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Salud Bucal\2025\"/>
    </mc:Choice>
  </mc:AlternateContent>
  <xr:revisionPtr revIDLastSave="0" documentId="13_ncr:1_{D21003A8-F046-4E90-BC1A-35B75660E34E}" xr6:coauthVersionLast="47" xr6:coauthVersionMax="47" xr10:uidLastSave="{00000000-0000-0000-0000-000000000000}"/>
  <bookViews>
    <workbookView xWindow="-108" yWindow="-108" windowWidth="23256" windowHeight="12456" tabRatio="553" activeTab="5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  <sheet name="Metas_2025" sheetId="16" r:id="rId14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Ene!$A$3:$I$788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Mar!$A$3:$I$788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</workbook>
</file>

<file path=xl/calcChain.xml><?xml version="1.0" encoding="utf-8"?>
<calcChain xmlns="http://schemas.openxmlformats.org/spreadsheetml/2006/main">
  <c r="Y149" i="16" l="1"/>
  <c r="X149" i="16"/>
  <c r="W149" i="16"/>
  <c r="V149" i="16"/>
  <c r="U149" i="16"/>
  <c r="Z149" i="16" s="1"/>
  <c r="T149" i="16"/>
  <c r="S149" i="16"/>
  <c r="R149" i="16"/>
  <c r="Q149" i="16"/>
  <c r="P149" i="16"/>
  <c r="O149" i="16"/>
  <c r="N149" i="16"/>
  <c r="L149" i="16"/>
  <c r="K149" i="16"/>
  <c r="J149" i="16"/>
  <c r="M149" i="16" s="1"/>
  <c r="I149" i="16"/>
  <c r="H149" i="16"/>
  <c r="G149" i="16"/>
  <c r="F149" i="16"/>
  <c r="Z148" i="16"/>
  <c r="T148" i="16"/>
  <c r="M148" i="16"/>
  <c r="Y147" i="16"/>
  <c r="X147" i="16"/>
  <c r="W147" i="16"/>
  <c r="V147" i="16"/>
  <c r="U147" i="16"/>
  <c r="Z147" i="16" s="1"/>
  <c r="T147" i="16"/>
  <c r="S147" i="16"/>
  <c r="R147" i="16"/>
  <c r="Q147" i="16"/>
  <c r="P147" i="16"/>
  <c r="O147" i="16"/>
  <c r="N147" i="16"/>
  <c r="L147" i="16"/>
  <c r="M147" i="16" s="1"/>
  <c r="K147" i="16"/>
  <c r="J147" i="16"/>
  <c r="I147" i="16"/>
  <c r="H147" i="16"/>
  <c r="G147" i="16"/>
  <c r="F147" i="16"/>
  <c r="Z146" i="16"/>
  <c r="T146" i="16"/>
  <c r="M146" i="16"/>
  <c r="Y145" i="16"/>
  <c r="X145" i="16"/>
  <c r="W145" i="16"/>
  <c r="V145" i="16"/>
  <c r="U145" i="16"/>
  <c r="Z145" i="16" s="1"/>
  <c r="T145" i="16"/>
  <c r="S145" i="16"/>
  <c r="R145" i="16"/>
  <c r="Q145" i="16"/>
  <c r="P145" i="16"/>
  <c r="O145" i="16"/>
  <c r="N145" i="16"/>
  <c r="L145" i="16"/>
  <c r="M145" i="16" s="1"/>
  <c r="K145" i="16"/>
  <c r="J145" i="16"/>
  <c r="I145" i="16"/>
  <c r="H145" i="16"/>
  <c r="G145" i="16"/>
  <c r="F145" i="16"/>
  <c r="Z144" i="16"/>
  <c r="T144" i="16"/>
  <c r="M144" i="16"/>
  <c r="Y143" i="16"/>
  <c r="X143" i="16"/>
  <c r="W143" i="16"/>
  <c r="V143" i="16"/>
  <c r="U143" i="16"/>
  <c r="Z143" i="16" s="1"/>
  <c r="T143" i="16"/>
  <c r="S143" i="16"/>
  <c r="R143" i="16"/>
  <c r="Q143" i="16"/>
  <c r="P143" i="16"/>
  <c r="O143" i="16"/>
  <c r="N143" i="16"/>
  <c r="L143" i="16"/>
  <c r="M143" i="16" s="1"/>
  <c r="K143" i="16"/>
  <c r="J143" i="16"/>
  <c r="I143" i="16"/>
  <c r="H143" i="16"/>
  <c r="G143" i="16"/>
  <c r="F143" i="16"/>
  <c r="Z142" i="16"/>
  <c r="T142" i="16"/>
  <c r="M142" i="16"/>
  <c r="Y141" i="16"/>
  <c r="X141" i="16"/>
  <c r="W141" i="16"/>
  <c r="V141" i="16"/>
  <c r="U141" i="16"/>
  <c r="Z141" i="16" s="1"/>
  <c r="T141" i="16"/>
  <c r="T7" i="16" s="1"/>
  <c r="S141" i="16"/>
  <c r="R141" i="16"/>
  <c r="Q141" i="16"/>
  <c r="P141" i="16"/>
  <c r="O141" i="16"/>
  <c r="N141" i="16"/>
  <c r="L141" i="16"/>
  <c r="L7" i="16" s="1"/>
  <c r="K141" i="16"/>
  <c r="J141" i="16"/>
  <c r="I141" i="16"/>
  <c r="H141" i="16"/>
  <c r="G141" i="16"/>
  <c r="F141" i="16"/>
  <c r="Z140" i="16"/>
  <c r="T140" i="16"/>
  <c r="M140" i="16"/>
  <c r="Z139" i="16"/>
  <c r="T139" i="16"/>
  <c r="M139" i="16"/>
  <c r="Y137" i="16"/>
  <c r="X137" i="16"/>
  <c r="W137" i="16"/>
  <c r="V137" i="16"/>
  <c r="U137" i="16"/>
  <c r="Z137" i="16" s="1"/>
  <c r="S137" i="16"/>
  <c r="R137" i="16"/>
  <c r="Q137" i="16"/>
  <c r="P137" i="16"/>
  <c r="O137" i="16"/>
  <c r="N137" i="16"/>
  <c r="T137" i="16" s="1"/>
  <c r="L137" i="16"/>
  <c r="K137" i="16"/>
  <c r="J137" i="16"/>
  <c r="I137" i="16"/>
  <c r="H137" i="16"/>
  <c r="G137" i="16"/>
  <c r="M137" i="16" s="1"/>
  <c r="F137" i="16"/>
  <c r="Z136" i="16"/>
  <c r="T136" i="16"/>
  <c r="M136" i="16"/>
  <c r="Y135" i="16"/>
  <c r="X135" i="16"/>
  <c r="W135" i="16"/>
  <c r="V135" i="16"/>
  <c r="U135" i="16"/>
  <c r="Z135" i="16" s="1"/>
  <c r="S135" i="16"/>
  <c r="R135" i="16"/>
  <c r="Q135" i="16"/>
  <c r="P135" i="16"/>
  <c r="O135" i="16"/>
  <c r="T135" i="16" s="1"/>
  <c r="N135" i="16"/>
  <c r="L135" i="16"/>
  <c r="K135" i="16"/>
  <c r="J135" i="16"/>
  <c r="I135" i="16"/>
  <c r="H135" i="16"/>
  <c r="G135" i="16"/>
  <c r="M135" i="16" s="1"/>
  <c r="F135" i="16"/>
  <c r="Z134" i="16"/>
  <c r="T134" i="16"/>
  <c r="M134" i="16"/>
  <c r="Y133" i="16"/>
  <c r="X133" i="16"/>
  <c r="W133" i="16"/>
  <c r="V133" i="16"/>
  <c r="U133" i="16"/>
  <c r="Z133" i="16" s="1"/>
  <c r="S133" i="16"/>
  <c r="R133" i="16"/>
  <c r="Q133" i="16"/>
  <c r="P133" i="16"/>
  <c r="O133" i="16"/>
  <c r="T133" i="16" s="1"/>
  <c r="N133" i="16"/>
  <c r="L133" i="16"/>
  <c r="K133" i="16"/>
  <c r="J133" i="16"/>
  <c r="I133" i="16"/>
  <c r="H133" i="16"/>
  <c r="G133" i="16"/>
  <c r="M133" i="16" s="1"/>
  <c r="F133" i="16"/>
  <c r="Z132" i="16"/>
  <c r="T132" i="16"/>
  <c r="M132" i="16"/>
  <c r="Y131" i="16"/>
  <c r="X131" i="16"/>
  <c r="W131" i="16"/>
  <c r="W6" i="16" s="1"/>
  <c r="V131" i="16"/>
  <c r="U131" i="16"/>
  <c r="Z131" i="16" s="1"/>
  <c r="S131" i="16"/>
  <c r="R131" i="16"/>
  <c r="Q131" i="16"/>
  <c r="P131" i="16"/>
  <c r="O131" i="16"/>
  <c r="T131" i="16" s="1"/>
  <c r="N131" i="16"/>
  <c r="L131" i="16"/>
  <c r="K131" i="16"/>
  <c r="J131" i="16"/>
  <c r="I131" i="16"/>
  <c r="H131" i="16"/>
  <c r="G131" i="16"/>
  <c r="M131" i="16" s="1"/>
  <c r="F131" i="16"/>
  <c r="Z130" i="16"/>
  <c r="T130" i="16"/>
  <c r="M130" i="16"/>
  <c r="Z129" i="16"/>
  <c r="T129" i="16"/>
  <c r="M129" i="16"/>
  <c r="Z128" i="16"/>
  <c r="Y128" i="16"/>
  <c r="X128" i="16"/>
  <c r="W128" i="16"/>
  <c r="V128" i="16"/>
  <c r="U128" i="16"/>
  <c r="S128" i="16"/>
  <c r="R128" i="16"/>
  <c r="Q128" i="16"/>
  <c r="P128" i="16"/>
  <c r="O128" i="16"/>
  <c r="N128" i="16"/>
  <c r="T128" i="16" s="1"/>
  <c r="L128" i="16"/>
  <c r="K128" i="16"/>
  <c r="J128" i="16"/>
  <c r="I128" i="16"/>
  <c r="H128" i="16"/>
  <c r="G128" i="16"/>
  <c r="F128" i="16"/>
  <c r="M128" i="16" s="1"/>
  <c r="Z127" i="16"/>
  <c r="T127" i="16"/>
  <c r="M127" i="16"/>
  <c r="Z126" i="16"/>
  <c r="Z6" i="16" s="1"/>
  <c r="Y126" i="16"/>
  <c r="X126" i="16"/>
  <c r="W126" i="16"/>
  <c r="V126" i="16"/>
  <c r="U126" i="16"/>
  <c r="S126" i="16"/>
  <c r="R126" i="16"/>
  <c r="R6" i="16" s="1"/>
  <c r="Q126" i="16"/>
  <c r="P126" i="16"/>
  <c r="O126" i="16"/>
  <c r="N126" i="16"/>
  <c r="T126" i="16" s="1"/>
  <c r="T6" i="16" s="1"/>
  <c r="L126" i="16"/>
  <c r="K126" i="16"/>
  <c r="J126" i="16"/>
  <c r="J6" i="16" s="1"/>
  <c r="I126" i="16"/>
  <c r="H126" i="16"/>
  <c r="G126" i="16"/>
  <c r="F126" i="16"/>
  <c r="M126" i="16" s="1"/>
  <c r="Z125" i="16"/>
  <c r="T125" i="16"/>
  <c r="M125" i="16"/>
  <c r="Z124" i="16"/>
  <c r="T124" i="16"/>
  <c r="M124" i="16"/>
  <c r="Z123" i="16"/>
  <c r="T123" i="16"/>
  <c r="M123" i="16"/>
  <c r="Z122" i="16"/>
  <c r="T122" i="16"/>
  <c r="M122" i="16"/>
  <c r="Z121" i="16"/>
  <c r="T121" i="16"/>
  <c r="M121" i="16"/>
  <c r="Z120" i="16"/>
  <c r="T120" i="16"/>
  <c r="M120" i="16"/>
  <c r="Z119" i="16"/>
  <c r="T119" i="16"/>
  <c r="M119" i="16"/>
  <c r="Z118" i="16"/>
  <c r="T118" i="16"/>
  <c r="M118" i="16"/>
  <c r="Y116" i="16"/>
  <c r="X116" i="16"/>
  <c r="W116" i="16"/>
  <c r="V116" i="16"/>
  <c r="U116" i="16"/>
  <c r="Z116" i="16" s="1"/>
  <c r="S116" i="16"/>
  <c r="R116" i="16"/>
  <c r="Q116" i="16"/>
  <c r="P116" i="16"/>
  <c r="O116" i="16"/>
  <c r="T116" i="16" s="1"/>
  <c r="N116" i="16"/>
  <c r="L116" i="16"/>
  <c r="K116" i="16"/>
  <c r="J116" i="16"/>
  <c r="I116" i="16"/>
  <c r="H116" i="16"/>
  <c r="G116" i="16"/>
  <c r="M116" i="16" s="1"/>
  <c r="F116" i="16"/>
  <c r="Z115" i="16"/>
  <c r="T115" i="16"/>
  <c r="M115" i="16"/>
  <c r="Y114" i="16"/>
  <c r="X114" i="16"/>
  <c r="W114" i="16"/>
  <c r="W5" i="16" s="1"/>
  <c r="V114" i="16"/>
  <c r="U114" i="16"/>
  <c r="Z114" i="16" s="1"/>
  <c r="S114" i="16"/>
  <c r="R114" i="16"/>
  <c r="Q114" i="16"/>
  <c r="P114" i="16"/>
  <c r="O114" i="16"/>
  <c r="T114" i="16" s="1"/>
  <c r="N114" i="16"/>
  <c r="L114" i="16"/>
  <c r="K114" i="16"/>
  <c r="J114" i="16"/>
  <c r="I114" i="16"/>
  <c r="H114" i="16"/>
  <c r="G114" i="16"/>
  <c r="M114" i="16" s="1"/>
  <c r="F114" i="16"/>
  <c r="Z113" i="16"/>
  <c r="T113" i="16"/>
  <c r="M113" i="16"/>
  <c r="Z112" i="16"/>
  <c r="T112" i="16"/>
  <c r="M112" i="16"/>
  <c r="Z111" i="16"/>
  <c r="Z5" i="16" s="1"/>
  <c r="Y111" i="16"/>
  <c r="X111" i="16"/>
  <c r="W111" i="16"/>
  <c r="V111" i="16"/>
  <c r="U111" i="16"/>
  <c r="S111" i="16"/>
  <c r="R111" i="16"/>
  <c r="R5" i="16" s="1"/>
  <c r="Q111" i="16"/>
  <c r="P111" i="16"/>
  <c r="O111" i="16"/>
  <c r="N111" i="16"/>
  <c r="T111" i="16" s="1"/>
  <c r="T5" i="16" s="1"/>
  <c r="L111" i="16"/>
  <c r="K111" i="16"/>
  <c r="J111" i="16"/>
  <c r="J5" i="16" s="1"/>
  <c r="I111" i="16"/>
  <c r="H111" i="16"/>
  <c r="G111" i="16"/>
  <c r="F111" i="16"/>
  <c r="M111" i="16" s="1"/>
  <c r="Z110" i="16"/>
  <c r="T110" i="16"/>
  <c r="M110" i="16"/>
  <c r="Z109" i="16"/>
  <c r="T109" i="16"/>
  <c r="M109" i="16"/>
  <c r="Z108" i="16"/>
  <c r="T108" i="16"/>
  <c r="M108" i="16"/>
  <c r="Y106" i="16"/>
  <c r="X106" i="16"/>
  <c r="W106" i="16"/>
  <c r="V106" i="16"/>
  <c r="U106" i="16"/>
  <c r="Z106" i="16" s="1"/>
  <c r="S106" i="16"/>
  <c r="R106" i="16"/>
  <c r="Q106" i="16"/>
  <c r="P106" i="16"/>
  <c r="O106" i="16"/>
  <c r="N106" i="16"/>
  <c r="T106" i="16" s="1"/>
  <c r="L106" i="16"/>
  <c r="K106" i="16"/>
  <c r="J106" i="16"/>
  <c r="I106" i="16"/>
  <c r="H106" i="16"/>
  <c r="M106" i="16" s="1"/>
  <c r="G106" i="16"/>
  <c r="F106" i="16"/>
  <c r="Z105" i="16"/>
  <c r="T105" i="16"/>
  <c r="M105" i="16"/>
  <c r="Y104" i="16"/>
  <c r="X104" i="16"/>
  <c r="X4" i="16" s="1"/>
  <c r="W104" i="16"/>
  <c r="V104" i="16"/>
  <c r="U104" i="16"/>
  <c r="Z104" i="16" s="1"/>
  <c r="S104" i="16"/>
  <c r="R104" i="16"/>
  <c r="Q104" i="16"/>
  <c r="P104" i="16"/>
  <c r="T104" i="16" s="1"/>
  <c r="O104" i="16"/>
  <c r="N104" i="16"/>
  <c r="L104" i="16"/>
  <c r="K104" i="16"/>
  <c r="J104" i="16"/>
  <c r="I104" i="16"/>
  <c r="H104" i="16"/>
  <c r="M104" i="16" s="1"/>
  <c r="G104" i="16"/>
  <c r="F104" i="16"/>
  <c r="Z103" i="16"/>
  <c r="T103" i="16"/>
  <c r="M103" i="16"/>
  <c r="Z102" i="16"/>
  <c r="T102" i="16"/>
  <c r="M102" i="16"/>
  <c r="Y101" i="16"/>
  <c r="X101" i="16"/>
  <c r="W101" i="16"/>
  <c r="V101" i="16"/>
  <c r="U101" i="16"/>
  <c r="Z101" i="16" s="1"/>
  <c r="S101" i="16"/>
  <c r="S4" i="16" s="1"/>
  <c r="R101" i="16"/>
  <c r="Q101" i="16"/>
  <c r="P101" i="16"/>
  <c r="O101" i="16"/>
  <c r="T101" i="16" s="1"/>
  <c r="N101" i="16"/>
  <c r="L101" i="16"/>
  <c r="K101" i="16"/>
  <c r="K4" i="16" s="1"/>
  <c r="J101" i="16"/>
  <c r="I101" i="16"/>
  <c r="H101" i="16"/>
  <c r="G101" i="16"/>
  <c r="F101" i="16"/>
  <c r="M101" i="16" s="1"/>
  <c r="Z100" i="16"/>
  <c r="T100" i="16"/>
  <c r="M100" i="16"/>
  <c r="Z99" i="16"/>
  <c r="T99" i="16"/>
  <c r="M99" i="16"/>
  <c r="Z98" i="16"/>
  <c r="T98" i="16"/>
  <c r="M98" i="16"/>
  <c r="Y97" i="16"/>
  <c r="Y4" i="16" s="1"/>
  <c r="X97" i="16"/>
  <c r="W97" i="16"/>
  <c r="V97" i="16"/>
  <c r="U97" i="16"/>
  <c r="Z97" i="16" s="1"/>
  <c r="Z4" i="16" s="1"/>
  <c r="S97" i="16"/>
  <c r="R97" i="16"/>
  <c r="Q97" i="16"/>
  <c r="Q4" i="16" s="1"/>
  <c r="P97" i="16"/>
  <c r="O97" i="16"/>
  <c r="N97" i="16"/>
  <c r="T97" i="16" s="1"/>
  <c r="L97" i="16"/>
  <c r="K97" i="16"/>
  <c r="J97" i="16"/>
  <c r="I97" i="16"/>
  <c r="I4" i="16" s="1"/>
  <c r="H97" i="16"/>
  <c r="G97" i="16"/>
  <c r="F97" i="16"/>
  <c r="M97" i="16" s="1"/>
  <c r="Z96" i="16"/>
  <c r="T96" i="16"/>
  <c r="M96" i="16"/>
  <c r="Z95" i="16"/>
  <c r="T95" i="16"/>
  <c r="M95" i="16"/>
  <c r="Z94" i="16"/>
  <c r="T94" i="16"/>
  <c r="M94" i="16"/>
  <c r="Y92" i="16"/>
  <c r="X92" i="16"/>
  <c r="W92" i="16"/>
  <c r="V92" i="16"/>
  <c r="U92" i="16"/>
  <c r="Z92" i="16" s="1"/>
  <c r="S92" i="16"/>
  <c r="R92" i="16"/>
  <c r="Q92" i="16"/>
  <c r="P92" i="16"/>
  <c r="O92" i="16"/>
  <c r="T92" i="16" s="1"/>
  <c r="N92" i="16"/>
  <c r="L92" i="16"/>
  <c r="K92" i="16"/>
  <c r="J92" i="16"/>
  <c r="I92" i="16"/>
  <c r="H92" i="16"/>
  <c r="G92" i="16"/>
  <c r="M92" i="16" s="1"/>
  <c r="F92" i="16"/>
  <c r="Z91" i="16"/>
  <c r="T91" i="16"/>
  <c r="M91" i="16"/>
  <c r="Z90" i="16"/>
  <c r="T90" i="16"/>
  <c r="M90" i="16"/>
  <c r="Z89" i="16"/>
  <c r="T89" i="16"/>
  <c r="M89" i="16"/>
  <c r="Y88" i="16"/>
  <c r="X88" i="16"/>
  <c r="W88" i="16"/>
  <c r="V88" i="16"/>
  <c r="U88" i="16"/>
  <c r="Z88" i="16" s="1"/>
  <c r="S88" i="16"/>
  <c r="R88" i="16"/>
  <c r="Q88" i="16"/>
  <c r="P88" i="16"/>
  <c r="O88" i="16"/>
  <c r="N88" i="16"/>
  <c r="T88" i="16" s="1"/>
  <c r="M88" i="16"/>
  <c r="L88" i="16"/>
  <c r="K88" i="16"/>
  <c r="J88" i="16"/>
  <c r="I88" i="16"/>
  <c r="H88" i="16"/>
  <c r="G88" i="16"/>
  <c r="F88" i="16"/>
  <c r="Z87" i="16"/>
  <c r="T87" i="16"/>
  <c r="M87" i="16"/>
  <c r="Y86" i="16"/>
  <c r="X86" i="16"/>
  <c r="W86" i="16"/>
  <c r="V86" i="16"/>
  <c r="U86" i="16"/>
  <c r="Z86" i="16" s="1"/>
  <c r="S86" i="16"/>
  <c r="R86" i="16"/>
  <c r="Q86" i="16"/>
  <c r="P86" i="16"/>
  <c r="O86" i="16"/>
  <c r="N86" i="16"/>
  <c r="T86" i="16" s="1"/>
  <c r="M86" i="16"/>
  <c r="L86" i="16"/>
  <c r="K86" i="16"/>
  <c r="J86" i="16"/>
  <c r="I86" i="16"/>
  <c r="H86" i="16"/>
  <c r="G86" i="16"/>
  <c r="F86" i="16"/>
  <c r="Z85" i="16"/>
  <c r="T85" i="16"/>
  <c r="M85" i="16"/>
  <c r="Z84" i="16"/>
  <c r="T84" i="16"/>
  <c r="M84" i="16"/>
  <c r="Z83" i="16"/>
  <c r="T83" i="16"/>
  <c r="M83" i="16"/>
  <c r="Z82" i="16"/>
  <c r="T82" i="16"/>
  <c r="M82" i="16"/>
  <c r="Y81" i="16"/>
  <c r="X81" i="16"/>
  <c r="W81" i="16"/>
  <c r="V81" i="16"/>
  <c r="Z81" i="16" s="1"/>
  <c r="U81" i="16"/>
  <c r="S81" i="16"/>
  <c r="R81" i="16"/>
  <c r="Q81" i="16"/>
  <c r="P81" i="16"/>
  <c r="O81" i="16"/>
  <c r="N81" i="16"/>
  <c r="T81" i="16" s="1"/>
  <c r="L81" i="16"/>
  <c r="K81" i="16"/>
  <c r="J81" i="16"/>
  <c r="I81" i="16"/>
  <c r="H81" i="16"/>
  <c r="G81" i="16"/>
  <c r="F81" i="16"/>
  <c r="F3" i="16" s="1"/>
  <c r="Z80" i="16"/>
  <c r="T80" i="16"/>
  <c r="M80" i="16"/>
  <c r="Z79" i="16"/>
  <c r="T79" i="16"/>
  <c r="M79" i="16"/>
  <c r="Z78" i="16"/>
  <c r="T78" i="16"/>
  <c r="M78" i="16"/>
  <c r="Y77" i="16"/>
  <c r="X77" i="16"/>
  <c r="W77" i="16"/>
  <c r="V77" i="16"/>
  <c r="U77" i="16"/>
  <c r="Z77" i="16" s="1"/>
  <c r="T77" i="16"/>
  <c r="S77" i="16"/>
  <c r="R77" i="16"/>
  <c r="Q77" i="16"/>
  <c r="P77" i="16"/>
  <c r="O77" i="16"/>
  <c r="N77" i="16"/>
  <c r="L77" i="16"/>
  <c r="K77" i="16"/>
  <c r="J77" i="16"/>
  <c r="I77" i="16"/>
  <c r="H77" i="16"/>
  <c r="M77" i="16" s="1"/>
  <c r="G77" i="16"/>
  <c r="F77" i="16"/>
  <c r="Z76" i="16"/>
  <c r="T76" i="16"/>
  <c r="M76" i="16"/>
  <c r="Z75" i="16"/>
  <c r="T75" i="16"/>
  <c r="M75" i="16"/>
  <c r="Y74" i="16"/>
  <c r="X74" i="16"/>
  <c r="W74" i="16"/>
  <c r="V74" i="16"/>
  <c r="U74" i="16"/>
  <c r="Z74" i="16" s="1"/>
  <c r="S74" i="16"/>
  <c r="R74" i="16"/>
  <c r="Q74" i="16"/>
  <c r="P74" i="16"/>
  <c r="O74" i="16"/>
  <c r="T74" i="16" s="1"/>
  <c r="N74" i="16"/>
  <c r="L74" i="16"/>
  <c r="K74" i="16"/>
  <c r="J74" i="16"/>
  <c r="I74" i="16"/>
  <c r="H74" i="16"/>
  <c r="G74" i="16"/>
  <c r="F74" i="16"/>
  <c r="M74" i="16" s="1"/>
  <c r="Z73" i="16"/>
  <c r="T73" i="16"/>
  <c r="M73" i="16"/>
  <c r="Y72" i="16"/>
  <c r="X72" i="16"/>
  <c r="W72" i="16"/>
  <c r="V72" i="16"/>
  <c r="U72" i="16"/>
  <c r="Z72" i="16" s="1"/>
  <c r="S72" i="16"/>
  <c r="R72" i="16"/>
  <c r="Q72" i="16"/>
  <c r="P72" i="16"/>
  <c r="O72" i="16"/>
  <c r="T72" i="16" s="1"/>
  <c r="N72" i="16"/>
  <c r="L72" i="16"/>
  <c r="K72" i="16"/>
  <c r="J72" i="16"/>
  <c r="I72" i="16"/>
  <c r="H72" i="16"/>
  <c r="G72" i="16"/>
  <c r="F72" i="16"/>
  <c r="M72" i="16" s="1"/>
  <c r="Z71" i="16"/>
  <c r="T71" i="16"/>
  <c r="M71" i="16"/>
  <c r="Z70" i="16"/>
  <c r="T70" i="16"/>
  <c r="M70" i="16"/>
  <c r="Z69" i="16"/>
  <c r="T69" i="16"/>
  <c r="M69" i="16"/>
  <c r="Y68" i="16"/>
  <c r="X68" i="16"/>
  <c r="W68" i="16"/>
  <c r="V68" i="16"/>
  <c r="U68" i="16"/>
  <c r="Z68" i="16" s="1"/>
  <c r="S68" i="16"/>
  <c r="R68" i="16"/>
  <c r="Q68" i="16"/>
  <c r="P68" i="16"/>
  <c r="O68" i="16"/>
  <c r="N68" i="16"/>
  <c r="T68" i="16" s="1"/>
  <c r="M68" i="16"/>
  <c r="L68" i="16"/>
  <c r="K68" i="16"/>
  <c r="J68" i="16"/>
  <c r="I68" i="16"/>
  <c r="H68" i="16"/>
  <c r="G68" i="16"/>
  <c r="F68" i="16"/>
  <c r="Z67" i="16"/>
  <c r="T67" i="16"/>
  <c r="M67" i="16"/>
  <c r="Y66" i="16"/>
  <c r="X66" i="16"/>
  <c r="W66" i="16"/>
  <c r="V66" i="16"/>
  <c r="U66" i="16"/>
  <c r="Z66" i="16" s="1"/>
  <c r="S66" i="16"/>
  <c r="R66" i="16"/>
  <c r="Q66" i="16"/>
  <c r="P66" i="16"/>
  <c r="O66" i="16"/>
  <c r="N66" i="16"/>
  <c r="T66" i="16" s="1"/>
  <c r="M66" i="16"/>
  <c r="L66" i="16"/>
  <c r="K66" i="16"/>
  <c r="J66" i="16"/>
  <c r="I66" i="16"/>
  <c r="H66" i="16"/>
  <c r="G66" i="16"/>
  <c r="F66" i="16"/>
  <c r="Z65" i="16"/>
  <c r="T65" i="16"/>
  <c r="M65" i="16"/>
  <c r="Z64" i="16"/>
  <c r="T64" i="16"/>
  <c r="M64" i="16"/>
  <c r="Y63" i="16"/>
  <c r="X63" i="16"/>
  <c r="X3" i="16" s="1"/>
  <c r="W63" i="16"/>
  <c r="V63" i="16"/>
  <c r="U63" i="16"/>
  <c r="S63" i="16"/>
  <c r="R63" i="16"/>
  <c r="Q63" i="16"/>
  <c r="P63" i="16"/>
  <c r="P3" i="16" s="1"/>
  <c r="O63" i="16"/>
  <c r="N63" i="16"/>
  <c r="L63" i="16"/>
  <c r="K63" i="16"/>
  <c r="J63" i="16"/>
  <c r="I63" i="16"/>
  <c r="H63" i="16"/>
  <c r="H3" i="16" s="1"/>
  <c r="G63" i="16"/>
  <c r="F63" i="16"/>
  <c r="Z62" i="16"/>
  <c r="T62" i="16"/>
  <c r="M62" i="16"/>
  <c r="Z61" i="16"/>
  <c r="T61" i="16"/>
  <c r="M61" i="16"/>
  <c r="Z60" i="16"/>
  <c r="T60" i="16"/>
  <c r="M60" i="16"/>
  <c r="M63" i="16" s="1"/>
  <c r="Z59" i="16"/>
  <c r="T59" i="16"/>
  <c r="M59" i="16"/>
  <c r="Z58" i="16"/>
  <c r="Z63" i="16" s="1"/>
  <c r="T58" i="16"/>
  <c r="T63" i="16" s="1"/>
  <c r="M58" i="16"/>
  <c r="Y57" i="16"/>
  <c r="X57" i="16"/>
  <c r="W57" i="16"/>
  <c r="V57" i="16"/>
  <c r="U57" i="16"/>
  <c r="S57" i="16"/>
  <c r="R57" i="16"/>
  <c r="Q57" i="16"/>
  <c r="P57" i="16"/>
  <c r="O57" i="16"/>
  <c r="N57" i="16"/>
  <c r="L57" i="16"/>
  <c r="K57" i="16"/>
  <c r="J57" i="16"/>
  <c r="I57" i="16"/>
  <c r="H57" i="16"/>
  <c r="G57" i="16"/>
  <c r="F57" i="16"/>
  <c r="Z56" i="16"/>
  <c r="T56" i="16"/>
  <c r="T57" i="16" s="1"/>
  <c r="M56" i="16"/>
  <c r="Z55" i="16"/>
  <c r="T55" i="16"/>
  <c r="M55" i="16"/>
  <c r="Z54" i="16"/>
  <c r="Z57" i="16" s="1"/>
  <c r="T54" i="16"/>
  <c r="M54" i="16"/>
  <c r="M57" i="16" s="1"/>
  <c r="Z53" i="16"/>
  <c r="Y53" i="16"/>
  <c r="X53" i="16"/>
  <c r="W53" i="16"/>
  <c r="V53" i="16"/>
  <c r="U53" i="16"/>
  <c r="S53" i="16"/>
  <c r="R53" i="16"/>
  <c r="Q53" i="16"/>
  <c r="P53" i="16"/>
  <c r="O53" i="16"/>
  <c r="N53" i="16"/>
  <c r="L53" i="16"/>
  <c r="K53" i="16"/>
  <c r="J53" i="16"/>
  <c r="I53" i="16"/>
  <c r="H53" i="16"/>
  <c r="G53" i="16"/>
  <c r="F53" i="16"/>
  <c r="Z52" i="16"/>
  <c r="T52" i="16"/>
  <c r="M52" i="16"/>
  <c r="Z51" i="16"/>
  <c r="T51" i="16"/>
  <c r="T53" i="16" s="1"/>
  <c r="M51" i="16"/>
  <c r="M53" i="16" s="1"/>
  <c r="Y50" i="16"/>
  <c r="X50" i="16"/>
  <c r="W50" i="16"/>
  <c r="V50" i="16"/>
  <c r="U50" i="16"/>
  <c r="S50" i="16"/>
  <c r="R50" i="16"/>
  <c r="Q50" i="16"/>
  <c r="P50" i="16"/>
  <c r="O50" i="16"/>
  <c r="N50" i="16"/>
  <c r="L50" i="16"/>
  <c r="K50" i="16"/>
  <c r="J50" i="16"/>
  <c r="I50" i="16"/>
  <c r="H50" i="16"/>
  <c r="G50" i="16"/>
  <c r="F50" i="16"/>
  <c r="Z49" i="16"/>
  <c r="T49" i="16"/>
  <c r="M49" i="16"/>
  <c r="Z48" i="16"/>
  <c r="T48" i="16"/>
  <c r="M48" i="16"/>
  <c r="Z47" i="16"/>
  <c r="T47" i="16"/>
  <c r="M47" i="16"/>
  <c r="M50" i="16" s="1"/>
  <c r="Z46" i="16"/>
  <c r="T46" i="16"/>
  <c r="M46" i="16"/>
  <c r="Z45" i="16"/>
  <c r="T45" i="16"/>
  <c r="M45" i="16"/>
  <c r="Z44" i="16"/>
  <c r="T44" i="16"/>
  <c r="M44" i="16"/>
  <c r="Z43" i="16"/>
  <c r="T43" i="16"/>
  <c r="M43" i="16"/>
  <c r="Z42" i="16"/>
  <c r="T42" i="16"/>
  <c r="M42" i="16"/>
  <c r="Z41" i="16"/>
  <c r="Z50" i="16" s="1"/>
  <c r="T41" i="16"/>
  <c r="T50" i="16" s="1"/>
  <c r="M41" i="16"/>
  <c r="Y40" i="16"/>
  <c r="X40" i="16"/>
  <c r="W40" i="16"/>
  <c r="V40" i="16"/>
  <c r="U40" i="16"/>
  <c r="U3" i="16" s="1"/>
  <c r="S40" i="16"/>
  <c r="R40" i="16"/>
  <c r="Q40" i="16"/>
  <c r="P40" i="16"/>
  <c r="O40" i="16"/>
  <c r="N40" i="16"/>
  <c r="M40" i="16"/>
  <c r="L40" i="16"/>
  <c r="K40" i="16"/>
  <c r="J40" i="16"/>
  <c r="I40" i="16"/>
  <c r="H40" i="16"/>
  <c r="G40" i="16"/>
  <c r="F40" i="16"/>
  <c r="Z39" i="16"/>
  <c r="T39" i="16"/>
  <c r="M39" i="16"/>
  <c r="Z38" i="16"/>
  <c r="T38" i="16"/>
  <c r="M38" i="16"/>
  <c r="Z37" i="16"/>
  <c r="T37" i="16"/>
  <c r="M37" i="16"/>
  <c r="Z36" i="16"/>
  <c r="T36" i="16"/>
  <c r="M36" i="16"/>
  <c r="Z35" i="16"/>
  <c r="T35" i="16"/>
  <c r="M35" i="16"/>
  <c r="Z34" i="16"/>
  <c r="Z40" i="16" s="1"/>
  <c r="T34" i="16"/>
  <c r="M34" i="16"/>
  <c r="Z33" i="16"/>
  <c r="T33" i="16"/>
  <c r="T40" i="16" s="1"/>
  <c r="M33" i="16"/>
  <c r="Y32" i="16"/>
  <c r="X32" i="16"/>
  <c r="W32" i="16"/>
  <c r="W3" i="16" s="1"/>
  <c r="V32" i="16"/>
  <c r="U32" i="16"/>
  <c r="S32" i="16"/>
  <c r="R32" i="16"/>
  <c r="Q32" i="16"/>
  <c r="P32" i="16"/>
  <c r="O32" i="16"/>
  <c r="O3" i="16" s="1"/>
  <c r="N32" i="16"/>
  <c r="L32" i="16"/>
  <c r="K32" i="16"/>
  <c r="J32" i="16"/>
  <c r="I32" i="16"/>
  <c r="H32" i="16"/>
  <c r="G32" i="16"/>
  <c r="G3" i="16" s="1"/>
  <c r="F32" i="16"/>
  <c r="Z31" i="16"/>
  <c r="T31" i="16"/>
  <c r="M31" i="16"/>
  <c r="Z30" i="16"/>
  <c r="T30" i="16"/>
  <c r="M30" i="16"/>
  <c r="Z29" i="16"/>
  <c r="T29" i="16"/>
  <c r="M29" i="16"/>
  <c r="Z28" i="16"/>
  <c r="T28" i="16"/>
  <c r="M28" i="16"/>
  <c r="Z27" i="16"/>
  <c r="T27" i="16"/>
  <c r="M27" i="16"/>
  <c r="Z26" i="16"/>
  <c r="T26" i="16"/>
  <c r="M26" i="16"/>
  <c r="Z25" i="16"/>
  <c r="T25" i="16"/>
  <c r="M25" i="16"/>
  <c r="Z24" i="16"/>
  <c r="T24" i="16"/>
  <c r="M24" i="16"/>
  <c r="Z23" i="16"/>
  <c r="T23" i="16"/>
  <c r="M23" i="16"/>
  <c r="Z22" i="16"/>
  <c r="T22" i="16"/>
  <c r="M22" i="16"/>
  <c r="Z21" i="16"/>
  <c r="T21" i="16"/>
  <c r="M21" i="16"/>
  <c r="Z20" i="16"/>
  <c r="T20" i="16"/>
  <c r="M20" i="16"/>
  <c r="Z19" i="16"/>
  <c r="T19" i="16"/>
  <c r="M19" i="16"/>
  <c r="Z18" i="16"/>
  <c r="T18" i="16"/>
  <c r="M18" i="16"/>
  <c r="Z17" i="16"/>
  <c r="T17" i="16"/>
  <c r="M17" i="16"/>
  <c r="Z16" i="16"/>
  <c r="Z32" i="16" s="1"/>
  <c r="T16" i="16"/>
  <c r="T32" i="16" s="1"/>
  <c r="M16" i="16"/>
  <c r="M32" i="16" s="1"/>
  <c r="Y15" i="16"/>
  <c r="X15" i="16"/>
  <c r="W15" i="16"/>
  <c r="V15" i="16"/>
  <c r="U15" i="16"/>
  <c r="S15" i="16"/>
  <c r="R15" i="16"/>
  <c r="Q15" i="16"/>
  <c r="P15" i="16"/>
  <c r="O15" i="16"/>
  <c r="N15" i="16"/>
  <c r="L15" i="16"/>
  <c r="L3" i="16" s="1"/>
  <c r="K15" i="16"/>
  <c r="J15" i="16"/>
  <c r="I15" i="16"/>
  <c r="H15" i="16"/>
  <c r="G15" i="16"/>
  <c r="F15" i="16"/>
  <c r="Z14" i="16"/>
  <c r="T14" i="16"/>
  <c r="T15" i="16" s="1"/>
  <c r="M14" i="16"/>
  <c r="Z13" i="16"/>
  <c r="T13" i="16"/>
  <c r="M13" i="16"/>
  <c r="Z12" i="16"/>
  <c r="T12" i="16"/>
  <c r="M12" i="16"/>
  <c r="Z11" i="16"/>
  <c r="T11" i="16"/>
  <c r="M11" i="16"/>
  <c r="Z10" i="16"/>
  <c r="T10" i="16"/>
  <c r="M10" i="16"/>
  <c r="Z9" i="16"/>
  <c r="T9" i="16"/>
  <c r="M9" i="16"/>
  <c r="Z8" i="16"/>
  <c r="Z15" i="16" s="1"/>
  <c r="T8" i="16"/>
  <c r="M8" i="16"/>
  <c r="M15" i="16" s="1"/>
  <c r="Y7" i="16"/>
  <c r="X7" i="16"/>
  <c r="W7" i="16"/>
  <c r="V7" i="16"/>
  <c r="U7" i="16"/>
  <c r="S7" i="16"/>
  <c r="R7" i="16"/>
  <c r="Q7" i="16"/>
  <c r="P7" i="16"/>
  <c r="O7" i="16"/>
  <c r="N7" i="16"/>
  <c r="K7" i="16"/>
  <c r="J7" i="16"/>
  <c r="I7" i="16"/>
  <c r="H7" i="16"/>
  <c r="G7" i="16"/>
  <c r="F7" i="16"/>
  <c r="Y6" i="16"/>
  <c r="X6" i="16"/>
  <c r="V6" i="16"/>
  <c r="U6" i="16"/>
  <c r="S6" i="16"/>
  <c r="Q6" i="16"/>
  <c r="P6" i="16"/>
  <c r="N6" i="16"/>
  <c r="L6" i="16"/>
  <c r="K6" i="16"/>
  <c r="I6" i="16"/>
  <c r="H6" i="16"/>
  <c r="F6" i="16"/>
  <c r="Y5" i="16"/>
  <c r="X5" i="16"/>
  <c r="V5" i="16"/>
  <c r="U5" i="16"/>
  <c r="S5" i="16"/>
  <c r="Q5" i="16"/>
  <c r="P5" i="16"/>
  <c r="N5" i="16"/>
  <c r="L5" i="16"/>
  <c r="K5" i="16"/>
  <c r="I5" i="16"/>
  <c r="H5" i="16"/>
  <c r="F5" i="16"/>
  <c r="W4" i="16"/>
  <c r="V4" i="16"/>
  <c r="U4" i="16"/>
  <c r="R4" i="16"/>
  <c r="O4" i="16"/>
  <c r="N4" i="16"/>
  <c r="L4" i="16"/>
  <c r="J4" i="16"/>
  <c r="G4" i="16"/>
  <c r="F4" i="16"/>
  <c r="Y3" i="16"/>
  <c r="S3" i="16"/>
  <c r="R3" i="16"/>
  <c r="Q3" i="16"/>
  <c r="K3" i="16"/>
  <c r="J3" i="16"/>
  <c r="I3" i="16"/>
  <c r="T3" i="16" l="1"/>
  <c r="T4" i="16"/>
  <c r="Z7" i="16"/>
  <c r="M4" i="16"/>
  <c r="M3" i="16"/>
  <c r="M5" i="16"/>
  <c r="M6" i="16"/>
  <c r="G5" i="16"/>
  <c r="O5" i="16"/>
  <c r="M81" i="16"/>
  <c r="M141" i="16"/>
  <c r="M7" i="16" s="1"/>
  <c r="H4" i="16"/>
  <c r="P4" i="16"/>
  <c r="N3" i="16"/>
  <c r="V3" i="16"/>
  <c r="Z3" i="16" s="1"/>
  <c r="G6" i="16"/>
  <c r="O6" i="16"/>
  <c r="K2" i="1" l="1"/>
  <c r="M2" i="1"/>
  <c r="L2" i="1"/>
  <c r="AQ2" i="4"/>
  <c r="AL2" i="4"/>
  <c r="AD2" i="4"/>
  <c r="W2" i="4"/>
  <c r="N2" i="4"/>
  <c r="AG2" i="4"/>
  <c r="AE2" i="4"/>
  <c r="Z2" i="4"/>
  <c r="Y2" i="4"/>
  <c r="Q2" i="4"/>
  <c r="AM2" i="4"/>
  <c r="AK2" i="4"/>
  <c r="AJ2" i="4"/>
  <c r="AH2" i="4"/>
  <c r="AC2" i="4"/>
  <c r="AB2" i="4"/>
  <c r="U2" i="4"/>
  <c r="T2" i="4"/>
  <c r="R2" i="4"/>
  <c r="O2" i="4"/>
  <c r="M2" i="4"/>
  <c r="AO2" i="3"/>
  <c r="AM2" i="3"/>
  <c r="AI2" i="3"/>
  <c r="AG2" i="3"/>
  <c r="AE2" i="3"/>
  <c r="W2" i="3"/>
  <c r="Q2" i="3"/>
  <c r="O2" i="3"/>
  <c r="AR2" i="3"/>
  <c r="AP2" i="3"/>
  <c r="AL2" i="3"/>
  <c r="AK2" i="3"/>
  <c r="AJ2" i="3"/>
  <c r="AC2" i="3"/>
  <c r="Y2" i="3"/>
  <c r="V2" i="3"/>
  <c r="U2" i="3"/>
  <c r="T2" i="3"/>
  <c r="R2" i="3"/>
  <c r="N2" i="3"/>
  <c r="M2" i="3"/>
  <c r="L2" i="3"/>
  <c r="AL2" i="2"/>
  <c r="AN2" i="2"/>
  <c r="AM2" i="2"/>
  <c r="AF2" i="2"/>
  <c r="AE2" i="2"/>
  <c r="X2" i="2"/>
  <c r="W2" i="2"/>
  <c r="Q2" i="2"/>
  <c r="P2" i="2"/>
  <c r="AR2" i="2"/>
  <c r="AQ2" i="2"/>
  <c r="AP2" i="2"/>
  <c r="AK2" i="2"/>
  <c r="AJ2" i="2"/>
  <c r="AH2" i="2"/>
  <c r="AD2" i="2"/>
  <c r="AC2" i="2"/>
  <c r="AB2" i="2"/>
  <c r="Z2" i="2"/>
  <c r="U2" i="2"/>
  <c r="R2" i="2"/>
  <c r="N2" i="2"/>
  <c r="M2" i="2"/>
  <c r="L2" i="2"/>
  <c r="K2" i="2"/>
  <c r="AD2" i="3"/>
  <c r="AN2" i="3"/>
  <c r="AA2" i="3"/>
  <c r="Z2" i="3"/>
  <c r="X2" i="3"/>
  <c r="T783" i="12"/>
  <c r="L783" i="12"/>
  <c r="AM782" i="12"/>
  <c r="AE782" i="12"/>
  <c r="O782" i="12"/>
  <c r="AP781" i="12"/>
  <c r="AH781" i="12"/>
  <c r="Z781" i="12"/>
  <c r="R781" i="12"/>
  <c r="J781" i="12"/>
  <c r="AK780" i="12"/>
  <c r="U780" i="12"/>
  <c r="M780" i="12"/>
  <c r="AN779" i="12"/>
  <c r="AF779" i="12"/>
  <c r="X779" i="12"/>
  <c r="P779" i="12"/>
  <c r="AQ778" i="12"/>
  <c r="AI778" i="12"/>
  <c r="AA778" i="12"/>
  <c r="S778" i="12"/>
  <c r="K778" i="12"/>
  <c r="AL777" i="12"/>
  <c r="N777" i="12"/>
  <c r="AO776" i="12"/>
  <c r="AG776" i="12"/>
  <c r="Y776" i="12"/>
  <c r="Q776" i="12"/>
  <c r="AR775" i="12"/>
  <c r="AJ775" i="12"/>
  <c r="AB775" i="12"/>
  <c r="T775" i="12"/>
  <c r="L775" i="12"/>
  <c r="AM774" i="12"/>
  <c r="AE774" i="12"/>
  <c r="W774" i="12"/>
  <c r="O774" i="12"/>
  <c r="AH773" i="12"/>
  <c r="Z773" i="12"/>
  <c r="R773" i="12"/>
  <c r="AK772" i="12"/>
  <c r="AC772" i="12"/>
  <c r="U772" i="12"/>
  <c r="M772" i="12"/>
  <c r="AN771" i="12"/>
  <c r="AF771" i="12"/>
  <c r="X771" i="12"/>
  <c r="P771" i="12"/>
  <c r="AQ770" i="12"/>
  <c r="AA770" i="12"/>
  <c r="S770" i="12"/>
  <c r="K770" i="12"/>
  <c r="AL769" i="12"/>
  <c r="AD769" i="12"/>
  <c r="V769" i="12"/>
  <c r="N769" i="12"/>
  <c r="AO768" i="12"/>
  <c r="AG768" i="12"/>
  <c r="Y768" i="12"/>
  <c r="Q768" i="12"/>
  <c r="AR767" i="12"/>
  <c r="AJ767" i="12"/>
  <c r="T767" i="12"/>
  <c r="AM766" i="12"/>
  <c r="AE766" i="12"/>
  <c r="W766" i="12"/>
  <c r="O766" i="12"/>
  <c r="AP765" i="12"/>
  <c r="AH765" i="12"/>
  <c r="Z765" i="12"/>
  <c r="R765" i="12"/>
  <c r="J765" i="12"/>
  <c r="AK764" i="12"/>
  <c r="AC764" i="12"/>
  <c r="U764" i="12"/>
  <c r="AN763" i="12"/>
  <c r="AF763" i="12"/>
  <c r="X763" i="12"/>
  <c r="P763" i="12"/>
  <c r="AI762" i="12"/>
  <c r="AA762" i="12"/>
  <c r="S762" i="12"/>
  <c r="K762" i="12"/>
  <c r="O2" i="2"/>
  <c r="AG2" i="2"/>
  <c r="AO2" i="2"/>
  <c r="AI2" i="2"/>
  <c r="AA2" i="2"/>
  <c r="S2" i="2"/>
  <c r="Y2" i="2"/>
  <c r="T2" i="2"/>
  <c r="W782" i="12"/>
  <c r="V777" i="12"/>
  <c r="J773" i="12"/>
  <c r="L767" i="12"/>
  <c r="AQ762" i="12"/>
  <c r="F1" i="12"/>
  <c r="F1" i="11"/>
  <c r="F1" i="10"/>
  <c r="F1" i="9"/>
  <c r="F1" i="8"/>
  <c r="F1" i="7"/>
  <c r="F1" i="6"/>
  <c r="F1" i="5"/>
  <c r="F1" i="15"/>
  <c r="F1" i="4"/>
  <c r="F1" i="3"/>
  <c r="F1" i="2"/>
  <c r="AO2" i="11"/>
  <c r="AG2" i="11"/>
  <c r="AR2" i="11"/>
  <c r="AI2" i="11"/>
  <c r="AA2" i="11"/>
  <c r="T2" i="11"/>
  <c r="S2" i="11"/>
  <c r="O2" i="11"/>
  <c r="K2" i="11"/>
  <c r="AP2" i="11"/>
  <c r="AE2" i="11"/>
  <c r="W2" i="11"/>
  <c r="V2" i="11"/>
  <c r="AK2" i="11"/>
  <c r="AJ2" i="11"/>
  <c r="AH2" i="11"/>
  <c r="AC2" i="11"/>
  <c r="AB2" i="11"/>
  <c r="Y2" i="11"/>
  <c r="X2" i="11"/>
  <c r="U2" i="11"/>
  <c r="R2" i="11"/>
  <c r="Q2" i="11"/>
  <c r="P2" i="11"/>
  <c r="N2" i="11"/>
  <c r="M2" i="11"/>
  <c r="L2" i="11"/>
  <c r="AP2" i="10"/>
  <c r="AH2" i="10"/>
  <c r="R2" i="10"/>
  <c r="N2" i="10"/>
  <c r="AK2" i="10"/>
  <c r="AD2" i="10"/>
  <c r="Z2" i="10"/>
  <c r="U2" i="10"/>
  <c r="M2" i="10"/>
  <c r="AN2" i="10"/>
  <c r="AG2" i="10"/>
  <c r="AC2" i="10"/>
  <c r="AB2" i="10"/>
  <c r="Y2" i="10"/>
  <c r="X2" i="10"/>
  <c r="P2" i="10"/>
  <c r="AR2" i="10"/>
  <c r="AQ2" i="10"/>
  <c r="AO2" i="10"/>
  <c r="AM2" i="10"/>
  <c r="AJ2" i="10"/>
  <c r="AI2" i="10"/>
  <c r="W2" i="10"/>
  <c r="S2" i="10"/>
  <c r="O2" i="10"/>
  <c r="L2" i="10"/>
  <c r="K2" i="10"/>
  <c r="AA2" i="9"/>
  <c r="K2" i="9"/>
  <c r="AF2" i="9"/>
  <c r="V2" i="9"/>
  <c r="P2" i="9"/>
  <c r="AO2" i="9"/>
  <c r="AG2" i="9"/>
  <c r="Q2" i="9"/>
  <c r="O2" i="9"/>
  <c r="AR2" i="9"/>
  <c r="AK2" i="9"/>
  <c r="AJ2" i="9"/>
  <c r="AI2" i="9"/>
  <c r="AH2" i="9"/>
  <c r="AE2" i="9"/>
  <c r="AD2" i="9"/>
  <c r="AC2" i="9"/>
  <c r="AB2" i="9"/>
  <c r="Z2" i="9"/>
  <c r="X2" i="9"/>
  <c r="W2" i="9"/>
  <c r="U2" i="9"/>
  <c r="T2" i="9"/>
  <c r="S2" i="9"/>
  <c r="R2" i="9"/>
  <c r="N2" i="9"/>
  <c r="L2" i="9"/>
  <c r="AJ2" i="8"/>
  <c r="T2" i="8"/>
  <c r="P2" i="8"/>
  <c r="O2" i="8"/>
  <c r="AO2" i="8"/>
  <c r="AN2" i="8"/>
  <c r="AM2" i="8"/>
  <c r="AI2" i="8"/>
  <c r="Z2" i="8"/>
  <c r="Y2" i="8"/>
  <c r="Q2" i="8"/>
  <c r="K2" i="8"/>
  <c r="AR2" i="8"/>
  <c r="AQ2" i="8"/>
  <c r="AP2" i="8"/>
  <c r="AK2" i="8"/>
  <c r="AH2" i="8"/>
  <c r="AD2" i="8"/>
  <c r="AC2" i="8"/>
  <c r="AB2" i="8"/>
  <c r="X2" i="8"/>
  <c r="V2" i="8"/>
  <c r="U2" i="8"/>
  <c r="R2" i="8"/>
  <c r="M2" i="8"/>
  <c r="L2" i="8"/>
  <c r="AP2" i="7"/>
  <c r="AL2" i="7"/>
  <c r="AK2" i="7"/>
  <c r="AC2" i="7"/>
  <c r="V2" i="7"/>
  <c r="U2" i="7"/>
  <c r="AO2" i="7"/>
  <c r="AN2" i="7"/>
  <c r="AG2" i="7"/>
  <c r="AF2" i="7"/>
  <c r="AE2" i="7"/>
  <c r="Y2" i="7"/>
  <c r="X2" i="7"/>
  <c r="AR2" i="7"/>
  <c r="AQ2" i="7"/>
  <c r="AM2" i="7"/>
  <c r="AJ2" i="7"/>
  <c r="AI2" i="7"/>
  <c r="AH2" i="7"/>
  <c r="AB2" i="7"/>
  <c r="AA2" i="7"/>
  <c r="Z2" i="7"/>
  <c r="T2" i="7"/>
  <c r="S2" i="7"/>
  <c r="R2" i="7"/>
  <c r="O2" i="7"/>
  <c r="L2" i="7"/>
  <c r="K2" i="7"/>
  <c r="AR2" i="6"/>
  <c r="S2" i="6"/>
  <c r="K2" i="6"/>
  <c r="AM2" i="6"/>
  <c r="AL2" i="6"/>
  <c r="AD2" i="6"/>
  <c r="AC2" i="6"/>
  <c r="V2" i="6"/>
  <c r="U2" i="6"/>
  <c r="AQ2" i="6"/>
  <c r="AP2" i="6"/>
  <c r="AJ2" i="6"/>
  <c r="AI2" i="6"/>
  <c r="AH2" i="6"/>
  <c r="AF2" i="6"/>
  <c r="AB2" i="6"/>
  <c r="Z2" i="6"/>
  <c r="W2" i="6"/>
  <c r="R2" i="6"/>
  <c r="Q2" i="6"/>
  <c r="L2" i="6"/>
  <c r="V2" i="5"/>
  <c r="AP2" i="5"/>
  <c r="AO2" i="5"/>
  <c r="AM2" i="5"/>
  <c r="AG2" i="5"/>
  <c r="AE2" i="5"/>
  <c r="Y2" i="5"/>
  <c r="W2" i="5"/>
  <c r="Q2" i="5"/>
  <c r="AR2" i="5"/>
  <c r="AQ2" i="5"/>
  <c r="AN2" i="5"/>
  <c r="AI2" i="5"/>
  <c r="AF2" i="5"/>
  <c r="AC2" i="5"/>
  <c r="AB2" i="5"/>
  <c r="AA2" i="5"/>
  <c r="Z2" i="5"/>
  <c r="X2" i="5"/>
  <c r="R2" i="5"/>
  <c r="P2" i="5"/>
  <c r="N2" i="5"/>
  <c r="M2" i="5"/>
  <c r="L2" i="5"/>
  <c r="K2" i="5"/>
  <c r="AF2" i="15"/>
  <c r="X2" i="15"/>
  <c r="AI2" i="15"/>
  <c r="K2" i="15"/>
  <c r="AN2" i="15"/>
  <c r="AM2" i="15"/>
  <c r="W2" i="15"/>
  <c r="V2" i="15"/>
  <c r="P2" i="15"/>
  <c r="O2" i="15"/>
  <c r="AQ2" i="15"/>
  <c r="AH2" i="15"/>
  <c r="AE2" i="15"/>
  <c r="AA2" i="15"/>
  <c r="Y2" i="15"/>
  <c r="S2" i="15"/>
  <c r="AR2" i="15"/>
  <c r="AO2" i="15"/>
  <c r="AL2" i="15"/>
  <c r="AK2" i="15"/>
  <c r="AJ2" i="15"/>
  <c r="AG2" i="15"/>
  <c r="AC2" i="15"/>
  <c r="AB2" i="15"/>
  <c r="Z2" i="15"/>
  <c r="Q2" i="15"/>
  <c r="N2" i="15"/>
  <c r="M2" i="15"/>
  <c r="L2" i="15"/>
  <c r="AB783" i="12"/>
  <c r="AC780" i="12"/>
  <c r="AD777" i="12"/>
  <c r="AP773" i="12"/>
  <c r="AI770" i="12"/>
  <c r="AB767" i="12"/>
  <c r="M764" i="12"/>
  <c r="AR2" i="4"/>
  <c r="AN2" i="4"/>
  <c r="AF2" i="4"/>
  <c r="P2" i="4"/>
  <c r="AO2" i="4"/>
  <c r="AA2" i="4"/>
  <c r="L2" i="4"/>
  <c r="K2" i="4"/>
  <c r="AH2" i="3"/>
  <c r="AB2" i="3"/>
  <c r="K2" i="3"/>
  <c r="S2" i="3"/>
  <c r="P2" i="3"/>
  <c r="AM2" i="11"/>
  <c r="AQ2" i="11"/>
  <c r="Z2" i="11"/>
  <c r="AN2" i="11"/>
  <c r="AD2" i="11"/>
  <c r="V2" i="10"/>
  <c r="AF2" i="10"/>
  <c r="Q2" i="10"/>
  <c r="AL2" i="10"/>
  <c r="AE2" i="10"/>
  <c r="AA2" i="10"/>
  <c r="AN2" i="9"/>
  <c r="AM2" i="9"/>
  <c r="AL2" i="9"/>
  <c r="AQ2" i="9"/>
  <c r="Y2" i="9"/>
  <c r="AA2" i="8"/>
  <c r="AL2" i="8"/>
  <c r="AG2" i="8"/>
  <c r="W2" i="8"/>
  <c r="AF2" i="8"/>
  <c r="N2" i="8"/>
  <c r="W2" i="7"/>
  <c r="P2" i="7"/>
  <c r="Q2" i="7"/>
  <c r="AD2" i="7"/>
  <c r="N2" i="7"/>
  <c r="M2" i="7"/>
  <c r="AE2" i="6"/>
  <c r="O2" i="6"/>
  <c r="N2" i="6"/>
  <c r="AO2" i="6"/>
  <c r="AN2" i="6"/>
  <c r="AK2" i="6"/>
  <c r="T2" i="6"/>
  <c r="P2" i="6"/>
  <c r="M2" i="6"/>
  <c r="AD2" i="5"/>
  <c r="O2" i="5"/>
  <c r="AL2" i="5"/>
  <c r="AK2" i="5"/>
  <c r="AJ2" i="5"/>
  <c r="U2" i="5"/>
  <c r="T2" i="5"/>
  <c r="S2" i="5"/>
  <c r="AP2" i="15"/>
  <c r="R2" i="15"/>
  <c r="AD2" i="15"/>
  <c r="X2" i="4"/>
  <c r="AP2" i="4"/>
  <c r="AI2" i="4"/>
  <c r="V2" i="4"/>
  <c r="AQ2" i="3"/>
  <c r="AF2" i="3"/>
  <c r="T2" i="10"/>
  <c r="AP2" i="9"/>
  <c r="M2" i="9"/>
  <c r="S2" i="8"/>
  <c r="AE2" i="8"/>
  <c r="AG2" i="6"/>
  <c r="Y2" i="6"/>
  <c r="U2" i="15"/>
  <c r="T2" i="15"/>
  <c r="S2" i="4"/>
  <c r="V2" i="2"/>
  <c r="AR787" i="12"/>
  <c r="AQ787" i="12"/>
  <c r="AP787" i="12"/>
  <c r="AO787" i="12"/>
  <c r="AN787" i="12"/>
  <c r="AM787" i="12"/>
  <c r="AL787" i="12"/>
  <c r="AK787" i="12"/>
  <c r="AJ787" i="12"/>
  <c r="AI787" i="12"/>
  <c r="AH787" i="12"/>
  <c r="AG787" i="12"/>
  <c r="AF787" i="12"/>
  <c r="AE787" i="12"/>
  <c r="AD787" i="12"/>
  <c r="AC787" i="12"/>
  <c r="AB787" i="12"/>
  <c r="AA787" i="12"/>
  <c r="Z787" i="12"/>
  <c r="Y787" i="12"/>
  <c r="X787" i="12"/>
  <c r="W787" i="12"/>
  <c r="V787" i="12"/>
  <c r="U787" i="12"/>
  <c r="T787" i="12"/>
  <c r="S787" i="12"/>
  <c r="R787" i="12"/>
  <c r="Q787" i="12"/>
  <c r="P787" i="12"/>
  <c r="O787" i="12"/>
  <c r="N787" i="12"/>
  <c r="M787" i="12"/>
  <c r="L787" i="12"/>
  <c r="K787" i="12"/>
  <c r="J787" i="12"/>
  <c r="AR786" i="12"/>
  <c r="AQ786" i="12"/>
  <c r="AP786" i="12"/>
  <c r="AO786" i="12"/>
  <c r="AN786" i="12"/>
  <c r="AM786" i="12"/>
  <c r="AL786" i="12"/>
  <c r="AK786" i="12"/>
  <c r="AJ786" i="12"/>
  <c r="AI786" i="12"/>
  <c r="AH786" i="12"/>
  <c r="AG786" i="12"/>
  <c r="AF786" i="12"/>
  <c r="AE786" i="12"/>
  <c r="AD786" i="12"/>
  <c r="AC786" i="12"/>
  <c r="AB786" i="12"/>
  <c r="AA786" i="12"/>
  <c r="Z786" i="12"/>
  <c r="Y786" i="12"/>
  <c r="X786" i="12"/>
  <c r="W786" i="12"/>
  <c r="V786" i="12"/>
  <c r="U786" i="12"/>
  <c r="T786" i="12"/>
  <c r="S786" i="12"/>
  <c r="R786" i="12"/>
  <c r="Q786" i="12"/>
  <c r="P786" i="12"/>
  <c r="O786" i="12"/>
  <c r="N786" i="12"/>
  <c r="M786" i="12"/>
  <c r="L786" i="12"/>
  <c r="K786" i="12"/>
  <c r="J786" i="12"/>
  <c r="AR785" i="12"/>
  <c r="AQ785" i="12"/>
  <c r="AP785" i="12"/>
  <c r="AO785" i="12"/>
  <c r="AN785" i="12"/>
  <c r="AM785" i="12"/>
  <c r="AL785" i="12"/>
  <c r="AK785" i="12"/>
  <c r="AJ785" i="12"/>
  <c r="AI785" i="12"/>
  <c r="AH785" i="12"/>
  <c r="AG785" i="12"/>
  <c r="AF785" i="12"/>
  <c r="AE785" i="12"/>
  <c r="AD785" i="12"/>
  <c r="AC785" i="12"/>
  <c r="AB785" i="12"/>
  <c r="AA785" i="12"/>
  <c r="Z785" i="12"/>
  <c r="Y785" i="12"/>
  <c r="X785" i="12"/>
  <c r="W785" i="12"/>
  <c r="V785" i="12"/>
  <c r="U785" i="12"/>
  <c r="T785" i="12"/>
  <c r="S785" i="12"/>
  <c r="R785" i="12"/>
  <c r="Q785" i="12"/>
  <c r="P785" i="12"/>
  <c r="O785" i="12"/>
  <c r="N785" i="12"/>
  <c r="M785" i="12"/>
  <c r="L785" i="12"/>
  <c r="K785" i="12"/>
  <c r="J785" i="12"/>
  <c r="L780" i="12"/>
  <c r="AM779" i="12"/>
  <c r="AE779" i="12"/>
  <c r="W779" i="12"/>
  <c r="O779" i="12"/>
  <c r="AP778" i="12"/>
  <c r="AH778" i="12"/>
  <c r="Z778" i="12"/>
  <c r="R778" i="12"/>
  <c r="J778" i="12"/>
  <c r="AC777" i="12"/>
  <c r="U777" i="12"/>
  <c r="M777" i="12"/>
  <c r="AN776" i="12"/>
  <c r="AF776" i="12"/>
  <c r="X776" i="12"/>
  <c r="P776" i="12"/>
  <c r="AQ775" i="12"/>
  <c r="AA775" i="12"/>
  <c r="S775" i="12"/>
  <c r="K775" i="12"/>
  <c r="AL774" i="12"/>
  <c r="AD774" i="12"/>
  <c r="V774" i="12"/>
  <c r="N774" i="12"/>
  <c r="AO773" i="12"/>
  <c r="Y773" i="12"/>
  <c r="Q773" i="12"/>
  <c r="AR772" i="12"/>
  <c r="AJ772" i="12"/>
  <c r="AB772" i="12"/>
  <c r="T772" i="12"/>
  <c r="L772" i="12"/>
  <c r="AM771" i="12"/>
  <c r="AE771" i="12"/>
  <c r="O771" i="12"/>
  <c r="AP770" i="12"/>
  <c r="AH770" i="12"/>
  <c r="Z770" i="12"/>
  <c r="R770" i="12"/>
  <c r="J770" i="12"/>
  <c r="AK769" i="12"/>
  <c r="AC769" i="12"/>
  <c r="M769" i="12"/>
  <c r="AN768" i="12"/>
  <c r="AF768" i="12"/>
  <c r="X768" i="12"/>
  <c r="P768" i="12"/>
  <c r="AQ767" i="12"/>
  <c r="AI767" i="12"/>
  <c r="AA767" i="12"/>
  <c r="S767" i="12"/>
  <c r="K767" i="12"/>
  <c r="AD766" i="12"/>
  <c r="V766" i="12"/>
  <c r="N766" i="12"/>
  <c r="AO765" i="12"/>
  <c r="AG765" i="12"/>
  <c r="Y765" i="12"/>
  <c r="Q765" i="12"/>
  <c r="AR764" i="12"/>
  <c r="AJ764" i="12"/>
  <c r="AB764" i="12"/>
  <c r="L764" i="12"/>
  <c r="AM763" i="12"/>
  <c r="AE763" i="12"/>
  <c r="W763" i="12"/>
  <c r="O763" i="12"/>
  <c r="AP762" i="12"/>
  <c r="AH762" i="12"/>
  <c r="Z762" i="12"/>
  <c r="R762" i="12"/>
  <c r="AA2" i="6"/>
  <c r="X2" i="6"/>
  <c r="AB780" i="12"/>
  <c r="AK777" i="12"/>
  <c r="AI775" i="12"/>
  <c r="AG773" i="12"/>
  <c r="W771" i="12"/>
  <c r="U769" i="12"/>
  <c r="AL766" i="12"/>
  <c r="T764" i="12"/>
  <c r="J762" i="12"/>
  <c r="AH2" i="5"/>
  <c r="T780" i="12"/>
  <c r="O762" i="12"/>
  <c r="W762" i="12"/>
  <c r="AE762" i="12"/>
  <c r="AJ762" i="12"/>
  <c r="AL762" i="12"/>
  <c r="AM762" i="12"/>
  <c r="AN762" i="12"/>
  <c r="L763" i="12"/>
  <c r="M763" i="12"/>
  <c r="N763" i="12"/>
  <c r="Q763" i="12"/>
  <c r="T763" i="12"/>
  <c r="U763" i="12"/>
  <c r="AC763" i="12"/>
  <c r="AD763" i="12"/>
  <c r="AJ763" i="12"/>
  <c r="AL763" i="12"/>
  <c r="AR763" i="12"/>
  <c r="Q764" i="12"/>
  <c r="Y764" i="12"/>
  <c r="AF764" i="12"/>
  <c r="AG764" i="12"/>
  <c r="AH764" i="12"/>
  <c r="AL764" i="12"/>
  <c r="AO764" i="12"/>
  <c r="AP764" i="12"/>
  <c r="AQ764" i="12"/>
  <c r="K765" i="12"/>
  <c r="N765" i="12"/>
  <c r="O765" i="12"/>
  <c r="U765" i="12"/>
  <c r="V765" i="12"/>
  <c r="X765" i="12"/>
  <c r="AD765" i="12"/>
  <c r="AL765" i="12"/>
  <c r="AM765" i="12"/>
  <c r="K766" i="12"/>
  <c r="L766" i="12"/>
  <c r="M766" i="12"/>
  <c r="T766" i="12"/>
  <c r="U766" i="12"/>
  <c r="AA766" i="12"/>
  <c r="AI766" i="12"/>
  <c r="AN766" i="12"/>
  <c r="AP766" i="12"/>
  <c r="AQ766" i="12"/>
  <c r="AR766" i="12"/>
  <c r="M767" i="12"/>
  <c r="O767" i="12"/>
  <c r="P767" i="12"/>
  <c r="Q767" i="12"/>
  <c r="R767" i="12"/>
  <c r="X767" i="12"/>
  <c r="Z767" i="12"/>
  <c r="AF767" i="12"/>
  <c r="AG767" i="12"/>
  <c r="AN767" i="12"/>
  <c r="AP767" i="12"/>
  <c r="M768" i="12"/>
  <c r="N768" i="12"/>
  <c r="O768" i="12"/>
  <c r="V768" i="12"/>
  <c r="W768" i="12"/>
  <c r="AC768" i="12"/>
  <c r="AH768" i="12"/>
  <c r="AK768" i="12"/>
  <c r="AR768" i="12"/>
  <c r="J769" i="12"/>
  <c r="K769" i="12"/>
  <c r="O769" i="12"/>
  <c r="R769" i="12"/>
  <c r="S769" i="12"/>
  <c r="T769" i="12"/>
  <c r="AA769" i="12"/>
  <c r="AB769" i="12"/>
  <c r="AH769" i="12"/>
  <c r="AJ769" i="12"/>
  <c r="AP769" i="12"/>
  <c r="AQ769" i="12"/>
  <c r="O770" i="12"/>
  <c r="P770" i="12"/>
  <c r="Q770" i="12"/>
  <c r="X770" i="12"/>
  <c r="Y770" i="12"/>
  <c r="AB770" i="12"/>
  <c r="AE770" i="12"/>
  <c r="AG770" i="12"/>
  <c r="AL770" i="12"/>
  <c r="AM770" i="12"/>
  <c r="L771" i="12"/>
  <c r="M771" i="12"/>
  <c r="Q771" i="12"/>
  <c r="T771" i="12"/>
  <c r="U771" i="12"/>
  <c r="V771" i="12"/>
  <c r="AC771" i="12"/>
  <c r="AD771" i="12"/>
  <c r="AJ771" i="12"/>
  <c r="AR771" i="12"/>
  <c r="J772" i="12"/>
  <c r="Q772" i="12"/>
  <c r="R772" i="12"/>
  <c r="S772" i="12"/>
  <c r="V772" i="12"/>
  <c r="Y772" i="12"/>
  <c r="Z772" i="12"/>
  <c r="AA772" i="12"/>
  <c r="AF772" i="12"/>
  <c r="AG772" i="12"/>
  <c r="AI772" i="12"/>
  <c r="AO772" i="12"/>
  <c r="AP772" i="12"/>
  <c r="AQ772" i="12"/>
  <c r="N773" i="12"/>
  <c r="O773" i="12"/>
  <c r="P773" i="12"/>
  <c r="S773" i="12"/>
  <c r="V773" i="12"/>
  <c r="X773" i="12"/>
  <c r="AA773" i="12"/>
  <c r="AD773" i="12"/>
  <c r="AK773" i="12"/>
  <c r="AL773" i="12"/>
  <c r="AM773" i="12"/>
  <c r="L774" i="12"/>
  <c r="S774" i="12"/>
  <c r="U774" i="12"/>
  <c r="X774" i="12"/>
  <c r="Z774" i="12"/>
  <c r="AA774" i="12"/>
  <c r="AB774" i="12"/>
  <c r="AC774" i="12"/>
  <c r="AI774" i="12"/>
  <c r="AJ774" i="12"/>
  <c r="AK774" i="12"/>
  <c r="AQ774" i="12"/>
  <c r="J775" i="12"/>
  <c r="O775" i="12"/>
  <c r="P775" i="12"/>
  <c r="Q775" i="12"/>
  <c r="R775" i="12"/>
  <c r="U775" i="12"/>
  <c r="X775" i="12"/>
  <c r="Y775" i="12"/>
  <c r="Z775" i="12"/>
  <c r="AE775" i="12"/>
  <c r="AF775" i="12"/>
  <c r="AK775" i="12"/>
  <c r="AN775" i="12"/>
  <c r="AO775" i="12"/>
  <c r="M776" i="12"/>
  <c r="N776" i="12"/>
  <c r="O776" i="12"/>
  <c r="U776" i="12"/>
  <c r="W776" i="12"/>
  <c r="Z776" i="12"/>
  <c r="AC776" i="12"/>
  <c r="AK776" i="12"/>
  <c r="AL776" i="12"/>
  <c r="AR776" i="12"/>
  <c r="J777" i="12"/>
  <c r="K777" i="12"/>
  <c r="L777" i="12"/>
  <c r="R777" i="12"/>
  <c r="S777" i="12"/>
  <c r="T777" i="12"/>
  <c r="Z777" i="12"/>
  <c r="AA777" i="12"/>
  <c r="AH777" i="12"/>
  <c r="AJ777" i="12"/>
  <c r="AM777" i="12"/>
  <c r="AO777" i="12"/>
  <c r="AP777" i="12"/>
  <c r="AQ777" i="12"/>
  <c r="AR777" i="12"/>
  <c r="O778" i="12"/>
  <c r="P778" i="12"/>
  <c r="Q778" i="12"/>
  <c r="T778" i="12"/>
  <c r="W778" i="12"/>
  <c r="Y778" i="12"/>
  <c r="AE778" i="12"/>
  <c r="AM778" i="12"/>
  <c r="L779" i="12"/>
  <c r="N779" i="12"/>
  <c r="Q779" i="12"/>
  <c r="T779" i="12"/>
  <c r="Y779" i="12"/>
  <c r="AB779" i="12"/>
  <c r="AG779" i="12"/>
  <c r="AJ779" i="12"/>
  <c r="AK779" i="12"/>
  <c r="AO779" i="12"/>
  <c r="AQ779" i="12"/>
  <c r="AR779" i="12"/>
  <c r="J780" i="12"/>
  <c r="K780" i="12"/>
  <c r="N780" i="12"/>
  <c r="Q780" i="12"/>
  <c r="R780" i="12"/>
  <c r="S780" i="12"/>
  <c r="V780" i="12"/>
  <c r="Y780" i="12"/>
  <c r="Z780" i="12"/>
  <c r="AA780" i="12"/>
  <c r="AD780" i="12"/>
  <c r="AH780" i="12"/>
  <c r="AI780" i="12"/>
  <c r="AL780" i="12"/>
  <c r="AO780" i="12"/>
  <c r="AQ780" i="12"/>
  <c r="AR780" i="12"/>
  <c r="K781" i="12"/>
  <c r="N781" i="12"/>
  <c r="S781" i="12"/>
  <c r="U781" i="12"/>
  <c r="V781" i="12"/>
  <c r="AA781" i="12"/>
  <c r="AD781" i="12"/>
  <c r="AE781" i="12"/>
  <c r="AI781" i="12"/>
  <c r="AK781" i="12"/>
  <c r="AL781" i="12"/>
  <c r="AM781" i="12"/>
  <c r="AN781" i="12"/>
  <c r="AQ781" i="12"/>
  <c r="K782" i="12"/>
  <c r="L782" i="12"/>
  <c r="M782" i="12"/>
  <c r="P782" i="12"/>
  <c r="S782" i="12"/>
  <c r="T782" i="12"/>
  <c r="U782" i="12"/>
  <c r="V782" i="12"/>
  <c r="X782" i="12"/>
  <c r="AB782" i="12"/>
  <c r="AC782" i="12"/>
  <c r="AF782" i="12"/>
  <c r="AI782" i="12"/>
  <c r="AK782" i="12"/>
  <c r="AL782" i="12"/>
  <c r="AN782" i="12"/>
  <c r="AQ782" i="12"/>
  <c r="K783" i="12"/>
  <c r="M783" i="12"/>
  <c r="O783" i="12"/>
  <c r="P783" i="12"/>
  <c r="Q783" i="12"/>
  <c r="S783" i="12"/>
  <c r="X783" i="12"/>
  <c r="Y783" i="12"/>
  <c r="AA783" i="12"/>
  <c r="AE783" i="12"/>
  <c r="AF783" i="12"/>
  <c r="AG783" i="12"/>
  <c r="AH783" i="12"/>
  <c r="AI783" i="12"/>
  <c r="AN783" i="12"/>
  <c r="AO783" i="12"/>
  <c r="AP783" i="12"/>
  <c r="AQ783" i="12"/>
  <c r="L784" i="12"/>
  <c r="M784" i="12"/>
  <c r="N784" i="12"/>
  <c r="O784" i="12"/>
  <c r="U784" i="12"/>
  <c r="V784" i="12"/>
  <c r="W784" i="12"/>
  <c r="X784" i="12"/>
  <c r="AC784" i="12"/>
  <c r="AD784" i="12"/>
  <c r="AE784" i="12"/>
  <c r="AF784" i="12"/>
  <c r="AK784" i="12"/>
  <c r="AM784" i="12"/>
  <c r="AN784" i="12"/>
  <c r="AP784" i="12"/>
  <c r="J788" i="12"/>
  <c r="M788" i="12"/>
  <c r="N788" i="12"/>
  <c r="R788" i="12"/>
  <c r="S788" i="12"/>
  <c r="W788" i="12"/>
  <c r="Y788" i="12"/>
  <c r="Z788" i="12"/>
  <c r="AA788" i="12"/>
  <c r="AG788" i="12"/>
  <c r="AH788" i="12"/>
  <c r="AI788" i="12"/>
  <c r="AJ788" i="12"/>
  <c r="AO788" i="12"/>
  <c r="AP788" i="12"/>
  <c r="AQ788" i="12"/>
  <c r="AR788" i="12"/>
  <c r="AN788" i="12"/>
  <c r="AM788" i="12"/>
  <c r="AL788" i="12"/>
  <c r="AK788" i="12"/>
  <c r="AF788" i="12"/>
  <c r="AE788" i="12"/>
  <c r="AD788" i="12"/>
  <c r="AC788" i="12"/>
  <c r="AB788" i="12"/>
  <c r="X788" i="12"/>
  <c r="V788" i="12"/>
  <c r="U788" i="12"/>
  <c r="T788" i="12"/>
  <c r="Q788" i="12"/>
  <c r="P788" i="12"/>
  <c r="O788" i="12"/>
  <c r="L788" i="12"/>
  <c r="K788" i="12"/>
  <c r="AR784" i="12"/>
  <c r="AQ784" i="12"/>
  <c r="AO784" i="12"/>
  <c r="AL784" i="12"/>
  <c r="AJ784" i="12"/>
  <c r="AI784" i="12"/>
  <c r="AH784" i="12"/>
  <c r="AG784" i="12"/>
  <c r="AB784" i="12"/>
  <c r="AA784" i="12"/>
  <c r="Z784" i="12"/>
  <c r="Y784" i="12"/>
  <c r="T784" i="12"/>
  <c r="S784" i="12"/>
  <c r="R784" i="12"/>
  <c r="Q784" i="12"/>
  <c r="P784" i="12"/>
  <c r="K784" i="12"/>
  <c r="J784" i="12"/>
  <c r="AB778" i="12"/>
  <c r="L778" i="12"/>
  <c r="AE777" i="12"/>
  <c r="W777" i="12"/>
  <c r="O777" i="12"/>
  <c r="AP776" i="12"/>
  <c r="AH776" i="12"/>
  <c r="R776" i="12"/>
  <c r="J776" i="12"/>
  <c r="AC775" i="12"/>
  <c r="M775" i="12"/>
  <c r="AN774" i="12"/>
  <c r="AF774" i="12"/>
  <c r="P774" i="12"/>
  <c r="AQ773" i="12"/>
  <c r="AI773" i="12"/>
  <c r="K773" i="12"/>
  <c r="AL772" i="12"/>
  <c r="AD772" i="12"/>
  <c r="N772" i="12"/>
  <c r="AO771" i="12"/>
  <c r="AG771" i="12"/>
  <c r="Y771" i="12"/>
  <c r="AR770" i="12"/>
  <c r="AJ770" i="12"/>
  <c r="T770" i="12"/>
  <c r="L770" i="12"/>
  <c r="AM769" i="12"/>
  <c r="AE769" i="12"/>
  <c r="W769" i="12"/>
  <c r="AP768" i="12"/>
  <c r="Z768" i="12"/>
  <c r="R768" i="12"/>
  <c r="J768" i="12"/>
  <c r="AK767" i="12"/>
  <c r="AC767" i="12"/>
  <c r="U767" i="12"/>
  <c r="AF766" i="12"/>
  <c r="X766" i="12"/>
  <c r="P766" i="12"/>
  <c r="AQ765" i="12"/>
  <c r="AI765" i="12"/>
  <c r="AA765" i="12"/>
  <c r="S765" i="12"/>
  <c r="AD764" i="12"/>
  <c r="V764" i="12"/>
  <c r="N764" i="12"/>
  <c r="AO763" i="12"/>
  <c r="AG763" i="12"/>
  <c r="Y763" i="12"/>
  <c r="AR762" i="12"/>
  <c r="AB762" i="12"/>
  <c r="T762" i="12"/>
  <c r="L762" i="12"/>
  <c r="AR783" i="12"/>
  <c r="AM783" i="12"/>
  <c r="AL783" i="12"/>
  <c r="AK783" i="12"/>
  <c r="AJ783" i="12"/>
  <c r="AD783" i="12"/>
  <c r="AC783" i="12"/>
  <c r="Z783" i="12"/>
  <c r="W783" i="12"/>
  <c r="V783" i="12"/>
  <c r="U783" i="12"/>
  <c r="R783" i="12"/>
  <c r="N783" i="12"/>
  <c r="J783" i="12"/>
  <c r="AP775" i="12"/>
  <c r="AH775" i="12"/>
  <c r="M774" i="12"/>
  <c r="AN773" i="12"/>
  <c r="AF773" i="12"/>
  <c r="K772" i="12"/>
  <c r="AR782" i="12"/>
  <c r="AP782" i="12"/>
  <c r="AO782" i="12"/>
  <c r="AJ782" i="12"/>
  <c r="AH782" i="12"/>
  <c r="AG782" i="12"/>
  <c r="AD782" i="12"/>
  <c r="AA782" i="12"/>
  <c r="Z782" i="12"/>
  <c r="Y782" i="12"/>
  <c r="R782" i="12"/>
  <c r="Q782" i="12"/>
  <c r="N782" i="12"/>
  <c r="J782" i="12"/>
  <c r="AR781" i="12"/>
  <c r="AO781" i="12"/>
  <c r="AJ781" i="12"/>
  <c r="AG781" i="12"/>
  <c r="AF781" i="12"/>
  <c r="AC781" i="12"/>
  <c r="AB781" i="12"/>
  <c r="Y781" i="12"/>
  <c r="X781" i="12"/>
  <c r="W781" i="12"/>
  <c r="T781" i="12"/>
  <c r="Q781" i="12"/>
  <c r="P781" i="12"/>
  <c r="O781" i="12"/>
  <c r="M781" i="12"/>
  <c r="L781" i="12"/>
  <c r="AP780" i="12"/>
  <c r="AN780" i="12"/>
  <c r="AM780" i="12"/>
  <c r="AJ780" i="12"/>
  <c r="AG780" i="12"/>
  <c r="AF780" i="12"/>
  <c r="AE780" i="12"/>
  <c r="X780" i="12"/>
  <c r="W780" i="12"/>
  <c r="P780" i="12"/>
  <c r="O780" i="12"/>
  <c r="AP779" i="12"/>
  <c r="AL779" i="12"/>
  <c r="AI779" i="12"/>
  <c r="AH779" i="12"/>
  <c r="AD779" i="12"/>
  <c r="AC779" i="12"/>
  <c r="AA779" i="12"/>
  <c r="Z779" i="12"/>
  <c r="V779" i="12"/>
  <c r="U779" i="12"/>
  <c r="S779" i="12"/>
  <c r="R779" i="12"/>
  <c r="M779" i="12"/>
  <c r="K779" i="12"/>
  <c r="J779" i="12"/>
  <c r="AF2" i="11"/>
  <c r="AR778" i="12"/>
  <c r="AO778" i="12"/>
  <c r="AN778" i="12"/>
  <c r="AL778" i="12"/>
  <c r="AK778" i="12"/>
  <c r="AJ778" i="12"/>
  <c r="AG778" i="12"/>
  <c r="AF778" i="12"/>
  <c r="AD778" i="12"/>
  <c r="AC778" i="12"/>
  <c r="X778" i="12"/>
  <c r="V778" i="12"/>
  <c r="U778" i="12"/>
  <c r="N778" i="12"/>
  <c r="M778" i="12"/>
  <c r="AN777" i="12"/>
  <c r="AI777" i="12"/>
  <c r="AG777" i="12"/>
  <c r="AF777" i="12"/>
  <c r="AB777" i="12"/>
  <c r="Y777" i="12"/>
  <c r="X777" i="12"/>
  <c r="Q777" i="12"/>
  <c r="P777" i="12"/>
  <c r="AQ776" i="12"/>
  <c r="AM776" i="12"/>
  <c r="AJ776" i="12"/>
  <c r="AI776" i="12"/>
  <c r="AE776" i="12"/>
  <c r="AD776" i="12"/>
  <c r="AB776" i="12"/>
  <c r="AA776" i="12"/>
  <c r="V776" i="12"/>
  <c r="T776" i="12"/>
  <c r="S776" i="12"/>
  <c r="L776" i="12"/>
  <c r="K776" i="12"/>
  <c r="AM775" i="12"/>
  <c r="AL775" i="12"/>
  <c r="AG775" i="12"/>
  <c r="AD775" i="12"/>
  <c r="W775" i="12"/>
  <c r="V775" i="12"/>
  <c r="N775" i="12"/>
  <c r="AR774" i="12"/>
  <c r="AP774" i="12"/>
  <c r="AO774" i="12"/>
  <c r="AH774" i="12"/>
  <c r="AG774" i="12"/>
  <c r="Y774" i="12"/>
  <c r="T774" i="12"/>
  <c r="R774" i="12"/>
  <c r="Q774" i="12"/>
  <c r="K774" i="12"/>
  <c r="J774" i="12"/>
  <c r="AR773" i="12"/>
  <c r="AJ773" i="12"/>
  <c r="AE773" i="12"/>
  <c r="AC773" i="12"/>
  <c r="AB773" i="12"/>
  <c r="W773" i="12"/>
  <c r="U773" i="12"/>
  <c r="T773" i="12"/>
  <c r="M773" i="12"/>
  <c r="L773" i="12"/>
  <c r="AN772" i="12"/>
  <c r="AM772" i="12"/>
  <c r="AH772" i="12"/>
  <c r="AE772" i="12"/>
  <c r="X772" i="12"/>
  <c r="W772" i="12"/>
  <c r="P772" i="12"/>
  <c r="O772" i="12"/>
  <c r="AL2" i="11"/>
  <c r="AQ771" i="12"/>
  <c r="AP771" i="12"/>
  <c r="AL771" i="12"/>
  <c r="AK771" i="12"/>
  <c r="AI771" i="12"/>
  <c r="AH771" i="12"/>
  <c r="AB771" i="12"/>
  <c r="AA771" i="12"/>
  <c r="Z771" i="12"/>
  <c r="S771" i="12"/>
  <c r="R771" i="12"/>
  <c r="N771" i="12"/>
  <c r="K771" i="12"/>
  <c r="J771" i="12"/>
  <c r="AO770" i="12"/>
  <c r="AN770" i="12"/>
  <c r="AK770" i="12"/>
  <c r="AF770" i="12"/>
  <c r="AD770" i="12"/>
  <c r="AC770" i="12"/>
  <c r="W770" i="12"/>
  <c r="V770" i="12"/>
  <c r="U770" i="12"/>
  <c r="N770" i="12"/>
  <c r="M770" i="12"/>
  <c r="AR769" i="12"/>
  <c r="AO769" i="12"/>
  <c r="AN769" i="12"/>
  <c r="AI769" i="12"/>
  <c r="AG769" i="12"/>
  <c r="AF769" i="12"/>
  <c r="Z769" i="12"/>
  <c r="Y769" i="12"/>
  <c r="X769" i="12"/>
  <c r="Q769" i="12"/>
  <c r="P769" i="12"/>
  <c r="L769" i="12"/>
  <c r="AQ768" i="12"/>
  <c r="AM768" i="12"/>
  <c r="AL768" i="12"/>
  <c r="AJ768" i="12"/>
  <c r="AI768" i="12"/>
  <c r="AE768" i="12"/>
  <c r="AD768" i="12"/>
  <c r="AB768" i="12"/>
  <c r="AA768" i="12"/>
  <c r="U768" i="12"/>
  <c r="T768" i="12"/>
  <c r="S768" i="12"/>
  <c r="L768" i="12"/>
  <c r="K768" i="12"/>
  <c r="AO767" i="12"/>
  <c r="AM767" i="12"/>
  <c r="AL767" i="12"/>
  <c r="AH767" i="12"/>
  <c r="AE767" i="12"/>
  <c r="AD767" i="12"/>
  <c r="Y767" i="12"/>
  <c r="W767" i="12"/>
  <c r="V767" i="12"/>
  <c r="N767" i="12"/>
  <c r="J767" i="12"/>
  <c r="AO766" i="12"/>
  <c r="AK766" i="12"/>
  <c r="AJ766" i="12"/>
  <c r="AH766" i="12"/>
  <c r="AG766" i="12"/>
  <c r="AC766" i="12"/>
  <c r="AB766" i="12"/>
  <c r="Z766" i="12"/>
  <c r="Y766" i="12"/>
  <c r="S766" i="12"/>
  <c r="R766" i="12"/>
  <c r="Q766" i="12"/>
  <c r="J766" i="12"/>
  <c r="AR765" i="12"/>
  <c r="AN765" i="12"/>
  <c r="AK765" i="12"/>
  <c r="AJ765" i="12"/>
  <c r="AF765" i="12"/>
  <c r="AE765" i="12"/>
  <c r="AC765" i="12"/>
  <c r="AB765" i="12"/>
  <c r="W765" i="12"/>
  <c r="T765" i="12"/>
  <c r="P765" i="12"/>
  <c r="M765" i="12"/>
  <c r="L765" i="12"/>
  <c r="AN764" i="12"/>
  <c r="AM764" i="12"/>
  <c r="AI764" i="12"/>
  <c r="AE764" i="12"/>
  <c r="AA764" i="12"/>
  <c r="Z764" i="12"/>
  <c r="X764" i="12"/>
  <c r="W764" i="12"/>
  <c r="S764" i="12"/>
  <c r="R764" i="12"/>
  <c r="P764" i="12"/>
  <c r="O764" i="12"/>
  <c r="K764" i="12"/>
  <c r="J764" i="12"/>
  <c r="AQ763" i="12"/>
  <c r="AP763" i="12"/>
  <c r="AK763" i="12"/>
  <c r="AI763" i="12"/>
  <c r="AH763" i="12"/>
  <c r="AB763" i="12"/>
  <c r="AA763" i="12"/>
  <c r="Z763" i="12"/>
  <c r="V763" i="12"/>
  <c r="S763" i="12"/>
  <c r="R763" i="12"/>
  <c r="K763" i="12"/>
  <c r="J763" i="12"/>
  <c r="AO762" i="12"/>
  <c r="AK762" i="12"/>
  <c r="AG762" i="12"/>
  <c r="AF762" i="12"/>
  <c r="AD762" i="12"/>
  <c r="AC762" i="12"/>
  <c r="Y762" i="12"/>
  <c r="X762" i="12"/>
  <c r="V762" i="12"/>
  <c r="U762" i="12"/>
  <c r="Q762" i="12"/>
  <c r="P762" i="12"/>
  <c r="N762" i="12"/>
  <c r="M762" i="12"/>
  <c r="AS787" i="12" l="1"/>
  <c r="AS785" i="12"/>
  <c r="AS786" i="12"/>
  <c r="J2" i="15"/>
  <c r="AS788" i="12"/>
  <c r="AS784" i="12"/>
  <c r="AS783" i="12"/>
  <c r="AS780" i="12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l="1"/>
  <c r="AS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0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0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0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0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0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0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0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0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0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0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0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0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0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0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0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0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0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0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0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1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1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1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1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1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1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1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1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1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1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1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1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2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2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2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2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2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2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2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2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2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2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2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2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 D1204 No se usa)
Lab 1 </t>
        </r>
      </text>
    </comment>
    <comment ref="AP3" authorId="0" shapeId="0" xr:uid="{00000000-0006-0000-02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(D1204 no se usa )
Lab 2</t>
        </r>
      </text>
    </comment>
    <comment ref="AQ3" authorId="2" shapeId="0" xr:uid="{00000000-0006-0000-02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2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3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3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3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3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3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3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3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3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3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3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3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3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3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3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3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3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3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3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3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3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3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3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3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3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3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3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4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4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4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4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4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4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4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4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4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4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4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4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4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4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4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4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4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4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4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4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4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4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4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4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4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4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4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4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4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4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4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4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5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5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5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5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5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5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5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5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5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5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5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5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5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5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5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5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5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5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5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5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5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5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5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5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5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5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5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5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5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5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5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5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6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6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6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6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6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6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6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6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6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6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6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6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6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6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6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6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6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6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6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6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6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6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6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6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6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6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6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6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6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6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6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7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7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7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7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7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7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7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7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7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7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7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7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7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7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7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7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7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7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7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7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7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7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7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7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7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7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7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7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7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7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7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7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8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8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8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8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8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8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8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8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8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8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8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8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8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8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8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8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8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8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8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8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8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8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8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8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8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8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8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8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8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8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8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9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9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9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9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9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9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9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9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9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9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9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9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9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9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9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9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9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9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9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9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9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9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9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9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9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9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9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9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9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9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9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9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A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A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A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A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A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A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A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A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A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A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A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A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A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A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A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A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A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A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A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A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A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A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A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A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A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A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A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A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A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A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A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A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B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B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B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B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B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B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B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B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B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B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B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B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B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B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B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B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B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B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B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B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B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B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B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B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B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B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B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B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B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B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B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B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C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C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C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C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C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C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C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C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C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C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C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C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C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C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C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C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C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C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C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C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C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C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C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C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C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C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C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C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C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C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<sst xmlns="http://schemas.openxmlformats.org/spreadsheetml/2006/main" count="72342" uniqueCount="1105">
  <si>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</si>
  <si>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</si>
  <si>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</si>
  <si>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</si>
  <si>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</si>
  <si>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</si>
  <si>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</si>
  <si>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</si>
  <si>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</si>
  <si>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</si>
  <si>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</si>
  <si>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</si>
  <si>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</si>
  <si>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</si>
  <si>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</si>
  <si>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</si>
  <si>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</si>
  <si>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</si>
  <si>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</si>
  <si>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</si>
  <si>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</si>
  <si>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</si>
  <si>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</si>
  <si>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</si>
  <si>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</si>
  <si>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</si>
  <si>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</si>
  <si>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</si>
  <si>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</si>
  <si>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</si>
  <si>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</si>
  <si>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</si>
  <si>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</si>
  <si>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</si>
  <si>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</si>
  <si>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</si>
  <si>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</si>
  <si>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</si>
  <si>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</si>
  <si>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</si>
  <si>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</si>
  <si>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</si>
  <si>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</si>
  <si>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</si>
  <si>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</si>
  <si>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</si>
  <si>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</si>
  <si>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</si>
  <si>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</si>
  <si>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</si>
  <si>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</si>
  <si>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</si>
  <si>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</si>
  <si>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</si>
  <si>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</si>
  <si>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</si>
  <si>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</si>
  <si>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</si>
  <si>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</si>
  <si>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</si>
  <si>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</si>
  <si>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</si>
  <si>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</si>
  <si>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</si>
  <si>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</si>
  <si>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</si>
  <si>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</si>
  <si>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</si>
  <si>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</si>
  <si>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</si>
  <si>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</si>
  <si>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</si>
  <si>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</si>
  <si>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</si>
  <si>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</si>
  <si>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</si>
  <si>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</si>
  <si>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</si>
  <si>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</si>
  <si>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</si>
  <si>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</si>
  <si>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</si>
  <si>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</si>
  <si>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</si>
  <si>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</si>
  <si>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</si>
  <si>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</si>
  <si>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</si>
  <si>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</si>
  <si>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</si>
  <si>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</si>
  <si>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</si>
  <si>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</si>
  <si>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</si>
  <si>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</si>
  <si>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</si>
  <si>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</si>
  <si>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</si>
  <si>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</si>
  <si>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</si>
  <si>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</si>
  <si>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</si>
  <si>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</si>
  <si>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</si>
  <si>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</si>
  <si>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</si>
  <si>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</si>
  <si>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</si>
  <si>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</si>
  <si>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</si>
  <si>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</si>
  <si>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</si>
  <si>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</si>
  <si>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</si>
  <si>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</si>
  <si>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</si>
  <si>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</si>
  <si>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</si>
  <si>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</si>
  <si>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</si>
  <si>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</si>
  <si>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</si>
  <si>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</si>
  <si>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</si>
  <si>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</si>
  <si>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</si>
  <si>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</si>
  <si>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</si>
  <si>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</si>
  <si>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</si>
  <si>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</si>
  <si>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</si>
  <si>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</si>
  <si>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</si>
  <si>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</si>
  <si>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</si>
  <si>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</si>
  <si>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</si>
  <si>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</si>
  <si>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</si>
  <si>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</si>
  <si>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</si>
  <si>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</si>
  <si>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</si>
  <si>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</si>
  <si>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</si>
  <si>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</si>
  <si>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</si>
  <si>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</si>
  <si>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</si>
  <si>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</si>
  <si>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</si>
  <si>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</si>
  <si>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</si>
  <si>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</si>
  <si>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</si>
  <si>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</si>
  <si>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</si>
  <si>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</si>
  <si>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</si>
  <si>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</si>
  <si>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</si>
  <si>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</si>
  <si>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</si>
  <si>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</si>
  <si>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</si>
  <si>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</si>
  <si>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</si>
  <si>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</si>
  <si>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</si>
  <si>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</si>
  <si>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</si>
  <si>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</si>
  <si>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</si>
  <si>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</si>
  <si>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</si>
  <si>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</si>
  <si>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</si>
  <si>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</si>
  <si>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</si>
  <si>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</si>
  <si>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</si>
  <si>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</si>
  <si>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</si>
  <si>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</si>
  <si>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</si>
  <si>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</si>
  <si>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</si>
  <si>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</si>
  <si>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</si>
  <si>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</si>
  <si>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</si>
  <si>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</si>
  <si>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</si>
  <si>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</si>
  <si>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</si>
  <si>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</si>
  <si>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</si>
  <si>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</si>
  <si>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</si>
  <si>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</si>
  <si>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</si>
  <si>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</si>
  <si>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</si>
  <si>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</si>
  <si>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</si>
  <si>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</si>
  <si>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</si>
  <si>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</si>
  <si>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</si>
  <si>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</si>
  <si>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</si>
  <si>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</si>
  <si>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</si>
  <si>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</si>
  <si>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</si>
  <si>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</si>
  <si>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</si>
  <si>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</si>
  <si>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</si>
  <si>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</si>
  <si>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</si>
  <si>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</si>
  <si>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</si>
  <si>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</si>
  <si>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</si>
  <si>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</si>
  <si>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</si>
  <si>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</si>
  <si>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</si>
  <si>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</si>
  <si>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</si>
  <si>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</si>
  <si>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</si>
  <si>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</si>
  <si>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</si>
  <si>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</si>
  <si>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</si>
  <si>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</si>
  <si>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</si>
  <si>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</si>
  <si>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</si>
  <si>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</si>
  <si>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</si>
  <si>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</si>
  <si>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</si>
  <si>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</si>
  <si>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</si>
  <si>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</si>
  <si>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</si>
  <si>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</si>
  <si>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</si>
  <si>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</si>
  <si>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</si>
  <si>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</si>
  <si>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</si>
  <si>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</si>
  <si>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</si>
  <si>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</si>
  <si>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</si>
  <si>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</si>
  <si>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</si>
  <si>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</si>
  <si>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</si>
  <si>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</si>
  <si>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</si>
  <si>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</si>
  <si>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</si>
  <si>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</si>
  <si>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</si>
  <si>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</si>
  <si>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</si>
  <si>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</si>
  <si>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</si>
  <si>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</si>
  <si>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</si>
  <si>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</si>
  <si>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</si>
  <si>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</si>
  <si>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</si>
  <si>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</si>
  <si>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</si>
  <si>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</si>
  <si>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</si>
  <si>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</si>
  <si>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</si>
  <si>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</si>
  <si>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</si>
  <si>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</si>
  <si>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</si>
  <si>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</si>
  <si>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</si>
  <si>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</si>
  <si>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</si>
  <si>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</si>
  <si>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</si>
  <si>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</si>
  <si>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</si>
  <si>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</si>
  <si>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</si>
  <si>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</si>
  <si>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</si>
  <si>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</si>
  <si>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</si>
  <si>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</si>
  <si>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</si>
  <si>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</si>
  <si>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</si>
  <si>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</si>
  <si>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</si>
  <si>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</si>
  <si>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</si>
  <si>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</si>
  <si>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</si>
  <si>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</si>
  <si>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</si>
  <si>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</si>
  <si>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</si>
  <si>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</si>
  <si>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</si>
  <si>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</si>
  <si>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</si>
  <si>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</si>
  <si>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</si>
  <si>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</si>
  <si>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</si>
  <si>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</si>
  <si>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</si>
  <si>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</si>
  <si>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</si>
  <si>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</si>
  <si>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</si>
  <si>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</si>
  <si>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</si>
  <si>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</si>
  <si>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</si>
  <si>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</si>
  <si>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</si>
  <si>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</si>
  <si>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</si>
  <si>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</si>
  <si>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</si>
  <si>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</si>
  <si>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</si>
  <si>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</si>
  <si>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</si>
  <si>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</si>
  <si>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</si>
  <si>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</si>
  <si>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</si>
  <si>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</si>
  <si>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</si>
  <si>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</si>
  <si>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</si>
  <si>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</si>
  <si>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</si>
  <si>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</si>
  <si>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</si>
  <si>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</si>
  <si>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</si>
  <si>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</si>
  <si>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</si>
  <si>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</si>
  <si>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</si>
  <si>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</si>
  <si>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</si>
  <si>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</si>
  <si>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</si>
  <si>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</si>
  <si>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</si>
  <si>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</si>
  <si>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</si>
  <si>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</si>
  <si>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</si>
  <si>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</si>
  <si>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</si>
  <si>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</si>
  <si>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</si>
  <si>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</si>
  <si>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</si>
  <si>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</si>
  <si>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</si>
  <si>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</si>
  <si>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</si>
  <si>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</si>
  <si>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</si>
  <si>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</si>
  <si>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</si>
  <si>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</si>
  <si>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</si>
  <si>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</si>
  <si>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</si>
  <si>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</si>
  <si>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</si>
  <si>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</si>
  <si>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</si>
  <si>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</si>
  <si>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</si>
  <si>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</si>
  <si>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</si>
  <si>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</si>
  <si>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</si>
  <si>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</si>
  <si>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</si>
  <si>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</si>
  <si>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</si>
  <si>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</si>
  <si>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</si>
  <si>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</si>
  <si>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</si>
  <si>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</si>
  <si>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</si>
  <si>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</si>
  <si>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</si>
  <si>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</si>
  <si>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</si>
  <si>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</si>
  <si>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</si>
  <si>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</si>
  <si>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</si>
  <si>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</si>
  <si>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</si>
  <si>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</si>
  <si>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</si>
  <si>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</si>
  <si>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</si>
  <si>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</si>
  <si>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</si>
  <si>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</si>
  <si>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</si>
  <si>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</si>
  <si>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</si>
  <si>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</si>
  <si>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</si>
  <si>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</si>
  <si>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</si>
  <si>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</si>
  <si>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</si>
  <si>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</si>
  <si>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</si>
  <si>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</si>
  <si>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</si>
  <si>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</si>
  <si>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</si>
  <si>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</si>
  <si>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</si>
  <si>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</si>
  <si>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</si>
  <si>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</si>
  <si>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</si>
  <si>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</si>
  <si>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</si>
  <si>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</si>
  <si>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</si>
  <si>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</si>
  <si>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</si>
  <si>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</si>
  <si>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</si>
  <si>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</si>
  <si>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</si>
  <si>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</si>
  <si>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</si>
  <si>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</si>
  <si>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</si>
  <si>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</si>
  <si>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</si>
  <si>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</si>
  <si>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</si>
  <si>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</si>
  <si>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</si>
  <si>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</si>
  <si>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</si>
  <si>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</si>
  <si>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</si>
  <si>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</si>
  <si>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</si>
  <si>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</si>
  <si>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</si>
  <si>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</si>
  <si>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</si>
  <si>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</si>
  <si>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</si>
  <si>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</si>
  <si>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</si>
  <si>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</si>
  <si>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</si>
  <si>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</si>
  <si>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</si>
  <si>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</si>
  <si>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</si>
  <si>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</si>
  <si>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</si>
  <si>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</si>
  <si>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</si>
  <si>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</si>
  <si>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</si>
  <si>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</si>
  <si>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</si>
  <si>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</si>
  <si>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</si>
  <si>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</si>
  <si>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</si>
  <si>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</si>
  <si>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</si>
  <si>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</si>
  <si>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</si>
  <si>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</si>
  <si>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</si>
  <si>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</si>
  <si>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</si>
  <si>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</si>
  <si>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</si>
  <si>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</si>
  <si>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</si>
  <si>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</si>
  <si>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</si>
  <si>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</si>
  <si>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</si>
  <si>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</si>
  <si>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</si>
  <si>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</si>
  <si>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</si>
  <si>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</si>
  <si>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</si>
  <si>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</si>
  <si>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</si>
  <si>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</si>
  <si>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</si>
  <si>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</si>
  <si>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</si>
  <si>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</si>
  <si>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</si>
  <si>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</si>
  <si>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</si>
  <si>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</si>
  <si>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</si>
  <si>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</si>
  <si>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</si>
  <si>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</si>
  <si>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</si>
  <si>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</si>
  <si>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</si>
  <si>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</si>
  <si>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</si>
  <si>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</si>
  <si>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</si>
  <si>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</si>
  <si>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</si>
  <si>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</si>
  <si>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</si>
  <si>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</si>
  <si>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</si>
  <si>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</si>
  <si>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</si>
  <si>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</si>
  <si>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</si>
  <si>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</si>
  <si>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</si>
  <si>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</si>
  <si>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</si>
  <si>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</si>
  <si>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</si>
  <si>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</si>
  <si>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</si>
  <si>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</si>
  <si>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</si>
  <si>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</si>
  <si>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</si>
  <si>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</si>
  <si>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</si>
  <si>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</si>
  <si>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</si>
  <si>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</si>
  <si>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</si>
  <si>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</si>
  <si>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</si>
  <si>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</si>
  <si>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</si>
  <si>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</si>
  <si>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</si>
  <si>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</si>
  <si>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</si>
  <si>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</si>
  <si>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</si>
  <si>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</si>
  <si>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</si>
  <si>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</si>
  <si>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</si>
  <si>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</si>
  <si>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</si>
  <si>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</si>
  <si>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</si>
  <si>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</si>
  <si>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</si>
  <si>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</si>
  <si>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</si>
  <si>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</si>
  <si>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</si>
  <si>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</si>
  <si>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</si>
  <si>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</si>
  <si>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</si>
  <si>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</si>
  <si>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</si>
  <si>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</si>
  <si>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</si>
  <si>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</si>
  <si>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</si>
  <si>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</si>
  <si>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</si>
  <si>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</si>
  <si>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</si>
  <si>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</si>
  <si>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</si>
  <si>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</si>
  <si>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</si>
  <si>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</si>
  <si>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</si>
  <si>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</si>
  <si>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</si>
  <si>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</si>
  <si>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</si>
  <si>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</si>
  <si>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</si>
  <si>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</si>
  <si>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</si>
  <si>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</si>
  <si>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</si>
  <si>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</si>
  <si>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</si>
  <si>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</si>
  <si>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</si>
  <si>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</si>
  <si>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</si>
  <si>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</si>
  <si>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</si>
  <si>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</si>
  <si>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</si>
  <si>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</si>
  <si>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</si>
  <si>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</si>
  <si>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</si>
  <si>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</si>
  <si>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</si>
  <si>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</si>
  <si>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</si>
  <si>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</si>
  <si>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</si>
  <si>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</si>
  <si>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</si>
  <si>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</si>
  <si>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</si>
  <si>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</si>
  <si>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</si>
  <si>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</si>
  <si>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</si>
  <si>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</si>
  <si>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</si>
  <si>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</si>
  <si>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</si>
  <si>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</si>
  <si>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</si>
  <si>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</si>
  <si>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</si>
  <si>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</si>
  <si>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</si>
  <si>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</si>
  <si>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</si>
  <si>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</si>
  <si>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</si>
  <si>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</si>
  <si>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</si>
  <si>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</si>
  <si>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</si>
  <si>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</si>
  <si>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</si>
  <si>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</si>
  <si>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</si>
  <si>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</si>
  <si>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</si>
  <si>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</si>
  <si>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</si>
  <si>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</si>
  <si>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</si>
  <si>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</si>
  <si>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</si>
  <si>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</si>
  <si>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</si>
  <si>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</si>
  <si>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</si>
  <si>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</si>
  <si>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</si>
  <si>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</si>
  <si>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</si>
  <si>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</si>
  <si>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</si>
  <si>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</si>
  <si>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</si>
  <si>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</si>
  <si>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</si>
  <si>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</si>
  <si>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</si>
  <si>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</si>
  <si>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</si>
  <si>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</si>
  <si>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</si>
  <si>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</si>
  <si>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</si>
  <si>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</si>
  <si>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</si>
  <si>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</si>
  <si>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</si>
  <si>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</si>
  <si>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</si>
  <si>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</si>
  <si>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</si>
  <si>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</si>
  <si>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</si>
  <si>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</si>
  <si>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</si>
  <si>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</si>
  <si>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</si>
  <si>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</si>
  <si>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</si>
  <si>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</si>
  <si>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</si>
  <si>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</si>
  <si>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</si>
  <si>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</si>
  <si>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</si>
  <si>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</si>
  <si>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</si>
  <si>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</si>
  <si>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</si>
  <si>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</si>
  <si>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</si>
  <si>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</si>
  <si>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</si>
  <si>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</si>
  <si>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</si>
  <si>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</si>
  <si>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</si>
  <si>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</si>
  <si>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</si>
  <si>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</si>
  <si>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</si>
  <si>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</si>
  <si>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</si>
  <si>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</si>
  <si>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</si>
  <si>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</si>
  <si>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</si>
  <si>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</si>
  <si>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</si>
  <si>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</si>
  <si>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</si>
  <si>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</si>
  <si>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</si>
  <si>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</si>
  <si>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</si>
  <si>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</si>
  <si>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</si>
  <si>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</si>
  <si>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</si>
  <si>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</si>
  <si>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</si>
  <si>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</si>
  <si>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</si>
  <si>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</si>
  <si>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</si>
  <si>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</si>
  <si>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</si>
  <si>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</si>
  <si>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</si>
  <si>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</si>
  <si>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</si>
  <si>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</si>
  <si>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</si>
  <si>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</si>
  <si>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</si>
  <si>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</si>
  <si>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</si>
  <si>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</si>
  <si>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</si>
  <si>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</si>
  <si>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</si>
  <si>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</si>
  <si>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</si>
  <si>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</si>
  <si>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</si>
  <si>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</si>
  <si>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</si>
  <si>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</si>
  <si>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</si>
  <si>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</si>
  <si>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</si>
  <si>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</si>
  <si>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</si>
  <si>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</si>
  <si>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</si>
  <si>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</si>
  <si>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</si>
  <si>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</si>
  <si>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</si>
  <si>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</si>
  <si>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</si>
  <si>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</si>
  <si>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</si>
  <si>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</si>
  <si>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</si>
  <si>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</si>
  <si>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</si>
  <si>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</si>
  <si>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</si>
  <si>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</si>
  <si>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</si>
  <si>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</si>
  <si>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</si>
  <si>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</si>
  <si>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</si>
  <si>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</si>
  <si>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</si>
  <si>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</si>
  <si>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</si>
  <si>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</si>
  <si>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</si>
  <si>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</si>
  <si>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</si>
  <si>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</si>
  <si>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</si>
  <si>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</si>
  <si>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</si>
  <si>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</si>
  <si>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</si>
  <si>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</si>
  <si>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</si>
  <si>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</si>
  <si>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</si>
  <si>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</si>
  <si>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</si>
  <si>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</si>
  <si>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</si>
  <si>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</si>
  <si>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</si>
  <si>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</si>
  <si>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</si>
  <si>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</si>
  <si>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</si>
  <si>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</si>
  <si>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</si>
  <si>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</si>
  <si>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</si>
  <si>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</si>
  <si>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</si>
  <si>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</si>
  <si>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</si>
  <si>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</si>
  <si>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</si>
  <si>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</si>
  <si>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</si>
  <si>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</si>
  <si>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</si>
  <si>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</si>
  <si>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</si>
  <si>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</si>
  <si>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</si>
  <si>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</si>
  <si>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</si>
  <si>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</si>
  <si>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</si>
  <si>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</si>
  <si>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</si>
  <si>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</si>
  <si>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</si>
  <si>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</si>
  <si>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</si>
  <si>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</si>
  <si>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</si>
  <si>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</si>
  <si>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</si>
  <si>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</si>
  <si>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</si>
  <si>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</si>
  <si>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</si>
  <si>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</si>
  <si>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</si>
  <si>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</si>
  <si>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</si>
  <si>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</si>
  <si>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</si>
  <si>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</si>
  <si>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</si>
  <si>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</si>
  <si>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</si>
  <si>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</si>
  <si>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</si>
  <si>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</si>
  <si>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</si>
  <si>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</si>
  <si>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</si>
  <si>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</si>
  <si>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</si>
  <si>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</si>
  <si>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</si>
  <si>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</si>
  <si>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</si>
  <si>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</si>
  <si>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</si>
  <si>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</si>
  <si>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</si>
  <si>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</si>
  <si>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</si>
  <si>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</si>
  <si>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</si>
  <si>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</si>
  <si>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</si>
  <si>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</si>
  <si>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</si>
  <si>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</si>
  <si>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</si>
  <si>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</si>
  <si>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</si>
  <si>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</si>
  <si>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</si>
  <si>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</si>
  <si>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</si>
  <si>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</si>
  <si>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</si>
  <si>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</si>
  <si>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SALUD BUCAL 2025</t>
  </si>
  <si>
    <t>REDES</t>
  </si>
  <si>
    <t>MICRO REDES</t>
  </si>
  <si>
    <t>NIVEL</t>
  </si>
  <si>
    <t>IPRESS</t>
  </si>
  <si>
    <t xml:space="preserve">1) ATENCION ESTOMATOLOGICA PREVENTIVA </t>
  </si>
  <si>
    <t>TOTAL META</t>
  </si>
  <si>
    <t xml:space="preserve"> 2)ATENCION ESTOMATOLOGICA RECUPERATIVA</t>
  </si>
  <si>
    <t>3) ATENCION  ESTOMATOLOGICA ESPECIALIZADA</t>
  </si>
  <si>
    <t>RENAES</t>
  </si>
  <si>
    <t>0068001 ASESORIA NUTRICIONAL PARA EL CONTROL DE ENFEREMDADES DENTALES</t>
  </si>
  <si>
    <t>0068002 EXAMEN ESTOMATOLOGICO</t>
  </si>
  <si>
    <t>0068003 INSTRUCCIÓN DE HIGIENE ORAL</t>
  </si>
  <si>
    <t>5000601 APLICACION DE SELLANTES</t>
  </si>
  <si>
    <t>5000602 APLICACION DE FLUOR BARNIZ</t>
  </si>
  <si>
    <t>5000603 APLICACION DEL FLUOR GEL</t>
  </si>
  <si>
    <t>5000606 PROFILAXIS DENTAL</t>
  </si>
  <si>
    <t>0068101 RASPAJE DENTAL</t>
  </si>
  <si>
    <t>5000701 DEBRIDACION DE LOS PROCESOS INFECCIOSOS BUCODENTALES</t>
  </si>
  <si>
    <t>5000702 CONSULTA ESTOMATOLOGICA</t>
  </si>
  <si>
    <t>5000703 EXODONCIA SIMPLE</t>
  </si>
  <si>
    <t>5000704 RESTAURACIONES DENTALES CON IONOMERO DE VIDRIO</t>
  </si>
  <si>
    <t>5000705 RESTAURACIONES DENTALES CON RESINA</t>
  </si>
  <si>
    <t>5000804 REHABILITACIÓN PROTÉSICA</t>
  </si>
  <si>
    <t xml:space="preserve"> 5000814 TERAPIA PULPAR</t>
  </si>
  <si>
    <t>5000815 TERAPIA ENDODÓNTICA</t>
  </si>
  <si>
    <t>5000816 TRATAMIENTO PERIODONTAL</t>
  </si>
  <si>
    <t>5000817 TRATAMIENTO QUIRÚRGICO BUCAL Y MÁXILO FACIAL</t>
  </si>
  <si>
    <t>TOTAL UNIDAD EJECUTORA 400</t>
  </si>
  <si>
    <t>TOTAL UNIDAD EJECUTORA 407</t>
  </si>
  <si>
    <t>TOTAL UNIDAD EJECUTORA 406</t>
  </si>
  <si>
    <t>TOTAL UNIDAD EJECUTORA 401</t>
  </si>
  <si>
    <t>DATEM</t>
  </si>
  <si>
    <t>TOTAL UNIDAD EJECUTORA 404</t>
  </si>
  <si>
    <t>I.- RED MAYNAS - CIUDAD 2405</t>
  </si>
  <si>
    <t>1.- MICRO RED IQUITOS NORTE 240501</t>
  </si>
  <si>
    <t xml:space="preserve">C.S. I-4 </t>
  </si>
  <si>
    <t>MORONACOCHA</t>
  </si>
  <si>
    <t>TUPAC AMARU De Iquitos "Lic.Enf. Jenny Esther Carrasco"</t>
  </si>
  <si>
    <t>PORVENIR de Iquitos</t>
  </si>
  <si>
    <t>SANTA MARIA DE NANAY</t>
  </si>
  <si>
    <t>TOTAL MR IQUITOS NORTE</t>
  </si>
  <si>
    <t>2.- MICRO RED IQUITOS SUR 240502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</si>
  <si>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</si>
  <si>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</si>
  <si>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</si>
  <si>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</si>
  <si>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</si>
  <si>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</si>
  <si>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</si>
  <si>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</si>
  <si>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</si>
  <si>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</si>
  <si>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NINARUMI</t>
  </si>
  <si>
    <t>TOTAL MR IQUITOS SUR</t>
  </si>
  <si>
    <t>3.- MICRO RED BELEN 240503</t>
  </si>
  <si>
    <t>SOLEDAD De Villa Belen</t>
  </si>
  <si>
    <t>BELEN de Villa Belen</t>
  </si>
  <si>
    <t>GALLITO</t>
  </si>
  <si>
    <t xml:space="preserve">9 DE OCTUBRE </t>
  </si>
  <si>
    <t xml:space="preserve">CARDOZO </t>
  </si>
  <si>
    <t>TOTAL MR BELEN</t>
  </si>
  <si>
    <t>4.- MICRO RED PUNCHANA 240504</t>
  </si>
  <si>
    <t>PADRE COCHA</t>
  </si>
  <si>
    <t>MASUSA</t>
  </si>
  <si>
    <t>SAN ANTONIO de Iquitos</t>
  </si>
  <si>
    <t xml:space="preserve">FERNANDO LORES </t>
  </si>
  <si>
    <t>1º. DE ENERO</t>
  </si>
  <si>
    <t>TOTAL MR PUNCHANA</t>
  </si>
  <si>
    <t>II.- RED MAYNAS - PERIFERIE 2406</t>
  </si>
  <si>
    <t>5.- MICRO RED PUTUMAYO 240601</t>
  </si>
  <si>
    <t>EL ESTRECHO</t>
  </si>
  <si>
    <t>SOPLIN VARGAS</t>
  </si>
  <si>
    <t>TOTAL MR PUTUMAYO</t>
  </si>
  <si>
    <t>CABO PANTOJA De Torres Causana</t>
  </si>
  <si>
    <t>TOTAL MR SANTA CLOTILDE</t>
  </si>
  <si>
    <t>7.- MICRO RED MAZAN 240603</t>
  </si>
  <si>
    <t>C.S. I-3</t>
  </si>
  <si>
    <t>TOTAL MR MAZAN</t>
  </si>
  <si>
    <t>8.- MICRO RED TAMSHIYACU 240604</t>
  </si>
  <si>
    <t>TOTAL MR TAMSHIYACU</t>
  </si>
  <si>
    <t>9.- MICRO RED ANGAMOS 240605</t>
  </si>
  <si>
    <t>TOTAL MR ANGAMOS</t>
  </si>
  <si>
    <t>III.- RED RAMON CASTILLA 2407</t>
  </si>
  <si>
    <t>10.- MICRO RED CABALLO COCHA 240701</t>
  </si>
  <si>
    <t>TOTAL MR CABALLO COCHA</t>
  </si>
  <si>
    <t>11.- MICRO RED SAN PABLO 240702</t>
  </si>
  <si>
    <t>TOTAL MR SAN PABLO</t>
  </si>
  <si>
    <t>12.- MICRO RED PEVAS 240703</t>
  </si>
  <si>
    <t xml:space="preserve">PEVAS </t>
  </si>
  <si>
    <t>TOTAL MR PEVAS</t>
  </si>
  <si>
    <t>13.- MICRO RED ISLANDIA 240704</t>
  </si>
  <si>
    <t xml:space="preserve">ISLANDIA del Yavari </t>
  </si>
  <si>
    <t>SANTA ROSA De Ramon Castilla</t>
  </si>
  <si>
    <t>PUERTO ALEGRIA de Ramon Castilla</t>
  </si>
  <si>
    <t>TOTAL MR ISLANDIA</t>
  </si>
  <si>
    <t>VI.- RED REQUENA 2410</t>
  </si>
  <si>
    <t>21.- MICRO RED REQUENA 241001</t>
  </si>
  <si>
    <t>C.S. I-4</t>
  </si>
  <si>
    <t>BAGAZAN De Sapuena</t>
  </si>
  <si>
    <t>SAN ROQUE De Maquia</t>
  </si>
  <si>
    <t>TOTAL MR REQUENA</t>
  </si>
  <si>
    <t>22.- MICRO RED BRETAÑA 241003</t>
  </si>
  <si>
    <t>TOTAL MR BRETAÑA</t>
  </si>
  <si>
    <t>23.- MICRO RED SAN MARTIN CAPELO 241004</t>
  </si>
  <si>
    <t>TAMANCO VIEJO</t>
  </si>
  <si>
    <t xml:space="preserve">FLOR DE PUNGA </t>
  </si>
  <si>
    <t>TOTAL MR SAN MARTIN CAPELO</t>
  </si>
  <si>
    <r>
      <t xml:space="preserve">IV.- RED LORETO 2408    </t>
    </r>
    <r>
      <rPr>
        <b/>
        <sz val="12"/>
        <color rgb="FFFF0000"/>
        <rFont val="Arial"/>
        <family val="2"/>
      </rPr>
      <t>160399 CODIGO DE RED</t>
    </r>
  </si>
  <si>
    <t>14- MICRO RED NAUTA 240801</t>
  </si>
  <si>
    <t xml:space="preserve">SANTA. RITA DE CASTILLA </t>
  </si>
  <si>
    <t>TOTAL MR NAUTA</t>
  </si>
  <si>
    <t>15.- MICRO RED VILLA TROMPETEROS 240803</t>
  </si>
  <si>
    <t>PUCACURO DE TROMPETEROS</t>
  </si>
  <si>
    <t>TOTAL MR VILLA TROMPETEROS</t>
  </si>
  <si>
    <t xml:space="preserve">16.- MICRO RED MAYPUCO 240804 </t>
  </si>
  <si>
    <t>TOTAL MR MAYPUCO</t>
  </si>
  <si>
    <t>17.- MICRO RED INTUTO 240805</t>
  </si>
  <si>
    <t>TOTAL MR INTUTO</t>
  </si>
  <si>
    <t>V.- UCAYALI</t>
  </si>
  <si>
    <t>18.- MICRO RED CONTAMANA</t>
  </si>
  <si>
    <t xml:space="preserve">C.S.  I-3 </t>
  </si>
  <si>
    <t>8 DE MAYO</t>
  </si>
  <si>
    <t>PAMPA HERMOZA de Pampa Hermoza</t>
  </si>
  <si>
    <t>ORELLANA</t>
  </si>
  <si>
    <t>TOTAL MR CONTAMANA</t>
  </si>
  <si>
    <t>19.- MICRO RED SARAYACU 240902</t>
  </si>
  <si>
    <t>JUANCITO De Sarayacu</t>
  </si>
  <si>
    <t>TIERRA BLANCA Juber Sandoval Briones</t>
  </si>
  <si>
    <t>TOTAL MR SARAYACU</t>
  </si>
  <si>
    <t>20.- MICRO RED PADRE MARQUEZ 240903</t>
  </si>
  <si>
    <t xml:space="preserve">TIRUNTAN </t>
  </si>
  <si>
    <t>TOTAL MR PADRE MARQUEZ</t>
  </si>
  <si>
    <t>VII.- RED ALTO AMAZONAS 2411</t>
  </si>
  <si>
    <t>24.- MICRO RED YURIMAGUAS 241101</t>
  </si>
  <si>
    <t>AGUAMIRO (EJE DE M.R.)</t>
  </si>
  <si>
    <t>NATIVIDAD</t>
  </si>
  <si>
    <t>CARRETERA KM. 1.5 (EJE DE M.R.)</t>
  </si>
  <si>
    <t xml:space="preserve">P.S. I-3 </t>
  </si>
  <si>
    <t>INDEPENDENCIA</t>
  </si>
  <si>
    <t>MUNICHIS De Yurimaguas(EJE DE M.R)</t>
  </si>
  <si>
    <t>LA LOMA (EJE DE M.R.)</t>
  </si>
  <si>
    <t>PAMPA HERMOZA de Yurimaguas (EJE M.R.)</t>
  </si>
  <si>
    <t>GRAU (KM. 40)</t>
  </si>
  <si>
    <t>TOTAL MR YURIMAGUAS</t>
  </si>
  <si>
    <t>24.- MICRO RED Y SHUCUSHYACU 241102</t>
  </si>
  <si>
    <t>SHUCUSHYACU</t>
  </si>
  <si>
    <t>TOTAL MR TENIENTE CESAR LOPEZ</t>
  </si>
  <si>
    <t>26.- MICRO RED BALSAPUERTO 241103</t>
  </si>
  <si>
    <t>BALSAPUERTO (EJE M.R.)</t>
  </si>
  <si>
    <t>SAN GABRIEL DE VARADERO (EJE M.R.)</t>
  </si>
  <si>
    <t>TOTAL MR BALSAPUERTO</t>
  </si>
  <si>
    <t>27.- MICRO RED SANTA CRUZ 241104</t>
  </si>
  <si>
    <t xml:space="preserve">SANTA CRUZ </t>
  </si>
  <si>
    <t>TOTAL MR SANTA CRUZ</t>
  </si>
  <si>
    <t>28.- MICRO RED LAGUNAS 241105</t>
  </si>
  <si>
    <t>TOTAL MR LAGUNAS</t>
  </si>
  <si>
    <t>29.- MICRO RED JEBEROS 241106</t>
  </si>
  <si>
    <t xml:space="preserve">JEBEROS </t>
  </si>
  <si>
    <t>TOTAL MR JEBEROS</t>
  </si>
  <si>
    <t>RED DATEM 2412</t>
  </si>
  <si>
    <t>30.- MICRO RED MANSERICHE 241201</t>
  </si>
  <si>
    <t xml:space="preserve">SARAMIRIZA </t>
  </si>
  <si>
    <t>TOTAL RED MANSERICHE</t>
  </si>
  <si>
    <t>31.- MICRO RED BARRANCA 241202</t>
  </si>
  <si>
    <t>SAN LORENZO</t>
  </si>
  <si>
    <t>TOTAL RED BARRANCA</t>
  </si>
  <si>
    <t>32.- MICRO RED CAHUIAPANAS</t>
  </si>
  <si>
    <t xml:space="preserve">SANTA. MARIA DE CAHUAPANAS </t>
  </si>
  <si>
    <t>TOTAL MR CAHUAPANAS</t>
  </si>
  <si>
    <t>33.- MICRO RED PASTAZA 241203</t>
  </si>
  <si>
    <t>ULLPAYACU</t>
  </si>
  <si>
    <t>TOTAL MR PASTAZA</t>
  </si>
  <si>
    <t>34.- MICRO RED ANDOAS</t>
  </si>
  <si>
    <t>ALIANZA CRISTIANA</t>
  </si>
  <si>
    <t>TOTAL MR ANDOAS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</si>
</sst>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  <font>
      <b/>
      <sz val="11"/>
      <color theme="1"/>
      <name val="Arial"/>
      <family val="2"/>
    </font>
    <font>
      <sz val="12"/>
      <name val="Courier"/>
      <family val="3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7"/>
      <color indexed="8"/>
      <name val="Calibri"/>
      <family val="2"/>
      <scheme val="minor"/>
    </font>
    <font>
      <sz val="7"/>
      <color theme="1"/>
      <name val="Verdana"/>
      <family val="2"/>
    </font>
    <font>
      <sz val="7"/>
      <color indexed="8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9"/>
      <color indexed="8"/>
      <name val="Arial"/>
      <family val="2"/>
    </font>
    <font>
      <sz val="7"/>
      <name val="Bookman Old Style"/>
      <family val="1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Bookman Old Style"/>
      <family val="1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b/>
      <sz val="12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rgb="FFFF0000"/>
      <name val="Arial"/>
      <family val="2"/>
    </font>
    <font>
      <sz val="11"/>
      <name val="Bookman Old Style"/>
      <family val="1"/>
    </font>
    <font>
      <sz val="11"/>
      <name val="Calibri"/>
      <family val="2"/>
    </font>
    <font>
      <sz val="11"/>
      <color theme="1"/>
      <name val="Calibri"/>
      <family val="2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ADCF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2" fillId="0" borderId="0"/>
    <xf numFmtId="0" fontId="35" fillId="0" borderId="0"/>
    <xf numFmtId="0" fontId="32" fillId="0" borderId="0"/>
  </cellStyleXfs>
  <cellXfs count="198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7" fillId="34" borderId="17" xfId="0" applyNumberFormat="1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5" borderId="16" xfId="0" applyFont="1" applyFill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7" fillId="3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14" xfId="0" applyFont="1" applyBorder="1" applyAlignment="1">
      <alignment vertical="center"/>
    </xf>
    <xf numFmtId="0" fontId="27" fillId="38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 wrapText="1"/>
    </xf>
    <xf numFmtId="0" fontId="27" fillId="39" borderId="1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 wrapText="1"/>
    </xf>
    <xf numFmtId="2" fontId="28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6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  <xf numFmtId="15" fontId="21" fillId="0" borderId="0" xfId="0" applyNumberFormat="1" applyFont="1" applyAlignment="1">
      <alignment horizontal="left"/>
    </xf>
    <xf numFmtId="0" fontId="33" fillId="36" borderId="27" xfId="42" applyFont="1" applyFill="1" applyBorder="1" applyAlignment="1">
      <alignment horizontal="center" vertical="center" textRotation="90" wrapText="1"/>
    </xf>
    <xf numFmtId="0" fontId="26" fillId="34" borderId="31" xfId="0" applyFont="1" applyFill="1" applyBorder="1" applyAlignment="1">
      <alignment horizontal="center" vertical="center"/>
    </xf>
    <xf numFmtId="0" fontId="36" fillId="34" borderId="31" xfId="43" applyFont="1" applyFill="1" applyBorder="1" applyAlignment="1">
      <alignment horizontal="center" vertical="center" wrapText="1" shrinkToFit="1"/>
    </xf>
    <xf numFmtId="0" fontId="36" fillId="34" borderId="28" xfId="43" applyFont="1" applyFill="1" applyBorder="1" applyAlignment="1">
      <alignment horizontal="center" vertical="center" wrapText="1" shrinkToFit="1"/>
    </xf>
    <xf numFmtId="0" fontId="33" fillId="36" borderId="32" xfId="42" applyFont="1" applyFill="1" applyBorder="1" applyAlignment="1">
      <alignment horizontal="center" vertical="center" textRotation="90" wrapText="1"/>
    </xf>
    <xf numFmtId="0" fontId="37" fillId="0" borderId="31" xfId="0" applyFont="1" applyBorder="1" applyAlignment="1">
      <alignment horizontal="center" vertical="center" wrapText="1"/>
    </xf>
    <xf numFmtId="4" fontId="37" fillId="34" borderId="31" xfId="0" applyNumberFormat="1" applyFont="1" applyFill="1" applyBorder="1" applyAlignment="1">
      <alignment horizontal="center" vertical="center" wrapText="1"/>
    </xf>
    <xf numFmtId="0" fontId="37" fillId="34" borderId="31" xfId="0" applyFont="1" applyFill="1" applyBorder="1" applyAlignment="1">
      <alignment horizontal="center" vertical="center" wrapText="1"/>
    </xf>
    <xf numFmtId="0" fontId="38" fillId="42" borderId="31" xfId="43" applyFont="1" applyFill="1" applyBorder="1" applyAlignment="1">
      <alignment horizontal="center" vertical="center" wrapText="1" shrinkToFit="1"/>
    </xf>
    <xf numFmtId="3" fontId="39" fillId="39" borderId="31" xfId="0" applyNumberFormat="1" applyFont="1" applyFill="1" applyBorder="1" applyAlignment="1">
      <alignment horizontal="center" vertical="center" wrapText="1"/>
    </xf>
    <xf numFmtId="3" fontId="39" fillId="43" borderId="31" xfId="0" applyNumberFormat="1" applyFont="1" applyFill="1" applyBorder="1" applyAlignment="1">
      <alignment horizontal="center" vertical="center" wrapText="1"/>
    </xf>
    <xf numFmtId="3" fontId="39" fillId="40" borderId="31" xfId="0" applyNumberFormat="1" applyFont="1" applyFill="1" applyBorder="1" applyAlignment="1">
      <alignment horizontal="center" vertical="center" wrapText="1"/>
    </xf>
    <xf numFmtId="3" fontId="39" fillId="38" borderId="31" xfId="0" applyNumberFormat="1" applyFont="1" applyFill="1" applyBorder="1" applyAlignment="1">
      <alignment horizontal="center" vertical="center" wrapText="1"/>
    </xf>
    <xf numFmtId="3" fontId="39" fillId="44" borderId="31" xfId="0" applyNumberFormat="1" applyFont="1" applyFill="1" applyBorder="1" applyAlignment="1">
      <alignment horizontal="center" vertical="center" wrapText="1"/>
    </xf>
    <xf numFmtId="0" fontId="41" fillId="45" borderId="31" xfId="42" applyFont="1" applyFill="1" applyBorder="1" applyAlignment="1">
      <alignment vertical="center"/>
    </xf>
    <xf numFmtId="164" fontId="42" fillId="45" borderId="31" xfId="42" applyNumberFormat="1" applyFont="1" applyFill="1" applyBorder="1" applyAlignment="1">
      <alignment horizontal="center" vertical="center"/>
    </xf>
    <xf numFmtId="0" fontId="43" fillId="0" borderId="31" xfId="42" applyFont="1" applyBorder="1" applyAlignment="1">
      <alignment vertical="center" wrapText="1"/>
    </xf>
    <xf numFmtId="3" fontId="44" fillId="42" borderId="31" xfId="43" applyNumberFormat="1" applyFont="1" applyFill="1" applyBorder="1" applyAlignment="1">
      <alignment horizontal="center" vertical="center"/>
    </xf>
    <xf numFmtId="3" fontId="44" fillId="34" borderId="31" xfId="43" applyNumberFormat="1" applyFont="1" applyFill="1" applyBorder="1" applyAlignment="1">
      <alignment horizontal="center" vertical="center"/>
    </xf>
    <xf numFmtId="0" fontId="45" fillId="42" borderId="31" xfId="42" applyFont="1" applyFill="1" applyBorder="1" applyAlignment="1">
      <alignment vertical="center"/>
    </xf>
    <xf numFmtId="164" fontId="42" fillId="42" borderId="31" xfId="42" applyNumberFormat="1" applyFont="1" applyFill="1" applyBorder="1" applyAlignment="1">
      <alignment horizontal="center" vertical="center"/>
    </xf>
    <xf numFmtId="0" fontId="46" fillId="0" borderId="31" xfId="42" applyFont="1" applyBorder="1" applyAlignment="1">
      <alignment vertical="center" wrapText="1"/>
    </xf>
    <xf numFmtId="0" fontId="47" fillId="42" borderId="31" xfId="42" applyFont="1" applyFill="1" applyBorder="1" applyAlignment="1">
      <alignment vertical="center"/>
    </xf>
    <xf numFmtId="0" fontId="48" fillId="42" borderId="31" xfId="42" applyFont="1" applyFill="1" applyBorder="1" applyAlignment="1">
      <alignment vertical="center"/>
    </xf>
    <xf numFmtId="3" fontId="44" fillId="46" borderId="31" xfId="43" applyNumberFormat="1" applyFont="1" applyFill="1" applyBorder="1" applyAlignment="1">
      <alignment horizontal="center" vertical="center"/>
    </xf>
    <xf numFmtId="164" fontId="49" fillId="42" borderId="31" xfId="42" applyNumberFormat="1" applyFont="1" applyFill="1" applyBorder="1" applyAlignment="1">
      <alignment horizontal="center" vertical="center"/>
    </xf>
    <xf numFmtId="0" fontId="47" fillId="45" borderId="31" xfId="42" applyFont="1" applyFill="1" applyBorder="1" applyAlignment="1">
      <alignment vertical="center"/>
    </xf>
    <xf numFmtId="0" fontId="46" fillId="42" borderId="31" xfId="42" applyFont="1" applyFill="1" applyBorder="1" applyAlignment="1">
      <alignment vertical="center" wrapText="1"/>
    </xf>
    <xf numFmtId="0" fontId="46" fillId="47" borderId="31" xfId="42" applyFont="1" applyFill="1" applyBorder="1" applyAlignment="1">
      <alignment vertical="center" wrapText="1"/>
    </xf>
    <xf numFmtId="164" fontId="49" fillId="45" borderId="31" xfId="44" applyNumberFormat="1" applyFont="1" applyFill="1" applyBorder="1" applyAlignment="1">
      <alignment horizontal="center" vertical="center"/>
    </xf>
    <xf numFmtId="0" fontId="50" fillId="45" borderId="31" xfId="42" applyFont="1" applyFill="1" applyBorder="1" applyAlignment="1">
      <alignment vertical="center"/>
    </xf>
    <xf numFmtId="164" fontId="49" fillId="42" borderId="31" xfId="44" applyNumberFormat="1" applyFont="1" applyFill="1" applyBorder="1" applyAlignment="1">
      <alignment horizontal="center" vertical="center"/>
    </xf>
    <xf numFmtId="0" fontId="48" fillId="45" borderId="31" xfId="42" applyFont="1" applyFill="1" applyBorder="1" applyAlignment="1">
      <alignment vertical="center"/>
    </xf>
    <xf numFmtId="0" fontId="40" fillId="50" borderId="32" xfId="0" applyFont="1" applyFill="1" applyBorder="1" applyAlignment="1">
      <alignment horizontal="center" vertical="center" textRotation="90" wrapText="1"/>
    </xf>
    <xf numFmtId="0" fontId="28" fillId="50" borderId="32" xfId="0" applyFont="1" applyFill="1" applyBorder="1" applyAlignment="1">
      <alignment horizontal="center" vertical="center" textRotation="90" wrapText="1"/>
    </xf>
    <xf numFmtId="0" fontId="41" fillId="50" borderId="28" xfId="42" applyFont="1" applyFill="1" applyBorder="1" applyAlignment="1">
      <alignment horizontal="center" vertical="center"/>
    </xf>
    <xf numFmtId="0" fontId="41" fillId="50" borderId="29" xfId="42" applyFont="1" applyFill="1" applyBorder="1" applyAlignment="1">
      <alignment horizontal="center" vertical="center"/>
    </xf>
    <xf numFmtId="0" fontId="41" fillId="50" borderId="30" xfId="42" applyFont="1" applyFill="1" applyBorder="1" applyAlignment="1">
      <alignment horizontal="center" vertical="center"/>
    </xf>
    <xf numFmtId="0" fontId="0" fillId="50" borderId="31" xfId="0" applyFill="1" applyBorder="1" applyAlignment="1">
      <alignment horizontal="center" vertical="center"/>
    </xf>
    <xf numFmtId="3" fontId="0" fillId="0" borderId="31" xfId="0" applyNumberFormat="1" applyBorder="1" applyAlignment="1">
      <alignment horizontal="center"/>
    </xf>
    <xf numFmtId="3" fontId="0" fillId="0" borderId="28" xfId="0" applyNumberFormat="1" applyBorder="1" applyAlignment="1">
      <alignment horizontal="center"/>
    </xf>
    <xf numFmtId="3" fontId="1" fillId="34" borderId="31" xfId="0" applyNumberFormat="1" applyFont="1" applyFill="1" applyBorder="1" applyAlignment="1">
      <alignment horizontal="center" vertical="center"/>
    </xf>
    <xf numFmtId="3" fontId="1" fillId="0" borderId="31" xfId="0" applyNumberFormat="1" applyFont="1" applyBorder="1" applyAlignment="1">
      <alignment horizontal="center" vertical="center"/>
    </xf>
    <xf numFmtId="0" fontId="47" fillId="45" borderId="28" xfId="42" applyFont="1" applyFill="1" applyBorder="1" applyAlignment="1">
      <alignment vertical="center"/>
    </xf>
    <xf numFmtId="0" fontId="46" fillId="42" borderId="30" xfId="42" applyFont="1" applyFill="1" applyBorder="1" applyAlignment="1">
      <alignment vertical="center" wrapText="1"/>
    </xf>
    <xf numFmtId="3" fontId="1" fillId="0" borderId="31" xfId="0" applyNumberFormat="1" applyFont="1" applyBorder="1" applyAlignment="1">
      <alignment horizontal="center"/>
    </xf>
    <xf numFmtId="1" fontId="0" fillId="46" borderId="31" xfId="0" applyNumberFormat="1" applyFill="1" applyBorder="1" applyAlignment="1">
      <alignment horizontal="center" vertical="center"/>
    </xf>
    <xf numFmtId="1" fontId="1" fillId="34" borderId="31" xfId="0" applyNumberFormat="1" applyFont="1" applyFill="1" applyBorder="1" applyAlignment="1">
      <alignment horizontal="center" vertical="center"/>
    </xf>
    <xf numFmtId="1" fontId="44" fillId="42" borderId="31" xfId="43" applyNumberFormat="1" applyFont="1" applyFill="1" applyBorder="1" applyAlignment="1">
      <alignment horizontal="center" vertical="center"/>
    </xf>
    <xf numFmtId="1" fontId="44" fillId="34" borderId="31" xfId="43" applyNumberFormat="1" applyFont="1" applyFill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/>
    </xf>
    <xf numFmtId="1" fontId="0" fillId="0" borderId="31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55" fillId="42" borderId="31" xfId="42" applyNumberFormat="1" applyFont="1" applyFill="1" applyBorder="1" applyAlignment="1">
      <alignment horizontal="center" vertical="center"/>
    </xf>
    <xf numFmtId="1" fontId="55" fillId="42" borderId="31" xfId="43" applyNumberFormat="1" applyFont="1" applyFill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 vertical="center"/>
    </xf>
    <xf numFmtId="0" fontId="40" fillId="50" borderId="31" xfId="0" applyFont="1" applyFill="1" applyBorder="1" applyAlignment="1">
      <alignment horizontal="center" vertical="center" textRotation="90" wrapText="1"/>
    </xf>
    <xf numFmtId="0" fontId="28" fillId="50" borderId="31" xfId="0" applyFont="1" applyFill="1" applyBorder="1" applyAlignment="1">
      <alignment horizontal="center" vertical="center" textRotation="90" wrapText="1"/>
    </xf>
    <xf numFmtId="0" fontId="45" fillId="50" borderId="31" xfId="42" applyFont="1" applyFill="1" applyBorder="1" applyAlignment="1">
      <alignment vertical="center"/>
    </xf>
    <xf numFmtId="0" fontId="46" fillId="50" borderId="31" xfId="42" applyFont="1" applyFill="1" applyBorder="1" applyAlignment="1">
      <alignment vertical="center" wrapText="1"/>
    </xf>
    <xf numFmtId="0" fontId="44" fillId="42" borderId="31" xfId="43" applyFont="1" applyFill="1" applyBorder="1" applyAlignment="1">
      <alignment horizontal="center" vertical="center"/>
    </xf>
    <xf numFmtId="0" fontId="44" fillId="34" borderId="31" xfId="43" applyFont="1" applyFill="1" applyBorder="1" applyAlignment="1">
      <alignment horizontal="center" vertical="center"/>
    </xf>
    <xf numFmtId="0" fontId="1" fillId="34" borderId="31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34" borderId="31" xfId="0" applyFill="1" applyBorder="1" applyAlignment="1">
      <alignment horizontal="center" vertical="center"/>
    </xf>
    <xf numFmtId="0" fontId="1" fillId="42" borderId="31" xfId="0" applyFont="1" applyFill="1" applyBorder="1" applyAlignment="1">
      <alignment horizontal="center"/>
    </xf>
    <xf numFmtId="0" fontId="0" fillId="46" borderId="31" xfId="0" applyFill="1" applyBorder="1" applyAlignment="1">
      <alignment horizontal="center" vertical="center"/>
    </xf>
    <xf numFmtId="1" fontId="56" fillId="42" borderId="31" xfId="43" applyNumberFormat="1" applyFont="1" applyFill="1" applyBorder="1" applyAlignment="1">
      <alignment horizontal="center" vertical="center"/>
    </xf>
    <xf numFmtId="1" fontId="57" fillId="0" borderId="31" xfId="0" applyNumberFormat="1" applyFont="1" applyBorder="1" applyAlignment="1">
      <alignment horizontal="center" vertical="center"/>
    </xf>
    <xf numFmtId="1" fontId="56" fillId="34" borderId="31" xfId="43" applyNumberFormat="1" applyFont="1" applyFill="1" applyBorder="1" applyAlignment="1">
      <alignment horizontal="center" vertical="center"/>
    </xf>
    <xf numFmtId="1" fontId="57" fillId="34" borderId="31" xfId="0" applyNumberFormat="1" applyFont="1" applyFill="1" applyBorder="1" applyAlignment="1">
      <alignment horizontal="center" vertical="center"/>
    </xf>
    <xf numFmtId="0" fontId="0" fillId="50" borderId="0" xfId="0" applyFill="1"/>
    <xf numFmtId="0" fontId="0" fillId="50" borderId="0" xfId="0" applyFill="1" applyAlignment="1">
      <alignment wrapText="1"/>
    </xf>
    <xf numFmtId="0" fontId="24" fillId="0" borderId="14" xfId="0" applyFont="1" applyBorder="1" applyAlignment="1">
      <alignment horizontal="center" vertical="center"/>
    </xf>
    <xf numFmtId="0" fontId="36" fillId="36" borderId="28" xfId="43" applyFont="1" applyFill="1" applyBorder="1" applyAlignment="1">
      <alignment horizontal="center" vertical="center" wrapText="1" shrinkToFit="1"/>
    </xf>
    <xf numFmtId="0" fontId="36" fillId="36" borderId="29" xfId="43" applyFont="1" applyFill="1" applyBorder="1" applyAlignment="1">
      <alignment horizontal="center" vertical="center" wrapText="1" shrinkToFit="1"/>
    </xf>
    <xf numFmtId="0" fontId="36" fillId="36" borderId="30" xfId="43" applyFont="1" applyFill="1" applyBorder="1" applyAlignment="1">
      <alignment horizontal="center" vertical="center" wrapText="1" shrinkToFit="1"/>
    </xf>
    <xf numFmtId="0" fontId="33" fillId="39" borderId="28" xfId="42" applyFont="1" applyFill="1" applyBorder="1" applyAlignment="1">
      <alignment horizontal="center" vertical="center" wrapText="1"/>
    </xf>
    <xf numFmtId="0" fontId="33" fillId="39" borderId="29" xfId="42" applyFont="1" applyFill="1" applyBorder="1" applyAlignment="1">
      <alignment horizontal="center" vertical="center" wrapText="1"/>
    </xf>
    <xf numFmtId="0" fontId="33" fillId="39" borderId="30" xfId="42" applyFont="1" applyFill="1" applyBorder="1" applyAlignment="1">
      <alignment horizontal="center" vertical="center" wrapText="1"/>
    </xf>
    <xf numFmtId="0" fontId="31" fillId="36" borderId="28" xfId="0" applyFont="1" applyFill="1" applyBorder="1" applyAlignment="1">
      <alignment horizontal="center" vertical="center" wrapText="1"/>
    </xf>
    <xf numFmtId="0" fontId="31" fillId="36" borderId="30" xfId="0" applyFont="1" applyFill="1" applyBorder="1" applyAlignment="1">
      <alignment horizontal="center" vertical="center" wrapText="1"/>
    </xf>
    <xf numFmtId="0" fontId="33" fillId="43" borderId="31" xfId="42" applyFont="1" applyFill="1" applyBorder="1" applyAlignment="1">
      <alignment horizontal="right" vertical="center" wrapText="1"/>
    </xf>
    <xf numFmtId="0" fontId="33" fillId="40" borderId="31" xfId="42" applyFont="1" applyFill="1" applyBorder="1" applyAlignment="1">
      <alignment horizontal="right" vertical="center" wrapText="1"/>
    </xf>
    <xf numFmtId="0" fontId="31" fillId="36" borderId="27" xfId="0" applyFont="1" applyFill="1" applyBorder="1" applyAlignment="1">
      <alignment horizontal="center" vertical="center" textRotation="90" wrapText="1"/>
    </xf>
    <xf numFmtId="0" fontId="31" fillId="36" borderId="32" xfId="0" applyFont="1" applyFill="1" applyBorder="1" applyAlignment="1">
      <alignment horizontal="center" vertical="center" textRotation="90" wrapText="1"/>
    </xf>
    <xf numFmtId="0" fontId="33" fillId="36" borderId="27" xfId="42" applyFont="1" applyFill="1" applyBorder="1" applyAlignment="1">
      <alignment horizontal="center" vertical="center" textRotation="90" wrapText="1"/>
    </xf>
    <xf numFmtId="0" fontId="33" fillId="36" borderId="32" xfId="42" applyFont="1" applyFill="1" applyBorder="1" applyAlignment="1">
      <alignment horizontal="center" vertical="center" textRotation="90" wrapText="1"/>
    </xf>
    <xf numFmtId="0" fontId="34" fillId="36" borderId="27" xfId="42" applyFont="1" applyFill="1" applyBorder="1" applyAlignment="1">
      <alignment horizontal="center" vertical="center" wrapText="1" shrinkToFit="1"/>
    </xf>
    <xf numFmtId="0" fontId="34" fillId="36" borderId="32" xfId="42" applyFont="1" applyFill="1" applyBorder="1" applyAlignment="1">
      <alignment horizontal="center" vertical="center" wrapText="1" shrinkToFit="1"/>
    </xf>
    <xf numFmtId="0" fontId="16" fillId="36" borderId="28" xfId="0" applyFont="1" applyFill="1" applyBorder="1" applyAlignment="1">
      <alignment horizontal="center" vertical="center"/>
    </xf>
    <xf numFmtId="0" fontId="16" fillId="36" borderId="29" xfId="0" applyFont="1" applyFill="1" applyBorder="1" applyAlignment="1">
      <alignment horizontal="center" vertical="center"/>
    </xf>
    <xf numFmtId="0" fontId="16" fillId="36" borderId="30" xfId="0" applyFont="1" applyFill="1" applyBorder="1" applyAlignment="1">
      <alignment horizontal="center" vertical="center"/>
    </xf>
    <xf numFmtId="0" fontId="33" fillId="38" borderId="31" xfId="42" applyFont="1" applyFill="1" applyBorder="1" applyAlignment="1">
      <alignment horizontal="right" vertical="center" wrapText="1"/>
    </xf>
    <xf numFmtId="0" fontId="33" fillId="44" borderId="31" xfId="42" applyFont="1" applyFill="1" applyBorder="1" applyAlignment="1">
      <alignment horizontal="right" vertical="center" wrapText="1"/>
    </xf>
    <xf numFmtId="0" fontId="40" fillId="40" borderId="27" xfId="0" applyFont="1" applyFill="1" applyBorder="1" applyAlignment="1">
      <alignment horizontal="center" vertical="center" textRotation="90" wrapText="1"/>
    </xf>
    <xf numFmtId="0" fontId="40" fillId="40" borderId="17" xfId="0" applyFont="1" applyFill="1" applyBorder="1" applyAlignment="1">
      <alignment horizontal="center" vertical="center" textRotation="90" wrapText="1"/>
    </xf>
    <xf numFmtId="0" fontId="40" fillId="40" borderId="32" xfId="0" applyFont="1" applyFill="1" applyBorder="1" applyAlignment="1">
      <alignment horizontal="center" vertical="center" textRotation="90" wrapText="1"/>
    </xf>
    <xf numFmtId="0" fontId="28" fillId="40" borderId="27" xfId="0" applyFont="1" applyFill="1" applyBorder="1" applyAlignment="1">
      <alignment horizontal="center" vertical="center" textRotation="90" wrapText="1"/>
    </xf>
    <xf numFmtId="0" fontId="28" fillId="40" borderId="17" xfId="0" applyFont="1" applyFill="1" applyBorder="1" applyAlignment="1">
      <alignment horizontal="center" vertical="center" textRotation="90" wrapText="1"/>
    </xf>
    <xf numFmtId="0" fontId="28" fillId="40" borderId="32" xfId="0" applyFont="1" applyFill="1" applyBorder="1" applyAlignment="1">
      <alignment horizontal="center" vertical="center" textRotation="90" wrapText="1"/>
    </xf>
    <xf numFmtId="0" fontId="41" fillId="46" borderId="28" xfId="42" applyFont="1" applyFill="1" applyBorder="1" applyAlignment="1">
      <alignment horizontal="center" vertical="center"/>
    </xf>
    <xf numFmtId="0" fontId="41" fillId="46" borderId="29" xfId="42" applyFont="1" applyFill="1" applyBorder="1" applyAlignment="1">
      <alignment horizontal="center" vertical="center"/>
    </xf>
    <xf numFmtId="0" fontId="41" fillId="46" borderId="30" xfId="42" applyFont="1" applyFill="1" applyBorder="1" applyAlignment="1">
      <alignment horizontal="center" vertical="center"/>
    </xf>
    <xf numFmtId="0" fontId="50" fillId="46" borderId="28" xfId="42" applyFont="1" applyFill="1" applyBorder="1" applyAlignment="1">
      <alignment horizontal="center" vertical="center"/>
    </xf>
    <xf numFmtId="0" fontId="50" fillId="46" borderId="29" xfId="42" applyFont="1" applyFill="1" applyBorder="1" applyAlignment="1">
      <alignment horizontal="center" vertical="center"/>
    </xf>
    <xf numFmtId="0" fontId="50" fillId="46" borderId="30" xfId="42" applyFont="1" applyFill="1" applyBorder="1" applyAlignment="1">
      <alignment horizontal="center" vertical="center"/>
    </xf>
    <xf numFmtId="0" fontId="51" fillId="48" borderId="27" xfId="0" applyFont="1" applyFill="1" applyBorder="1" applyAlignment="1">
      <alignment horizontal="center" vertical="center" textRotation="90" wrapText="1"/>
    </xf>
    <xf numFmtId="0" fontId="51" fillId="48" borderId="17" xfId="0" applyFont="1" applyFill="1" applyBorder="1" applyAlignment="1">
      <alignment horizontal="center" vertical="center" textRotation="90" wrapText="1"/>
    </xf>
    <xf numFmtId="0" fontId="51" fillId="48" borderId="32" xfId="0" applyFont="1" applyFill="1" applyBorder="1" applyAlignment="1">
      <alignment horizontal="center" vertical="center" textRotation="90" wrapText="1"/>
    </xf>
    <xf numFmtId="0" fontId="52" fillId="48" borderId="27" xfId="0" applyFont="1" applyFill="1" applyBorder="1" applyAlignment="1">
      <alignment horizontal="center" vertical="center" textRotation="90" wrapText="1"/>
    </xf>
    <xf numFmtId="0" fontId="52" fillId="48" borderId="17" xfId="0" applyFont="1" applyFill="1" applyBorder="1" applyAlignment="1">
      <alignment horizontal="center" vertical="center" textRotation="90" wrapText="1"/>
    </xf>
    <xf numFmtId="0" fontId="52" fillId="48" borderId="32" xfId="0" applyFont="1" applyFill="1" applyBorder="1" applyAlignment="1">
      <alignment horizontal="center" vertical="center" textRotation="90" wrapText="1"/>
    </xf>
    <xf numFmtId="0" fontId="53" fillId="48" borderId="27" xfId="0" applyFont="1" applyFill="1" applyBorder="1" applyAlignment="1">
      <alignment horizontal="center" vertical="center" textRotation="90" wrapText="1"/>
    </xf>
    <xf numFmtId="0" fontId="53" fillId="48" borderId="32" xfId="0" applyFont="1" applyFill="1" applyBorder="1" applyAlignment="1">
      <alignment horizontal="center" vertical="center" textRotation="90" wrapText="1"/>
    </xf>
    <xf numFmtId="0" fontId="40" fillId="48" borderId="27" xfId="0" applyFont="1" applyFill="1" applyBorder="1" applyAlignment="1">
      <alignment horizontal="center" vertical="center" textRotation="90" wrapText="1"/>
    </xf>
    <xf numFmtId="0" fontId="40" fillId="48" borderId="17" xfId="0" applyFont="1" applyFill="1" applyBorder="1" applyAlignment="1">
      <alignment horizontal="center" vertical="center" textRotation="90" wrapText="1"/>
    </xf>
    <xf numFmtId="0" fontId="40" fillId="48" borderId="32" xfId="0" applyFont="1" applyFill="1" applyBorder="1" applyAlignment="1">
      <alignment horizontal="center" vertical="center" textRotation="90" wrapText="1"/>
    </xf>
    <xf numFmtId="0" fontId="28" fillId="48" borderId="27" xfId="0" applyFont="1" applyFill="1" applyBorder="1" applyAlignment="1">
      <alignment horizontal="center" vertical="center" textRotation="90" wrapText="1"/>
    </xf>
    <xf numFmtId="0" fontId="28" fillId="48" borderId="17" xfId="0" applyFont="1" applyFill="1" applyBorder="1" applyAlignment="1">
      <alignment horizontal="center" vertical="center" textRotation="90" wrapText="1"/>
    </xf>
    <xf numFmtId="0" fontId="28" fillId="48" borderId="32" xfId="0" applyFont="1" applyFill="1" applyBorder="1" applyAlignment="1">
      <alignment horizontal="center" vertical="center" textRotation="90" wrapText="1"/>
    </xf>
    <xf numFmtId="0" fontId="40" fillId="49" borderId="27" xfId="0" applyFont="1" applyFill="1" applyBorder="1" applyAlignment="1">
      <alignment horizontal="center" vertical="center" textRotation="90" wrapText="1"/>
    </xf>
    <xf numFmtId="0" fontId="40" fillId="49" borderId="17" xfId="0" applyFont="1" applyFill="1" applyBorder="1" applyAlignment="1">
      <alignment horizontal="center" vertical="center" textRotation="90" wrapText="1"/>
    </xf>
    <xf numFmtId="0" fontId="40" fillId="49" borderId="32" xfId="0" applyFont="1" applyFill="1" applyBorder="1" applyAlignment="1">
      <alignment horizontal="center" vertical="center" textRotation="90" wrapText="1"/>
    </xf>
    <xf numFmtId="0" fontId="28" fillId="49" borderId="27" xfId="0" applyFont="1" applyFill="1" applyBorder="1" applyAlignment="1">
      <alignment horizontal="center" vertical="center" textRotation="90" wrapText="1"/>
    </xf>
    <xf numFmtId="0" fontId="28" fillId="49" borderId="17" xfId="0" applyFont="1" applyFill="1" applyBorder="1" applyAlignment="1">
      <alignment horizontal="center" vertical="center" textRotation="90" wrapText="1"/>
    </xf>
    <xf numFmtId="0" fontId="28" fillId="49" borderId="32" xfId="0" applyFont="1" applyFill="1" applyBorder="1" applyAlignment="1">
      <alignment horizontal="center" vertical="center" textRotation="90" wrapText="1"/>
    </xf>
    <xf numFmtId="0" fontId="40" fillId="51" borderId="27" xfId="0" applyFont="1" applyFill="1" applyBorder="1" applyAlignment="1">
      <alignment horizontal="center" vertical="center" textRotation="90" wrapText="1"/>
    </xf>
    <xf numFmtId="0" fontId="40" fillId="51" borderId="17" xfId="0" applyFont="1" applyFill="1" applyBorder="1" applyAlignment="1">
      <alignment horizontal="center" vertical="center" textRotation="90" wrapText="1"/>
    </xf>
    <xf numFmtId="0" fontId="40" fillId="51" borderId="32" xfId="0" applyFont="1" applyFill="1" applyBorder="1" applyAlignment="1">
      <alignment horizontal="center" vertical="center" textRotation="90" wrapText="1"/>
    </xf>
    <xf numFmtId="0" fontId="28" fillId="51" borderId="27" xfId="0" applyFont="1" applyFill="1" applyBorder="1" applyAlignment="1">
      <alignment horizontal="center" vertical="center" textRotation="90" wrapText="1"/>
    </xf>
    <xf numFmtId="0" fontId="28" fillId="51" borderId="17" xfId="0" applyFont="1" applyFill="1" applyBorder="1" applyAlignment="1">
      <alignment horizontal="center" vertical="center" textRotation="90" wrapText="1"/>
    </xf>
    <xf numFmtId="0" fontId="28" fillId="51" borderId="32" xfId="0" applyFont="1" applyFill="1" applyBorder="1" applyAlignment="1">
      <alignment horizontal="center" vertical="center" textRotation="90" wrapText="1"/>
    </xf>
    <xf numFmtId="0" fontId="40" fillId="52" borderId="27" xfId="0" applyFont="1" applyFill="1" applyBorder="1" applyAlignment="1">
      <alignment horizontal="center" vertical="center" textRotation="90" wrapText="1"/>
    </xf>
    <xf numFmtId="0" fontId="40" fillId="52" borderId="17" xfId="0" applyFont="1" applyFill="1" applyBorder="1" applyAlignment="1">
      <alignment horizontal="center" vertical="center" textRotation="90" wrapText="1"/>
    </xf>
    <xf numFmtId="0" fontId="40" fillId="52" borderId="32" xfId="0" applyFont="1" applyFill="1" applyBorder="1" applyAlignment="1">
      <alignment horizontal="center" vertical="center" textRotation="90" wrapText="1"/>
    </xf>
    <xf numFmtId="0" fontId="28" fillId="52" borderId="27" xfId="0" applyFont="1" applyFill="1" applyBorder="1" applyAlignment="1">
      <alignment horizontal="center" vertical="center" textRotation="90" wrapText="1"/>
    </xf>
    <xf numFmtId="0" fontId="28" fillId="52" borderId="17" xfId="0" applyFont="1" applyFill="1" applyBorder="1" applyAlignment="1">
      <alignment horizontal="center" vertical="center" textRotation="90" wrapText="1"/>
    </xf>
    <xf numFmtId="0" fontId="28" fillId="52" borderId="32" xfId="0" applyFont="1" applyFill="1" applyBorder="1" applyAlignment="1">
      <alignment horizontal="center" vertical="center" textRotation="90" wrapText="1"/>
    </xf>
    <xf numFmtId="0" fontId="40" fillId="43" borderId="27" xfId="0" applyFont="1" applyFill="1" applyBorder="1" applyAlignment="1">
      <alignment horizontal="center" vertical="center" textRotation="90" wrapText="1"/>
    </xf>
    <xf numFmtId="0" fontId="40" fillId="43" borderId="17" xfId="0" applyFont="1" applyFill="1" applyBorder="1" applyAlignment="1">
      <alignment horizontal="center" vertical="center" textRotation="90" wrapText="1"/>
    </xf>
    <xf numFmtId="0" fontId="40" fillId="43" borderId="32" xfId="0" applyFont="1" applyFill="1" applyBorder="1" applyAlignment="1">
      <alignment horizontal="center" vertical="center" textRotation="90" wrapText="1"/>
    </xf>
    <xf numFmtId="0" fontId="28" fillId="43" borderId="27" xfId="0" applyFont="1" applyFill="1" applyBorder="1" applyAlignment="1">
      <alignment horizontal="center" vertical="center" textRotation="90" wrapText="1"/>
    </xf>
    <xf numFmtId="0" fontId="28" fillId="43" borderId="17" xfId="0" applyFont="1" applyFill="1" applyBorder="1" applyAlignment="1">
      <alignment horizontal="center" vertical="center" textRotation="90" wrapText="1"/>
    </xf>
    <xf numFmtId="0" fontId="28" fillId="43" borderId="32" xfId="0" applyFont="1" applyFill="1" applyBorder="1" applyAlignment="1">
      <alignment horizontal="center" vertical="center" textRotation="90" wrapText="1"/>
    </xf>
    <xf numFmtId="0" fontId="40" fillId="36" borderId="27" xfId="0" applyFont="1" applyFill="1" applyBorder="1" applyAlignment="1">
      <alignment horizontal="center" vertical="center" textRotation="90" wrapText="1"/>
    </xf>
    <xf numFmtId="0" fontId="40" fillId="36" borderId="17" xfId="0" applyFont="1" applyFill="1" applyBorder="1" applyAlignment="1">
      <alignment horizontal="center" vertical="center" textRotation="90" wrapText="1"/>
    </xf>
    <xf numFmtId="0" fontId="28" fillId="36" borderId="27" xfId="0" applyFont="1" applyFill="1" applyBorder="1" applyAlignment="1">
      <alignment horizontal="center" vertical="center" textRotation="90" wrapText="1"/>
    </xf>
    <xf numFmtId="0" fontId="28" fillId="36" borderId="17" xfId="0" applyFont="1" applyFill="1" applyBorder="1" applyAlignment="1">
      <alignment horizontal="center" vertical="center" textRotation="90" wrapText="1"/>
    </xf>
    <xf numFmtId="0" fontId="28" fillId="36" borderId="32" xfId="0" applyFont="1" applyFill="1" applyBorder="1" applyAlignment="1">
      <alignment horizontal="center" vertical="center" textRotation="90" wrapTex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3" xr:uid="{84088AAD-FFBB-455D-998A-93CC50805EB8}"/>
    <cellStyle name="Normal 2 3" xfId="42" xr:uid="{E244CDD1-77E9-4983-90BE-9F07CF2B6E84}"/>
    <cellStyle name="Normal 3" xfId="44" xr:uid="{3329007B-4209-4EE6-8A89-A1206760A175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12" width="15.5546875" style="2"/>
    <col min="13" max="13" width="15.5546875" style="2" customWidth="1"/>
    <col min="14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929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872</v>
      </c>
      <c r="G2" s="121"/>
      <c r="H2" s="121"/>
      <c r="I2" s="23"/>
      <c r="J2" s="8">
        <f t="shared" ref="J2:AR2" si="0">SUBTOTAL(9,J4:J788)</f>
        <v>1986</v>
      </c>
      <c r="K2" s="8">
        <f t="shared" si="0"/>
        <v>11201</v>
      </c>
      <c r="L2" s="8">
        <f t="shared" si="0"/>
        <v>2029</v>
      </c>
      <c r="M2" s="8">
        <f t="shared" si="0"/>
        <v>258</v>
      </c>
      <c r="N2" s="8">
        <f t="shared" si="0"/>
        <v>1771</v>
      </c>
      <c r="O2" s="8">
        <f t="shared" si="0"/>
        <v>245</v>
      </c>
      <c r="P2" s="8">
        <f t="shared" si="0"/>
        <v>2016</v>
      </c>
      <c r="Q2" s="8">
        <f t="shared" si="0"/>
        <v>19506</v>
      </c>
      <c r="R2" s="8">
        <f t="shared" si="0"/>
        <v>2075</v>
      </c>
      <c r="S2" s="8">
        <f t="shared" si="0"/>
        <v>175</v>
      </c>
      <c r="T2" s="8">
        <f t="shared" si="0"/>
        <v>1476</v>
      </c>
      <c r="U2" s="8">
        <f t="shared" si="0"/>
        <v>2748</v>
      </c>
      <c r="V2" s="8">
        <f t="shared" si="0"/>
        <v>377</v>
      </c>
      <c r="W2" s="8">
        <f t="shared" si="0"/>
        <v>2687</v>
      </c>
      <c r="X2" s="8">
        <f t="shared" si="0"/>
        <v>9538</v>
      </c>
      <c r="Y2" s="8">
        <f t="shared" si="0"/>
        <v>18</v>
      </c>
      <c r="Z2" s="8">
        <f t="shared" si="0"/>
        <v>0</v>
      </c>
      <c r="AA2" s="8">
        <f t="shared" si="0"/>
        <v>19</v>
      </c>
      <c r="AB2" s="8">
        <f t="shared" si="0"/>
        <v>1</v>
      </c>
      <c r="AC2" s="8">
        <f t="shared" si="0"/>
        <v>149</v>
      </c>
      <c r="AD2" s="8">
        <f t="shared" si="0"/>
        <v>0</v>
      </c>
      <c r="AE2" s="8">
        <f t="shared" si="0"/>
        <v>187</v>
      </c>
      <c r="AF2" s="8">
        <f t="shared" si="0"/>
        <v>2527</v>
      </c>
      <c r="AG2" s="8">
        <f t="shared" si="0"/>
        <v>777</v>
      </c>
      <c r="AH2" s="8">
        <f t="shared" si="0"/>
        <v>1487</v>
      </c>
      <c r="AI2" s="8">
        <f t="shared" si="0"/>
        <v>360</v>
      </c>
      <c r="AJ2" s="8">
        <f t="shared" si="0"/>
        <v>358</v>
      </c>
      <c r="AK2" s="8">
        <f t="shared" si="0"/>
        <v>0</v>
      </c>
      <c r="AL2" s="8">
        <f t="shared" si="0"/>
        <v>104</v>
      </c>
      <c r="AM2" s="8">
        <f t="shared" si="0"/>
        <v>6189</v>
      </c>
      <c r="AN2" s="8">
        <f t="shared" si="0"/>
        <v>646</v>
      </c>
      <c r="AO2" s="8">
        <f t="shared" si="0"/>
        <v>496</v>
      </c>
      <c r="AP2" s="8">
        <f t="shared" si="0"/>
        <v>176</v>
      </c>
      <c r="AQ2" s="8">
        <f t="shared" si="0"/>
        <v>1379</v>
      </c>
      <c r="AR2" s="8">
        <f t="shared" si="0"/>
        <v>12568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114</v>
      </c>
      <c r="K4" s="13">
        <v>75</v>
      </c>
      <c r="L4" s="13">
        <v>118</v>
      </c>
      <c r="M4" s="13">
        <v>3</v>
      </c>
      <c r="N4" s="13">
        <v>0</v>
      </c>
      <c r="O4" s="13">
        <v>10</v>
      </c>
      <c r="P4" s="13">
        <v>30</v>
      </c>
      <c r="Q4" s="13">
        <v>350</v>
      </c>
      <c r="R4" s="13">
        <v>30</v>
      </c>
      <c r="S4" s="13">
        <v>32</v>
      </c>
      <c r="T4" s="13">
        <v>137</v>
      </c>
      <c r="U4" s="13">
        <v>16</v>
      </c>
      <c r="V4" s="13">
        <v>31</v>
      </c>
      <c r="W4" s="13">
        <v>35</v>
      </c>
      <c r="X4" s="13">
        <v>281</v>
      </c>
      <c r="Y4" s="13">
        <v>15</v>
      </c>
      <c r="Z4" s="13">
        <v>0</v>
      </c>
      <c r="AA4" s="13">
        <v>11</v>
      </c>
      <c r="AB4" s="13">
        <v>1</v>
      </c>
      <c r="AC4" s="13">
        <v>70</v>
      </c>
      <c r="AD4" s="13">
        <v>0</v>
      </c>
      <c r="AE4" s="13">
        <v>97</v>
      </c>
      <c r="AF4" s="13">
        <v>9</v>
      </c>
      <c r="AG4" s="13">
        <v>18</v>
      </c>
      <c r="AH4" s="13">
        <v>2</v>
      </c>
      <c r="AI4" s="13">
        <v>2</v>
      </c>
      <c r="AJ4" s="13">
        <v>22</v>
      </c>
      <c r="AK4" s="13">
        <v>0</v>
      </c>
      <c r="AL4" s="29">
        <v>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75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7</v>
      </c>
      <c r="K5" s="15">
        <v>18</v>
      </c>
      <c r="L5" s="15">
        <v>9</v>
      </c>
      <c r="M5" s="15">
        <v>0</v>
      </c>
      <c r="N5" s="15">
        <v>0</v>
      </c>
      <c r="O5" s="15">
        <v>0</v>
      </c>
      <c r="P5" s="15">
        <v>8</v>
      </c>
      <c r="Q5" s="15">
        <v>42</v>
      </c>
      <c r="R5" s="15">
        <v>7</v>
      </c>
      <c r="S5" s="15">
        <v>1</v>
      </c>
      <c r="T5" s="15">
        <v>7</v>
      </c>
      <c r="U5" s="15">
        <v>0</v>
      </c>
      <c r="V5" s="15">
        <v>7</v>
      </c>
      <c r="W5" s="15">
        <v>10</v>
      </c>
      <c r="X5" s="15">
        <v>32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</v>
      </c>
      <c r="AG5" s="15">
        <v>1</v>
      </c>
      <c r="AH5" s="15">
        <v>0</v>
      </c>
      <c r="AI5" s="15">
        <v>0</v>
      </c>
      <c r="AJ5" s="15">
        <v>8</v>
      </c>
      <c r="AK5" s="15">
        <v>0</v>
      </c>
      <c r="AL5" s="30">
        <v>3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21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87</v>
      </c>
      <c r="L6" s="15">
        <v>1</v>
      </c>
      <c r="M6" s="15">
        <v>0</v>
      </c>
      <c r="N6" s="15">
        <v>0</v>
      </c>
      <c r="O6" s="15">
        <v>0</v>
      </c>
      <c r="P6" s="15">
        <v>0</v>
      </c>
      <c r="Q6" s="15">
        <v>88</v>
      </c>
      <c r="R6" s="15">
        <v>47</v>
      </c>
      <c r="S6" s="15">
        <v>0</v>
      </c>
      <c r="T6" s="15">
        <v>6</v>
      </c>
      <c r="U6" s="15">
        <v>22</v>
      </c>
      <c r="V6" s="15">
        <v>0</v>
      </c>
      <c r="W6" s="15">
        <v>3</v>
      </c>
      <c r="X6" s="15">
        <v>78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35</v>
      </c>
      <c r="AG6" s="15">
        <v>0</v>
      </c>
      <c r="AH6" s="15">
        <v>8</v>
      </c>
      <c r="AI6" s="15">
        <v>2</v>
      </c>
      <c r="AJ6" s="15">
        <v>0</v>
      </c>
      <c r="AK6" s="15">
        <v>0</v>
      </c>
      <c r="AL6" s="30">
        <v>0</v>
      </c>
      <c r="AM6" s="15">
        <v>65</v>
      </c>
      <c r="AN6" s="15">
        <v>0</v>
      </c>
      <c r="AO6" s="15">
        <v>0</v>
      </c>
      <c r="AP6" s="15">
        <v>0</v>
      </c>
      <c r="AQ6" s="15">
        <v>0</v>
      </c>
      <c r="AR6" s="15">
        <v>93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83</v>
      </c>
      <c r="K9" s="15">
        <v>464</v>
      </c>
      <c r="L9" s="15">
        <v>84</v>
      </c>
      <c r="M9" s="15">
        <v>21</v>
      </c>
      <c r="N9" s="15">
        <v>82</v>
      </c>
      <c r="O9" s="15">
        <v>1</v>
      </c>
      <c r="P9" s="15">
        <v>115</v>
      </c>
      <c r="Q9" s="15">
        <v>850</v>
      </c>
      <c r="R9" s="15">
        <v>183</v>
      </c>
      <c r="S9" s="15">
        <v>4</v>
      </c>
      <c r="T9" s="15">
        <v>62</v>
      </c>
      <c r="U9" s="15">
        <v>116</v>
      </c>
      <c r="V9" s="15">
        <v>18</v>
      </c>
      <c r="W9" s="15">
        <v>74</v>
      </c>
      <c r="X9" s="15">
        <v>457</v>
      </c>
      <c r="Y9" s="15">
        <v>3</v>
      </c>
      <c r="Z9" s="15">
        <v>0</v>
      </c>
      <c r="AA9" s="15">
        <v>1</v>
      </c>
      <c r="AB9" s="15">
        <v>0</v>
      </c>
      <c r="AC9" s="15">
        <v>16</v>
      </c>
      <c r="AD9" s="15">
        <v>0</v>
      </c>
      <c r="AE9" s="15">
        <v>20</v>
      </c>
      <c r="AF9" s="15">
        <v>12</v>
      </c>
      <c r="AG9" s="15">
        <v>0</v>
      </c>
      <c r="AH9" s="15">
        <v>21</v>
      </c>
      <c r="AI9" s="15">
        <v>62</v>
      </c>
      <c r="AJ9" s="15">
        <v>0</v>
      </c>
      <c r="AK9" s="15">
        <v>0</v>
      </c>
      <c r="AL9" s="30">
        <v>1</v>
      </c>
      <c r="AM9" s="15">
        <v>268</v>
      </c>
      <c r="AN9" s="15">
        <v>3</v>
      </c>
      <c r="AO9" s="15">
        <v>2</v>
      </c>
      <c r="AP9" s="15">
        <v>2</v>
      </c>
      <c r="AQ9" s="15">
        <v>84</v>
      </c>
      <c r="AR9" s="15">
        <v>513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</v>
      </c>
      <c r="K10" s="15">
        <v>195</v>
      </c>
      <c r="L10" s="15">
        <v>2</v>
      </c>
      <c r="M10" s="15">
        <v>2</v>
      </c>
      <c r="N10" s="15">
        <v>1</v>
      </c>
      <c r="O10" s="15">
        <v>0</v>
      </c>
      <c r="P10" s="15">
        <v>0</v>
      </c>
      <c r="Q10" s="15">
        <v>202</v>
      </c>
      <c r="R10" s="15">
        <v>46</v>
      </c>
      <c r="S10" s="15">
        <v>1</v>
      </c>
      <c r="T10" s="15">
        <v>17</v>
      </c>
      <c r="U10" s="15">
        <v>47</v>
      </c>
      <c r="V10" s="15">
        <v>16</v>
      </c>
      <c r="W10" s="15">
        <v>74</v>
      </c>
      <c r="X10" s="15">
        <v>201</v>
      </c>
      <c r="Y10" s="15">
        <v>0</v>
      </c>
      <c r="Z10" s="15">
        <v>0</v>
      </c>
      <c r="AA10" s="15">
        <v>0</v>
      </c>
      <c r="AB10" s="15">
        <v>0</v>
      </c>
      <c r="AC10" s="15">
        <v>3</v>
      </c>
      <c r="AD10" s="15">
        <v>0</v>
      </c>
      <c r="AE10" s="15">
        <v>3</v>
      </c>
      <c r="AF10" s="15">
        <v>34</v>
      </c>
      <c r="AG10" s="15">
        <v>0</v>
      </c>
      <c r="AH10" s="15">
        <v>3</v>
      </c>
      <c r="AI10" s="15">
        <v>3</v>
      </c>
      <c r="AJ10" s="15">
        <v>0</v>
      </c>
      <c r="AK10" s="15">
        <v>0</v>
      </c>
      <c r="AL10" s="30">
        <v>0</v>
      </c>
      <c r="AM10" s="15">
        <v>79</v>
      </c>
      <c r="AN10" s="15">
        <v>0</v>
      </c>
      <c r="AO10" s="15">
        <v>6</v>
      </c>
      <c r="AP10" s="15">
        <v>0</v>
      </c>
      <c r="AQ10" s="15">
        <v>0</v>
      </c>
      <c r="AR10" s="15">
        <v>202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4</v>
      </c>
      <c r="K11" s="15">
        <v>0</v>
      </c>
      <c r="L11" s="15">
        <v>4</v>
      </c>
      <c r="M11" s="15">
        <v>4</v>
      </c>
      <c r="N11" s="15">
        <v>38</v>
      </c>
      <c r="O11" s="15">
        <v>1</v>
      </c>
      <c r="P11" s="15">
        <v>39</v>
      </c>
      <c r="Q11" s="15">
        <v>90</v>
      </c>
      <c r="R11" s="15">
        <v>21</v>
      </c>
      <c r="S11" s="15">
        <v>0</v>
      </c>
      <c r="T11" s="15">
        <v>16</v>
      </c>
      <c r="U11" s="15">
        <v>24</v>
      </c>
      <c r="V11" s="15">
        <v>3</v>
      </c>
      <c r="W11" s="15">
        <v>33</v>
      </c>
      <c r="X11" s="15">
        <v>97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45</v>
      </c>
      <c r="AG11" s="15">
        <v>0</v>
      </c>
      <c r="AH11" s="15">
        <v>37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50</v>
      </c>
      <c r="AO11" s="15">
        <v>0</v>
      </c>
      <c r="AP11" s="15">
        <v>8</v>
      </c>
      <c r="AQ11" s="15">
        <v>0</v>
      </c>
      <c r="AR11" s="15">
        <v>157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6</v>
      </c>
      <c r="K12" s="15">
        <v>151</v>
      </c>
      <c r="L12" s="15">
        <v>6</v>
      </c>
      <c r="M12" s="15">
        <v>1</v>
      </c>
      <c r="N12" s="15">
        <v>7</v>
      </c>
      <c r="O12" s="15">
        <v>2</v>
      </c>
      <c r="P12" s="15">
        <v>9</v>
      </c>
      <c r="Q12" s="15">
        <v>182</v>
      </c>
      <c r="R12" s="15">
        <v>131</v>
      </c>
      <c r="S12" s="15">
        <v>22</v>
      </c>
      <c r="T12" s="15">
        <v>31</v>
      </c>
      <c r="U12" s="15">
        <v>47</v>
      </c>
      <c r="V12" s="15">
        <v>17</v>
      </c>
      <c r="W12" s="15">
        <v>27</v>
      </c>
      <c r="X12" s="15">
        <v>275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57</v>
      </c>
      <c r="AG12" s="15">
        <v>0</v>
      </c>
      <c r="AH12" s="15">
        <v>6</v>
      </c>
      <c r="AI12" s="15">
        <v>0</v>
      </c>
      <c r="AJ12" s="15">
        <v>0</v>
      </c>
      <c r="AK12" s="15">
        <v>0</v>
      </c>
      <c r="AL12" s="30">
        <v>0</v>
      </c>
      <c r="AM12" s="15">
        <v>51</v>
      </c>
      <c r="AN12" s="15">
        <v>4</v>
      </c>
      <c r="AO12" s="15">
        <v>2</v>
      </c>
      <c r="AP12" s="15">
        <v>3</v>
      </c>
      <c r="AQ12" s="15">
        <v>4</v>
      </c>
      <c r="AR12" s="15">
        <v>168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</v>
      </c>
      <c r="K13" s="15">
        <v>96</v>
      </c>
      <c r="L13" s="15">
        <v>2</v>
      </c>
      <c r="M13" s="15">
        <v>0</v>
      </c>
      <c r="N13" s="15">
        <v>3</v>
      </c>
      <c r="O13" s="15">
        <v>0</v>
      </c>
      <c r="P13" s="15">
        <v>3</v>
      </c>
      <c r="Q13" s="15">
        <v>106</v>
      </c>
      <c r="R13" s="15">
        <v>12</v>
      </c>
      <c r="S13" s="15">
        <v>2</v>
      </c>
      <c r="T13" s="15">
        <v>14</v>
      </c>
      <c r="U13" s="15">
        <v>7</v>
      </c>
      <c r="V13" s="15">
        <v>5</v>
      </c>
      <c r="W13" s="15">
        <v>38</v>
      </c>
      <c r="X13" s="15">
        <v>78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57</v>
      </c>
      <c r="AG13" s="15">
        <v>2</v>
      </c>
      <c r="AH13" s="15">
        <v>1</v>
      </c>
      <c r="AI13" s="15">
        <v>1</v>
      </c>
      <c r="AJ13" s="15">
        <v>1</v>
      </c>
      <c r="AK13" s="15">
        <v>0</v>
      </c>
      <c r="AL13" s="30">
        <v>0</v>
      </c>
      <c r="AM13" s="15">
        <v>87</v>
      </c>
      <c r="AN13" s="15">
        <v>0</v>
      </c>
      <c r="AO13" s="15">
        <v>12</v>
      </c>
      <c r="AP13" s="15">
        <v>4</v>
      </c>
      <c r="AQ13" s="15">
        <v>0</v>
      </c>
      <c r="AR13" s="15">
        <v>142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100</v>
      </c>
      <c r="L15" s="15">
        <v>0</v>
      </c>
      <c r="M15" s="15">
        <v>0</v>
      </c>
      <c r="N15" s="15">
        <v>9</v>
      </c>
      <c r="O15" s="15">
        <v>3</v>
      </c>
      <c r="P15" s="15">
        <v>12</v>
      </c>
      <c r="Q15" s="15">
        <v>124</v>
      </c>
      <c r="R15" s="15">
        <v>38</v>
      </c>
      <c r="S15" s="15">
        <v>0</v>
      </c>
      <c r="T15" s="15">
        <v>23</v>
      </c>
      <c r="U15" s="15">
        <v>14</v>
      </c>
      <c r="V15" s="15">
        <v>6</v>
      </c>
      <c r="W15" s="15">
        <v>29</v>
      </c>
      <c r="X15" s="15">
        <v>110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30">
        <v>0</v>
      </c>
      <c r="AM15" s="15">
        <v>58</v>
      </c>
      <c r="AN15" s="15">
        <v>0</v>
      </c>
      <c r="AO15" s="15">
        <v>14</v>
      </c>
      <c r="AP15" s="15">
        <v>3</v>
      </c>
      <c r="AQ15" s="15">
        <v>0</v>
      </c>
      <c r="AR15" s="15">
        <v>130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45" t="s">
        <v>22</v>
      </c>
      <c r="J16" s="30">
        <v>1</v>
      </c>
      <c r="K16" s="15">
        <v>114</v>
      </c>
      <c r="L16" s="15">
        <v>1</v>
      </c>
      <c r="M16" s="15">
        <v>20</v>
      </c>
      <c r="N16" s="15">
        <v>32</v>
      </c>
      <c r="O16" s="15">
        <v>6</v>
      </c>
      <c r="P16" s="15">
        <v>40</v>
      </c>
      <c r="Q16" s="15">
        <v>214</v>
      </c>
      <c r="R16" s="15">
        <v>28</v>
      </c>
      <c r="S16" s="15">
        <v>15</v>
      </c>
      <c r="T16" s="15">
        <v>42</v>
      </c>
      <c r="U16" s="15">
        <v>21</v>
      </c>
      <c r="V16" s="15">
        <v>35</v>
      </c>
      <c r="W16" s="15">
        <v>74</v>
      </c>
      <c r="X16" s="15">
        <v>215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23</v>
      </c>
      <c r="AN16" s="15">
        <v>13</v>
      </c>
      <c r="AO16" s="15">
        <v>0</v>
      </c>
      <c r="AP16" s="15">
        <v>0</v>
      </c>
      <c r="AQ16" s="15">
        <v>0</v>
      </c>
      <c r="AR16" s="15">
        <v>128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10</v>
      </c>
      <c r="K17" s="15">
        <v>25</v>
      </c>
      <c r="L17" s="15">
        <v>10</v>
      </c>
      <c r="M17" s="15">
        <v>0</v>
      </c>
      <c r="N17" s="15">
        <v>7</v>
      </c>
      <c r="O17" s="15">
        <v>0</v>
      </c>
      <c r="P17" s="15">
        <v>10</v>
      </c>
      <c r="Q17" s="15">
        <v>62</v>
      </c>
      <c r="R17" s="15">
        <v>7</v>
      </c>
      <c r="S17" s="15">
        <v>0</v>
      </c>
      <c r="T17" s="15">
        <v>14</v>
      </c>
      <c r="U17" s="15">
        <v>4</v>
      </c>
      <c r="V17" s="15">
        <v>3</v>
      </c>
      <c r="W17" s="15">
        <v>7</v>
      </c>
      <c r="X17" s="15">
        <v>35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12</v>
      </c>
      <c r="AN17" s="15">
        <v>4</v>
      </c>
      <c r="AO17" s="15">
        <v>1</v>
      </c>
      <c r="AP17" s="15">
        <v>0</v>
      </c>
      <c r="AQ17" s="15">
        <v>10</v>
      </c>
      <c r="AR17" s="15">
        <v>28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54</v>
      </c>
      <c r="K18" s="15">
        <v>314</v>
      </c>
      <c r="L18" s="15">
        <v>53</v>
      </c>
      <c r="M18" s="15">
        <v>0</v>
      </c>
      <c r="N18" s="15">
        <v>85</v>
      </c>
      <c r="O18" s="15">
        <v>31</v>
      </c>
      <c r="P18" s="15">
        <v>116</v>
      </c>
      <c r="Q18" s="15">
        <v>653</v>
      </c>
      <c r="R18" s="15">
        <v>274</v>
      </c>
      <c r="S18" s="15">
        <v>4</v>
      </c>
      <c r="T18" s="15">
        <v>17</v>
      </c>
      <c r="U18" s="15">
        <v>175</v>
      </c>
      <c r="V18" s="15">
        <v>28</v>
      </c>
      <c r="W18" s="15">
        <v>211</v>
      </c>
      <c r="X18" s="15">
        <v>709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101</v>
      </c>
      <c r="AG18" s="15">
        <v>0</v>
      </c>
      <c r="AH18" s="15">
        <v>6</v>
      </c>
      <c r="AI18" s="15">
        <v>7</v>
      </c>
      <c r="AJ18" s="15">
        <v>0</v>
      </c>
      <c r="AK18" s="15">
        <v>0</v>
      </c>
      <c r="AL18" s="30">
        <v>0</v>
      </c>
      <c r="AM18" s="15">
        <v>117</v>
      </c>
      <c r="AN18" s="15">
        <v>43</v>
      </c>
      <c r="AO18" s="15">
        <v>8</v>
      </c>
      <c r="AP18" s="15">
        <v>1</v>
      </c>
      <c r="AQ18" s="15">
        <v>31</v>
      </c>
      <c r="AR18" s="15">
        <v>328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16</v>
      </c>
      <c r="K19" s="15">
        <v>141</v>
      </c>
      <c r="L19" s="15">
        <v>16</v>
      </c>
      <c r="M19" s="15">
        <v>0</v>
      </c>
      <c r="N19" s="15">
        <v>16</v>
      </c>
      <c r="O19" s="15">
        <v>0</v>
      </c>
      <c r="P19" s="15">
        <v>16</v>
      </c>
      <c r="Q19" s="15">
        <v>205</v>
      </c>
      <c r="R19" s="15">
        <v>6</v>
      </c>
      <c r="S19" s="15">
        <v>0</v>
      </c>
      <c r="T19" s="15">
        <v>8</v>
      </c>
      <c r="U19" s="15">
        <v>16</v>
      </c>
      <c r="V19" s="15">
        <v>2</v>
      </c>
      <c r="W19" s="15">
        <v>46</v>
      </c>
      <c r="X19" s="15">
        <v>78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38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11</v>
      </c>
      <c r="AO19" s="15">
        <v>1</v>
      </c>
      <c r="AP19" s="15">
        <v>0</v>
      </c>
      <c r="AQ19" s="15">
        <v>17</v>
      </c>
      <c r="AR19" s="15">
        <v>141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40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40</v>
      </c>
      <c r="R20" s="15">
        <v>16</v>
      </c>
      <c r="S20" s="15">
        <v>3</v>
      </c>
      <c r="T20" s="15">
        <v>4</v>
      </c>
      <c r="U20" s="15">
        <v>6</v>
      </c>
      <c r="V20" s="15">
        <v>0</v>
      </c>
      <c r="W20" s="15">
        <v>22</v>
      </c>
      <c r="X20" s="15">
        <v>51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7</v>
      </c>
      <c r="AG20" s="15">
        <v>0</v>
      </c>
      <c r="AH20" s="15">
        <v>3</v>
      </c>
      <c r="AI20" s="15">
        <v>0</v>
      </c>
      <c r="AJ20" s="15">
        <v>0</v>
      </c>
      <c r="AK20" s="15">
        <v>0</v>
      </c>
      <c r="AL20" s="30">
        <v>0</v>
      </c>
      <c r="AM20" s="15">
        <v>13</v>
      </c>
      <c r="AN20" s="15">
        <v>0</v>
      </c>
      <c r="AO20" s="15">
        <v>0</v>
      </c>
      <c r="AP20" s="15">
        <v>0</v>
      </c>
      <c r="AQ20" s="15">
        <v>0</v>
      </c>
      <c r="AR20" s="15">
        <v>40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33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33</v>
      </c>
      <c r="R24" s="15">
        <v>9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21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0</v>
      </c>
      <c r="AH24" s="15">
        <v>11</v>
      </c>
      <c r="AI24" s="15">
        <v>0</v>
      </c>
      <c r="AJ24" s="15">
        <v>0</v>
      </c>
      <c r="AK24" s="15">
        <v>0</v>
      </c>
      <c r="AL24" s="30">
        <v>0</v>
      </c>
      <c r="AM24" s="15">
        <v>42</v>
      </c>
      <c r="AN24" s="15">
        <v>0</v>
      </c>
      <c r="AO24" s="15">
        <v>0</v>
      </c>
      <c r="AP24" s="15">
        <v>0</v>
      </c>
      <c r="AQ24" s="15">
        <v>0</v>
      </c>
      <c r="AR24" s="15">
        <v>33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</v>
      </c>
      <c r="K25" s="15">
        <v>169</v>
      </c>
      <c r="L25" s="15">
        <v>5</v>
      </c>
      <c r="M25" s="15">
        <v>0</v>
      </c>
      <c r="N25" s="15">
        <v>4</v>
      </c>
      <c r="O25" s="15">
        <v>0</v>
      </c>
      <c r="P25" s="15">
        <v>0</v>
      </c>
      <c r="Q25" s="15">
        <v>183</v>
      </c>
      <c r="R25" s="15">
        <v>0</v>
      </c>
      <c r="S25" s="15">
        <v>0</v>
      </c>
      <c r="T25" s="15">
        <v>0</v>
      </c>
      <c r="U25" s="15">
        <v>44</v>
      </c>
      <c r="V25" s="15">
        <v>0</v>
      </c>
      <c r="W25" s="15">
        <v>37</v>
      </c>
      <c r="X25" s="15">
        <v>81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64</v>
      </c>
      <c r="AG25" s="15">
        <v>8</v>
      </c>
      <c r="AH25" s="15">
        <v>45</v>
      </c>
      <c r="AI25" s="15">
        <v>2</v>
      </c>
      <c r="AJ25" s="15">
        <v>3</v>
      </c>
      <c r="AK25" s="15">
        <v>0</v>
      </c>
      <c r="AL25" s="30">
        <v>0</v>
      </c>
      <c r="AM25" s="15">
        <v>172</v>
      </c>
      <c r="AN25" s="15">
        <v>0</v>
      </c>
      <c r="AO25" s="15">
        <v>22</v>
      </c>
      <c r="AP25" s="15">
        <v>6</v>
      </c>
      <c r="AQ25" s="15">
        <v>0</v>
      </c>
      <c r="AR25" s="15">
        <v>179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251</v>
      </c>
      <c r="L26" s="15">
        <v>0</v>
      </c>
      <c r="M26" s="15">
        <v>0</v>
      </c>
      <c r="N26" s="15">
        <v>4</v>
      </c>
      <c r="O26" s="15">
        <v>0</v>
      </c>
      <c r="P26" s="15">
        <v>4</v>
      </c>
      <c r="Q26" s="15">
        <v>259</v>
      </c>
      <c r="R26" s="15">
        <v>8</v>
      </c>
      <c r="S26" s="15">
        <v>1</v>
      </c>
      <c r="T26" s="15">
        <v>29</v>
      </c>
      <c r="U26" s="15">
        <v>32</v>
      </c>
      <c r="V26" s="15">
        <v>4</v>
      </c>
      <c r="W26" s="15">
        <v>83</v>
      </c>
      <c r="X26" s="15">
        <v>157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73</v>
      </c>
      <c r="AG26" s="15">
        <v>0</v>
      </c>
      <c r="AH26" s="15">
        <v>6</v>
      </c>
      <c r="AI26" s="15">
        <v>1</v>
      </c>
      <c r="AJ26" s="15">
        <v>0</v>
      </c>
      <c r="AK26" s="15">
        <v>0</v>
      </c>
      <c r="AL26" s="30">
        <v>0</v>
      </c>
      <c r="AM26" s="15">
        <v>98</v>
      </c>
      <c r="AN26" s="15">
        <v>0</v>
      </c>
      <c r="AO26" s="15">
        <v>17</v>
      </c>
      <c r="AP26" s="15">
        <v>0</v>
      </c>
      <c r="AQ26" s="15">
        <v>0</v>
      </c>
      <c r="AR26" s="15">
        <v>263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342</v>
      </c>
      <c r="K27" s="15">
        <v>246</v>
      </c>
      <c r="L27" s="15">
        <v>342</v>
      </c>
      <c r="M27" s="15">
        <v>1</v>
      </c>
      <c r="N27" s="15">
        <v>325</v>
      </c>
      <c r="O27" s="15">
        <v>7</v>
      </c>
      <c r="P27" s="15">
        <v>341</v>
      </c>
      <c r="Q27" s="15">
        <v>1604</v>
      </c>
      <c r="R27" s="15">
        <v>81</v>
      </c>
      <c r="S27" s="15">
        <v>2</v>
      </c>
      <c r="T27" s="15">
        <v>42</v>
      </c>
      <c r="U27" s="15">
        <v>11</v>
      </c>
      <c r="V27" s="15">
        <v>3</v>
      </c>
      <c r="W27" s="15">
        <v>24</v>
      </c>
      <c r="X27" s="15">
        <v>163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39</v>
      </c>
      <c r="AG27" s="15">
        <v>1</v>
      </c>
      <c r="AH27" s="15">
        <v>254</v>
      </c>
      <c r="AI27" s="15">
        <v>6</v>
      </c>
      <c r="AJ27" s="15">
        <v>7</v>
      </c>
      <c r="AK27" s="15">
        <v>0</v>
      </c>
      <c r="AL27" s="30">
        <v>1</v>
      </c>
      <c r="AM27" s="15">
        <v>325</v>
      </c>
      <c r="AN27" s="15">
        <v>2</v>
      </c>
      <c r="AO27" s="15">
        <v>27</v>
      </c>
      <c r="AP27" s="15">
        <v>37</v>
      </c>
      <c r="AQ27" s="15">
        <v>336</v>
      </c>
      <c r="AR27" s="15">
        <v>266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52</v>
      </c>
      <c r="K28" s="15">
        <v>281</v>
      </c>
      <c r="L28" s="15">
        <v>51</v>
      </c>
      <c r="M28" s="15">
        <v>3</v>
      </c>
      <c r="N28" s="15">
        <v>47</v>
      </c>
      <c r="O28" s="15">
        <v>3</v>
      </c>
      <c r="P28" s="15">
        <v>51</v>
      </c>
      <c r="Q28" s="15">
        <v>488</v>
      </c>
      <c r="R28" s="15">
        <v>0</v>
      </c>
      <c r="S28" s="15">
        <v>2</v>
      </c>
      <c r="T28" s="15">
        <v>6</v>
      </c>
      <c r="U28" s="15">
        <v>32</v>
      </c>
      <c r="V28" s="15">
        <v>12</v>
      </c>
      <c r="W28" s="15">
        <v>34</v>
      </c>
      <c r="X28" s="15">
        <v>86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15</v>
      </c>
      <c r="AG28" s="15">
        <v>13</v>
      </c>
      <c r="AH28" s="15">
        <v>74</v>
      </c>
      <c r="AI28" s="15">
        <v>37</v>
      </c>
      <c r="AJ28" s="15">
        <v>10</v>
      </c>
      <c r="AK28" s="15">
        <v>0</v>
      </c>
      <c r="AL28" s="30">
        <v>3</v>
      </c>
      <c r="AM28" s="15">
        <v>190</v>
      </c>
      <c r="AN28" s="15">
        <v>8</v>
      </c>
      <c r="AO28" s="15">
        <v>4</v>
      </c>
      <c r="AP28" s="15">
        <v>1</v>
      </c>
      <c r="AQ28" s="15">
        <v>52</v>
      </c>
      <c r="AR28" s="15">
        <v>348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7</v>
      </c>
      <c r="K29" s="15">
        <v>157</v>
      </c>
      <c r="L29" s="15">
        <v>7</v>
      </c>
      <c r="M29" s="15">
        <v>5</v>
      </c>
      <c r="N29" s="15">
        <v>6</v>
      </c>
      <c r="O29" s="15">
        <v>3</v>
      </c>
      <c r="P29" s="15">
        <v>10</v>
      </c>
      <c r="Q29" s="15">
        <v>195</v>
      </c>
      <c r="R29" s="15">
        <v>25</v>
      </c>
      <c r="S29" s="15">
        <v>0</v>
      </c>
      <c r="T29" s="15">
        <v>13</v>
      </c>
      <c r="U29" s="15">
        <v>61</v>
      </c>
      <c r="V29" s="15">
        <v>3</v>
      </c>
      <c r="W29" s="15">
        <v>37</v>
      </c>
      <c r="X29" s="15">
        <v>139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49</v>
      </c>
      <c r="AG29" s="15">
        <v>0</v>
      </c>
      <c r="AH29" s="15">
        <v>4</v>
      </c>
      <c r="AI29" s="15">
        <v>2</v>
      </c>
      <c r="AJ29" s="15">
        <v>2</v>
      </c>
      <c r="AK29" s="15">
        <v>0</v>
      </c>
      <c r="AL29" s="30">
        <v>0</v>
      </c>
      <c r="AM29" s="15">
        <v>64</v>
      </c>
      <c r="AN29" s="15">
        <v>1</v>
      </c>
      <c r="AO29" s="15">
        <v>21</v>
      </c>
      <c r="AP29" s="15">
        <v>12</v>
      </c>
      <c r="AQ29" s="15">
        <v>5</v>
      </c>
      <c r="AR29" s="15">
        <v>167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62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62</v>
      </c>
      <c r="R30" s="15">
        <v>0</v>
      </c>
      <c r="S30" s="15">
        <v>0</v>
      </c>
      <c r="T30" s="15">
        <v>2</v>
      </c>
      <c r="U30" s="15">
        <v>19</v>
      </c>
      <c r="V30" s="15">
        <v>0</v>
      </c>
      <c r="W30" s="15">
        <v>0</v>
      </c>
      <c r="X30" s="15">
        <v>21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60</v>
      </c>
      <c r="AI30" s="15">
        <v>2</v>
      </c>
      <c r="AJ30" s="15">
        <v>3</v>
      </c>
      <c r="AK30" s="15">
        <v>0</v>
      </c>
      <c r="AL30" s="30">
        <v>3</v>
      </c>
      <c r="AM30" s="15">
        <v>70</v>
      </c>
      <c r="AN30" s="15">
        <v>0</v>
      </c>
      <c r="AO30" s="15">
        <v>3</v>
      </c>
      <c r="AP30" s="15">
        <v>0</v>
      </c>
      <c r="AQ30" s="15">
        <v>0</v>
      </c>
      <c r="AR30" s="15">
        <v>63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4</v>
      </c>
      <c r="K31" s="15">
        <v>222</v>
      </c>
      <c r="L31" s="15">
        <v>4</v>
      </c>
      <c r="M31" s="15">
        <v>62</v>
      </c>
      <c r="N31" s="15">
        <v>1</v>
      </c>
      <c r="O31" s="15">
        <v>0</v>
      </c>
      <c r="P31" s="15">
        <v>4</v>
      </c>
      <c r="Q31" s="15">
        <v>297</v>
      </c>
      <c r="R31" s="15">
        <v>0</v>
      </c>
      <c r="S31" s="15">
        <v>3</v>
      </c>
      <c r="T31" s="15">
        <v>41</v>
      </c>
      <c r="U31" s="15">
        <v>20</v>
      </c>
      <c r="V31" s="15">
        <v>0</v>
      </c>
      <c r="W31" s="15">
        <v>45</v>
      </c>
      <c r="X31" s="15">
        <v>109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24</v>
      </c>
      <c r="AG31" s="15">
        <v>0</v>
      </c>
      <c r="AH31" s="15">
        <v>6</v>
      </c>
      <c r="AI31" s="15">
        <v>2</v>
      </c>
      <c r="AJ31" s="15">
        <v>0</v>
      </c>
      <c r="AK31" s="15">
        <v>0</v>
      </c>
      <c r="AL31" s="30">
        <v>0</v>
      </c>
      <c r="AM31" s="15">
        <v>237</v>
      </c>
      <c r="AN31" s="15">
        <v>0</v>
      </c>
      <c r="AO31" s="15">
        <v>1</v>
      </c>
      <c r="AP31" s="15">
        <v>0</v>
      </c>
      <c r="AQ31" s="15">
        <v>4</v>
      </c>
      <c r="AR31" s="15">
        <v>230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569</v>
      </c>
      <c r="L32" s="15">
        <v>0</v>
      </c>
      <c r="M32" s="15">
        <v>9</v>
      </c>
      <c r="N32" s="15">
        <v>0</v>
      </c>
      <c r="O32" s="15">
        <v>0</v>
      </c>
      <c r="P32" s="15">
        <v>0</v>
      </c>
      <c r="Q32" s="15">
        <v>578</v>
      </c>
      <c r="R32" s="15">
        <v>97</v>
      </c>
      <c r="S32" s="15">
        <v>0</v>
      </c>
      <c r="T32" s="15">
        <v>45</v>
      </c>
      <c r="U32" s="15">
        <v>47</v>
      </c>
      <c r="V32" s="15">
        <v>2</v>
      </c>
      <c r="W32" s="15">
        <v>3</v>
      </c>
      <c r="X32" s="15">
        <v>194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63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30">
        <v>0</v>
      </c>
      <c r="AM32" s="15">
        <v>417</v>
      </c>
      <c r="AN32" s="15">
        <v>0</v>
      </c>
      <c r="AO32" s="15">
        <v>35</v>
      </c>
      <c r="AP32" s="15">
        <v>0</v>
      </c>
      <c r="AQ32" s="15">
        <v>0</v>
      </c>
      <c r="AR32" s="15">
        <v>571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121</v>
      </c>
      <c r="L33" s="15">
        <v>8</v>
      </c>
      <c r="M33" s="15">
        <v>0</v>
      </c>
      <c r="N33" s="15">
        <v>7</v>
      </c>
      <c r="O33" s="15">
        <v>2</v>
      </c>
      <c r="P33" s="15">
        <v>9</v>
      </c>
      <c r="Q33" s="15">
        <v>155</v>
      </c>
      <c r="R33" s="15">
        <v>14</v>
      </c>
      <c r="S33" s="15">
        <v>0</v>
      </c>
      <c r="T33" s="15">
        <v>5</v>
      </c>
      <c r="U33" s="15">
        <v>28</v>
      </c>
      <c r="V33" s="15">
        <v>5</v>
      </c>
      <c r="W33" s="15">
        <v>11</v>
      </c>
      <c r="X33" s="15">
        <v>63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33</v>
      </c>
      <c r="AG33" s="15">
        <v>22</v>
      </c>
      <c r="AH33" s="15">
        <v>4</v>
      </c>
      <c r="AI33" s="15">
        <v>2</v>
      </c>
      <c r="AJ33" s="15">
        <v>12</v>
      </c>
      <c r="AK33" s="15">
        <v>0</v>
      </c>
      <c r="AL33" s="30">
        <v>8</v>
      </c>
      <c r="AM33" s="15">
        <v>25</v>
      </c>
      <c r="AN33" s="15">
        <v>1</v>
      </c>
      <c r="AO33" s="15">
        <v>1</v>
      </c>
      <c r="AP33" s="15">
        <v>0</v>
      </c>
      <c r="AQ33" s="15">
        <v>6</v>
      </c>
      <c r="AR33" s="15">
        <v>129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11</v>
      </c>
      <c r="K34" s="15">
        <v>92</v>
      </c>
      <c r="L34" s="15">
        <v>10</v>
      </c>
      <c r="M34" s="15">
        <v>0</v>
      </c>
      <c r="N34" s="15">
        <v>5</v>
      </c>
      <c r="O34" s="15">
        <v>6</v>
      </c>
      <c r="P34" s="15">
        <v>10</v>
      </c>
      <c r="Q34" s="15">
        <v>134</v>
      </c>
      <c r="R34" s="15">
        <v>21</v>
      </c>
      <c r="S34" s="15">
        <v>0</v>
      </c>
      <c r="T34" s="15">
        <v>138</v>
      </c>
      <c r="U34" s="15">
        <v>15</v>
      </c>
      <c r="V34" s="15">
        <v>6</v>
      </c>
      <c r="W34" s="15">
        <v>73</v>
      </c>
      <c r="X34" s="15">
        <v>253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85</v>
      </c>
      <c r="AG34" s="15">
        <v>1</v>
      </c>
      <c r="AH34" s="15">
        <v>1</v>
      </c>
      <c r="AI34" s="15">
        <v>1</v>
      </c>
      <c r="AJ34" s="15">
        <v>1</v>
      </c>
      <c r="AK34" s="15">
        <v>0</v>
      </c>
      <c r="AL34" s="30">
        <v>0</v>
      </c>
      <c r="AM34" s="15">
        <v>50</v>
      </c>
      <c r="AN34" s="15">
        <v>0</v>
      </c>
      <c r="AO34" s="15">
        <v>15</v>
      </c>
      <c r="AP34" s="15">
        <v>7</v>
      </c>
      <c r="AQ34" s="15">
        <v>2</v>
      </c>
      <c r="AR34" s="15">
        <v>102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106</v>
      </c>
      <c r="L35" s="15">
        <v>37</v>
      </c>
      <c r="M35" s="15">
        <v>19</v>
      </c>
      <c r="N35" s="15">
        <v>38</v>
      </c>
      <c r="O35" s="15">
        <v>0</v>
      </c>
      <c r="P35" s="15">
        <v>38</v>
      </c>
      <c r="Q35" s="15">
        <v>274</v>
      </c>
      <c r="R35" s="15">
        <v>42</v>
      </c>
      <c r="S35" s="15">
        <v>3</v>
      </c>
      <c r="T35" s="15">
        <v>26</v>
      </c>
      <c r="U35" s="15">
        <v>22</v>
      </c>
      <c r="V35" s="15">
        <v>14</v>
      </c>
      <c r="W35" s="15">
        <v>21</v>
      </c>
      <c r="X35" s="15">
        <v>128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50</v>
      </c>
      <c r="AG35" s="15">
        <v>0</v>
      </c>
      <c r="AH35" s="15">
        <v>40</v>
      </c>
      <c r="AI35" s="15">
        <v>0</v>
      </c>
      <c r="AJ35" s="15">
        <v>0</v>
      </c>
      <c r="AK35" s="15">
        <v>0</v>
      </c>
      <c r="AL35" s="30">
        <v>0</v>
      </c>
      <c r="AM35" s="15">
        <v>68</v>
      </c>
      <c r="AN35" s="15">
        <v>5</v>
      </c>
      <c r="AO35" s="15">
        <v>8</v>
      </c>
      <c r="AP35" s="15">
        <v>0</v>
      </c>
      <c r="AQ35" s="15">
        <v>33</v>
      </c>
      <c r="AR35" s="15">
        <v>115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77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77</v>
      </c>
      <c r="R36" s="15">
        <v>0</v>
      </c>
      <c r="S36" s="15">
        <v>0</v>
      </c>
      <c r="T36" s="15">
        <v>48</v>
      </c>
      <c r="U36" s="15">
        <v>19</v>
      </c>
      <c r="V36" s="15">
        <v>0</v>
      </c>
      <c r="W36" s="15">
        <v>0</v>
      </c>
      <c r="X36" s="15">
        <v>67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15</v>
      </c>
      <c r="AI36" s="15">
        <v>10</v>
      </c>
      <c r="AJ36" s="15">
        <v>0</v>
      </c>
      <c r="AK36" s="15">
        <v>0</v>
      </c>
      <c r="AL36" s="30">
        <v>0</v>
      </c>
      <c r="AM36" s="15">
        <v>16</v>
      </c>
      <c r="AN36" s="15">
        <v>0</v>
      </c>
      <c r="AO36" s="15">
        <v>0</v>
      </c>
      <c r="AP36" s="15">
        <v>0</v>
      </c>
      <c r="AQ36" s="15">
        <v>0</v>
      </c>
      <c r="AR36" s="15">
        <v>78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40</v>
      </c>
      <c r="K37" s="15">
        <v>61</v>
      </c>
      <c r="L37" s="15">
        <v>37</v>
      </c>
      <c r="M37" s="15">
        <v>0</v>
      </c>
      <c r="N37" s="15">
        <v>33</v>
      </c>
      <c r="O37" s="15">
        <v>1</v>
      </c>
      <c r="P37" s="15">
        <v>34</v>
      </c>
      <c r="Q37" s="15">
        <v>206</v>
      </c>
      <c r="R37" s="15">
        <v>0</v>
      </c>
      <c r="S37" s="15">
        <v>0</v>
      </c>
      <c r="T37" s="15">
        <v>6</v>
      </c>
      <c r="U37" s="15">
        <v>4</v>
      </c>
      <c r="V37" s="15">
        <v>0</v>
      </c>
      <c r="W37" s="15">
        <v>0</v>
      </c>
      <c r="X37" s="15">
        <v>10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4</v>
      </c>
      <c r="AG37" s="15">
        <v>3</v>
      </c>
      <c r="AH37" s="15">
        <v>21</v>
      </c>
      <c r="AI37" s="15">
        <v>4</v>
      </c>
      <c r="AJ37" s="15">
        <v>1</v>
      </c>
      <c r="AK37" s="15">
        <v>0</v>
      </c>
      <c r="AL37" s="30">
        <v>0</v>
      </c>
      <c r="AM37" s="15">
        <v>47</v>
      </c>
      <c r="AN37" s="15">
        <v>37</v>
      </c>
      <c r="AO37" s="15">
        <v>3</v>
      </c>
      <c r="AP37" s="15">
        <v>0</v>
      </c>
      <c r="AQ37" s="15">
        <v>40</v>
      </c>
      <c r="AR37" s="15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116</v>
      </c>
      <c r="K39" s="15">
        <v>210</v>
      </c>
      <c r="L39" s="15">
        <v>116</v>
      </c>
      <c r="M39" s="15">
        <v>6</v>
      </c>
      <c r="N39" s="15">
        <v>47</v>
      </c>
      <c r="O39" s="15">
        <v>64</v>
      </c>
      <c r="P39" s="15">
        <v>115</v>
      </c>
      <c r="Q39" s="15">
        <v>674</v>
      </c>
      <c r="R39" s="15">
        <v>96</v>
      </c>
      <c r="S39" s="15">
        <v>4</v>
      </c>
      <c r="T39" s="15">
        <v>25</v>
      </c>
      <c r="U39" s="15">
        <v>45</v>
      </c>
      <c r="V39" s="15">
        <v>0</v>
      </c>
      <c r="W39" s="15">
        <v>50</v>
      </c>
      <c r="X39" s="15">
        <v>220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27</v>
      </c>
      <c r="AG39" s="15">
        <v>0</v>
      </c>
      <c r="AH39" s="15">
        <v>2</v>
      </c>
      <c r="AI39" s="15">
        <v>0</v>
      </c>
      <c r="AJ39" s="15">
        <v>0</v>
      </c>
      <c r="AK39" s="15">
        <v>0</v>
      </c>
      <c r="AL39" s="30">
        <v>0</v>
      </c>
      <c r="AM39" s="15">
        <v>36</v>
      </c>
      <c r="AN39" s="15">
        <v>0</v>
      </c>
      <c r="AO39" s="15">
        <v>6</v>
      </c>
      <c r="AP39" s="15">
        <v>1</v>
      </c>
      <c r="AQ39" s="15">
        <v>48</v>
      </c>
      <c r="AR39" s="15">
        <v>224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382</v>
      </c>
      <c r="L52" s="15">
        <v>0</v>
      </c>
      <c r="M52" s="15">
        <v>3</v>
      </c>
      <c r="N52" s="15">
        <v>0</v>
      </c>
      <c r="O52" s="15">
        <v>0</v>
      </c>
      <c r="P52" s="15">
        <v>0</v>
      </c>
      <c r="Q52" s="15">
        <v>385</v>
      </c>
      <c r="R52" s="15">
        <v>94</v>
      </c>
      <c r="S52" s="15">
        <v>0</v>
      </c>
      <c r="T52" s="15">
        <v>44</v>
      </c>
      <c r="U52" s="15">
        <v>24</v>
      </c>
      <c r="V52" s="15">
        <v>0</v>
      </c>
      <c r="W52" s="15">
        <v>81</v>
      </c>
      <c r="X52" s="15">
        <v>243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101</v>
      </c>
      <c r="AG52" s="15">
        <v>0</v>
      </c>
      <c r="AH52" s="15">
        <v>16</v>
      </c>
      <c r="AI52" s="15">
        <v>3</v>
      </c>
      <c r="AJ52" s="15">
        <v>0</v>
      </c>
      <c r="AK52" s="15">
        <v>0</v>
      </c>
      <c r="AL52" s="30">
        <v>0</v>
      </c>
      <c r="AM52" s="15">
        <v>206</v>
      </c>
      <c r="AN52" s="15">
        <v>0</v>
      </c>
      <c r="AO52" s="15">
        <v>39</v>
      </c>
      <c r="AP52" s="15">
        <v>0</v>
      </c>
      <c r="AQ52" s="15">
        <v>0</v>
      </c>
      <c r="AR52" s="15">
        <v>417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26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26</v>
      </c>
      <c r="R53" s="15">
        <v>0</v>
      </c>
      <c r="S53" s="15">
        <v>0</v>
      </c>
      <c r="T53" s="15">
        <v>20</v>
      </c>
      <c r="U53" s="15">
        <v>4</v>
      </c>
      <c r="V53" s="15">
        <v>0</v>
      </c>
      <c r="W53" s="15">
        <v>0</v>
      </c>
      <c r="X53" s="15">
        <v>24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3</v>
      </c>
      <c r="AG53" s="15">
        <v>3</v>
      </c>
      <c r="AH53" s="15">
        <v>0</v>
      </c>
      <c r="AI53" s="15">
        <v>0</v>
      </c>
      <c r="AJ53" s="15">
        <v>1</v>
      </c>
      <c r="AK53" s="15">
        <v>0</v>
      </c>
      <c r="AL53" s="30">
        <v>4</v>
      </c>
      <c r="AM53" s="15">
        <v>4</v>
      </c>
      <c r="AN53" s="15">
        <v>0</v>
      </c>
      <c r="AO53" s="15">
        <v>0</v>
      </c>
      <c r="AP53" s="15">
        <v>0</v>
      </c>
      <c r="AQ53" s="15">
        <v>0</v>
      </c>
      <c r="AR53" s="15">
        <v>26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</v>
      </c>
      <c r="K54" s="15">
        <v>79</v>
      </c>
      <c r="L54" s="15">
        <v>1</v>
      </c>
      <c r="M54" s="15">
        <v>0</v>
      </c>
      <c r="N54" s="15">
        <v>0</v>
      </c>
      <c r="O54" s="15">
        <v>1</v>
      </c>
      <c r="P54" s="15">
        <v>1</v>
      </c>
      <c r="Q54" s="15">
        <v>83</v>
      </c>
      <c r="R54" s="15">
        <v>1</v>
      </c>
      <c r="S54" s="15">
        <v>0</v>
      </c>
      <c r="T54" s="15">
        <v>0</v>
      </c>
      <c r="U54" s="15">
        <v>34</v>
      </c>
      <c r="V54" s="15">
        <v>0</v>
      </c>
      <c r="W54" s="15">
        <v>49</v>
      </c>
      <c r="X54" s="15">
        <v>84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30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46</v>
      </c>
      <c r="AN54" s="15">
        <v>0</v>
      </c>
      <c r="AO54" s="15">
        <v>5</v>
      </c>
      <c r="AP54" s="15">
        <v>1</v>
      </c>
      <c r="AQ54" s="15">
        <v>0</v>
      </c>
      <c r="AR54" s="15">
        <v>85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55</v>
      </c>
      <c r="K55" s="15">
        <v>138</v>
      </c>
      <c r="L55" s="15">
        <v>56</v>
      </c>
      <c r="M55" s="15">
        <v>25</v>
      </c>
      <c r="N55" s="15">
        <v>73</v>
      </c>
      <c r="O55" s="15">
        <v>5</v>
      </c>
      <c r="P55" s="15">
        <v>60</v>
      </c>
      <c r="Q55" s="15">
        <v>412</v>
      </c>
      <c r="R55" s="15">
        <v>19</v>
      </c>
      <c r="S55" s="15">
        <v>7</v>
      </c>
      <c r="T55" s="15">
        <v>42</v>
      </c>
      <c r="U55" s="15">
        <v>46</v>
      </c>
      <c r="V55" s="15">
        <v>25</v>
      </c>
      <c r="W55" s="15">
        <v>27</v>
      </c>
      <c r="X55" s="15">
        <v>166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36</v>
      </c>
      <c r="AG55" s="15">
        <v>52</v>
      </c>
      <c r="AH55" s="15">
        <v>0</v>
      </c>
      <c r="AI55" s="15">
        <v>0</v>
      </c>
      <c r="AJ55" s="15">
        <v>12</v>
      </c>
      <c r="AK55" s="15">
        <v>0</v>
      </c>
      <c r="AL55" s="30">
        <v>6</v>
      </c>
      <c r="AM55" s="15">
        <v>84</v>
      </c>
      <c r="AN55" s="15">
        <v>19</v>
      </c>
      <c r="AO55" s="15">
        <v>5</v>
      </c>
      <c r="AP55" s="15">
        <v>6</v>
      </c>
      <c r="AQ55" s="15">
        <v>26</v>
      </c>
      <c r="AR55" s="15">
        <v>172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72</v>
      </c>
      <c r="K64" s="15">
        <v>59</v>
      </c>
      <c r="L64" s="15">
        <v>71</v>
      </c>
      <c r="M64" s="15">
        <v>0</v>
      </c>
      <c r="N64" s="15">
        <v>68</v>
      </c>
      <c r="O64" s="15">
        <v>0</v>
      </c>
      <c r="P64" s="15">
        <v>79</v>
      </c>
      <c r="Q64" s="15">
        <v>349</v>
      </c>
      <c r="R64" s="15">
        <v>0</v>
      </c>
      <c r="S64" s="15">
        <v>0</v>
      </c>
      <c r="T64" s="15">
        <v>1</v>
      </c>
      <c r="U64" s="15">
        <v>0</v>
      </c>
      <c r="V64" s="15">
        <v>0</v>
      </c>
      <c r="W64" s="15">
        <v>0</v>
      </c>
      <c r="X64" s="15">
        <v>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1</v>
      </c>
      <c r="AI64" s="15">
        <v>0</v>
      </c>
      <c r="AJ64" s="15">
        <v>6</v>
      </c>
      <c r="AK64" s="15">
        <v>0</v>
      </c>
      <c r="AL64" s="30">
        <v>0</v>
      </c>
      <c r="AM64" s="15">
        <v>23</v>
      </c>
      <c r="AN64" s="15">
        <v>46</v>
      </c>
      <c r="AO64" s="15">
        <v>0</v>
      </c>
      <c r="AP64" s="15">
        <v>0</v>
      </c>
      <c r="AQ64" s="15">
        <v>88</v>
      </c>
      <c r="AR64" s="15">
        <v>66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79</v>
      </c>
      <c r="K65" s="15">
        <v>162</v>
      </c>
      <c r="L65" s="15">
        <v>76</v>
      </c>
      <c r="M65" s="15">
        <v>0</v>
      </c>
      <c r="N65" s="15">
        <v>72</v>
      </c>
      <c r="O65" s="15">
        <v>4</v>
      </c>
      <c r="P65" s="15">
        <v>71</v>
      </c>
      <c r="Q65" s="15">
        <v>464</v>
      </c>
      <c r="R65" s="15">
        <v>12</v>
      </c>
      <c r="S65" s="15">
        <v>0</v>
      </c>
      <c r="T65" s="15">
        <v>13</v>
      </c>
      <c r="U65" s="15">
        <v>20</v>
      </c>
      <c r="V65" s="15">
        <v>6</v>
      </c>
      <c r="W65" s="15">
        <v>20</v>
      </c>
      <c r="X65" s="15">
        <v>71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73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100</v>
      </c>
      <c r="AN65" s="15">
        <v>7</v>
      </c>
      <c r="AO65" s="15">
        <v>23</v>
      </c>
      <c r="AP65" s="15">
        <v>9</v>
      </c>
      <c r="AQ65" s="15">
        <v>66</v>
      </c>
      <c r="AR65" s="15">
        <v>184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283</v>
      </c>
      <c r="L67" s="15">
        <v>0</v>
      </c>
      <c r="M67" s="15">
        <v>0</v>
      </c>
      <c r="N67" s="15">
        <v>7</v>
      </c>
      <c r="O67" s="15">
        <v>4</v>
      </c>
      <c r="P67" s="15">
        <v>1</v>
      </c>
      <c r="Q67" s="15">
        <v>295</v>
      </c>
      <c r="R67" s="15">
        <v>17</v>
      </c>
      <c r="S67" s="15">
        <v>0</v>
      </c>
      <c r="T67" s="15">
        <v>18</v>
      </c>
      <c r="U67" s="15">
        <v>47</v>
      </c>
      <c r="V67" s="15">
        <v>0</v>
      </c>
      <c r="W67" s="15">
        <v>109</v>
      </c>
      <c r="X67" s="15">
        <v>191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159</v>
      </c>
      <c r="AG67" s="15">
        <v>4</v>
      </c>
      <c r="AH67" s="15">
        <v>5</v>
      </c>
      <c r="AI67" s="15">
        <v>0</v>
      </c>
      <c r="AJ67" s="15">
        <v>1</v>
      </c>
      <c r="AK67" s="15">
        <v>0</v>
      </c>
      <c r="AL67" s="30">
        <v>0</v>
      </c>
      <c r="AM67" s="15">
        <v>166</v>
      </c>
      <c r="AN67" s="15">
        <v>1</v>
      </c>
      <c r="AO67" s="15">
        <v>4</v>
      </c>
      <c r="AP67" s="15">
        <v>0</v>
      </c>
      <c r="AQ67" s="15">
        <v>0</v>
      </c>
      <c r="AR67" s="15">
        <v>381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16</v>
      </c>
      <c r="V72" s="15">
        <v>0</v>
      </c>
      <c r="W72" s="15">
        <v>0</v>
      </c>
      <c r="X72" s="15">
        <v>16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16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14</v>
      </c>
      <c r="AN72" s="15">
        <v>0</v>
      </c>
      <c r="AO72" s="15">
        <v>0</v>
      </c>
      <c r="AP72" s="15">
        <v>0</v>
      </c>
      <c r="AQ72" s="15">
        <v>0</v>
      </c>
      <c r="AR72" s="15">
        <v>20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3</v>
      </c>
      <c r="K74" s="15">
        <v>23</v>
      </c>
      <c r="L74" s="15">
        <v>3</v>
      </c>
      <c r="M74" s="15">
        <v>0</v>
      </c>
      <c r="N74" s="15">
        <v>2</v>
      </c>
      <c r="O74" s="15">
        <v>0</v>
      </c>
      <c r="P74" s="15">
        <v>0</v>
      </c>
      <c r="Q74" s="15">
        <v>31</v>
      </c>
      <c r="R74" s="15">
        <v>6</v>
      </c>
      <c r="S74" s="15">
        <v>0</v>
      </c>
      <c r="T74" s="15">
        <v>19</v>
      </c>
      <c r="U74" s="15">
        <v>9</v>
      </c>
      <c r="V74" s="15">
        <v>0</v>
      </c>
      <c r="W74" s="15">
        <v>0</v>
      </c>
      <c r="X74" s="15">
        <v>34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5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139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139</v>
      </c>
      <c r="R77" s="15">
        <v>15</v>
      </c>
      <c r="S77" s="15">
        <v>9</v>
      </c>
      <c r="T77" s="15">
        <v>45</v>
      </c>
      <c r="U77" s="15">
        <v>49</v>
      </c>
      <c r="V77" s="15">
        <v>8</v>
      </c>
      <c r="W77" s="15">
        <v>13</v>
      </c>
      <c r="X77" s="15">
        <v>139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27</v>
      </c>
      <c r="AG77" s="15">
        <v>0</v>
      </c>
      <c r="AH77" s="15">
        <v>21</v>
      </c>
      <c r="AI77" s="15">
        <v>11</v>
      </c>
      <c r="AJ77" s="15">
        <v>2</v>
      </c>
      <c r="AK77" s="15">
        <v>0</v>
      </c>
      <c r="AL77" s="30">
        <v>0</v>
      </c>
      <c r="AM77" s="15">
        <v>76</v>
      </c>
      <c r="AN77" s="15">
        <v>0</v>
      </c>
      <c r="AO77" s="15">
        <v>8</v>
      </c>
      <c r="AP77" s="15">
        <v>0</v>
      </c>
      <c r="AQ77" s="15">
        <v>0</v>
      </c>
      <c r="AR77" s="15">
        <v>197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27</v>
      </c>
      <c r="K91" s="15">
        <v>100</v>
      </c>
      <c r="L91" s="15">
        <v>28</v>
      </c>
      <c r="M91" s="15">
        <v>0</v>
      </c>
      <c r="N91" s="15">
        <v>21</v>
      </c>
      <c r="O91" s="15">
        <v>0</v>
      </c>
      <c r="P91" s="15">
        <v>28</v>
      </c>
      <c r="Q91" s="15">
        <v>204</v>
      </c>
      <c r="R91" s="15">
        <v>13</v>
      </c>
      <c r="S91" s="15">
        <v>11</v>
      </c>
      <c r="T91" s="15">
        <v>8</v>
      </c>
      <c r="U91" s="15">
        <v>127</v>
      </c>
      <c r="V91" s="15">
        <v>0</v>
      </c>
      <c r="W91" s="15">
        <v>94</v>
      </c>
      <c r="X91" s="15">
        <v>253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21</v>
      </c>
      <c r="AG91" s="15">
        <v>29</v>
      </c>
      <c r="AH91" s="15">
        <v>2</v>
      </c>
      <c r="AI91" s="15">
        <v>0</v>
      </c>
      <c r="AJ91" s="15">
        <v>32</v>
      </c>
      <c r="AK91" s="15">
        <v>0</v>
      </c>
      <c r="AL91" s="30">
        <v>2</v>
      </c>
      <c r="AM91" s="15">
        <v>184</v>
      </c>
      <c r="AN91" s="15">
        <v>0</v>
      </c>
      <c r="AO91" s="15">
        <v>0</v>
      </c>
      <c r="AP91" s="15">
        <v>0</v>
      </c>
      <c r="AQ91" s="15">
        <v>27</v>
      </c>
      <c r="AR91" s="15">
        <v>164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52</v>
      </c>
      <c r="K98" s="15">
        <v>254</v>
      </c>
      <c r="L98" s="15">
        <v>52</v>
      </c>
      <c r="M98" s="15">
        <v>0</v>
      </c>
      <c r="N98" s="15">
        <v>50</v>
      </c>
      <c r="O98" s="15">
        <v>1</v>
      </c>
      <c r="P98" s="15">
        <v>3</v>
      </c>
      <c r="Q98" s="15">
        <v>412</v>
      </c>
      <c r="R98" s="15">
        <v>0</v>
      </c>
      <c r="S98" s="15">
        <v>0</v>
      </c>
      <c r="T98" s="15">
        <v>0</v>
      </c>
      <c r="U98" s="15">
        <v>156</v>
      </c>
      <c r="V98" s="15">
        <v>0</v>
      </c>
      <c r="W98" s="15">
        <v>0</v>
      </c>
      <c r="X98" s="15">
        <v>156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124</v>
      </c>
      <c r="AH98" s="15">
        <v>124</v>
      </c>
      <c r="AI98" s="15">
        <v>23</v>
      </c>
      <c r="AJ98" s="15">
        <v>23</v>
      </c>
      <c r="AK98" s="15">
        <v>0</v>
      </c>
      <c r="AL98" s="30">
        <v>23</v>
      </c>
      <c r="AM98" s="15">
        <v>52</v>
      </c>
      <c r="AN98" s="15">
        <v>0</v>
      </c>
      <c r="AO98" s="15">
        <v>3</v>
      </c>
      <c r="AP98" s="15">
        <v>3</v>
      </c>
      <c r="AQ98" s="15">
        <v>2</v>
      </c>
      <c r="AR98" s="15">
        <v>254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100</v>
      </c>
      <c r="L108" s="15">
        <v>1</v>
      </c>
      <c r="M108" s="15">
        <v>0</v>
      </c>
      <c r="N108" s="15">
        <v>0</v>
      </c>
      <c r="O108" s="15">
        <v>0</v>
      </c>
      <c r="P108" s="15">
        <v>0</v>
      </c>
      <c r="Q108" s="15">
        <v>101</v>
      </c>
      <c r="R108" s="15">
        <v>2</v>
      </c>
      <c r="S108" s="15">
        <v>0</v>
      </c>
      <c r="T108" s="15">
        <v>0</v>
      </c>
      <c r="U108" s="15">
        <v>1</v>
      </c>
      <c r="V108" s="15">
        <v>0</v>
      </c>
      <c r="W108" s="15">
        <v>0</v>
      </c>
      <c r="X108" s="15">
        <v>3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8</v>
      </c>
      <c r="AG108" s="15">
        <v>0</v>
      </c>
      <c r="AH108" s="15">
        <v>23</v>
      </c>
      <c r="AI108" s="15">
        <v>4</v>
      </c>
      <c r="AJ108" s="15">
        <v>2</v>
      </c>
      <c r="AK108" s="15">
        <v>0</v>
      </c>
      <c r="AL108" s="30">
        <v>0</v>
      </c>
      <c r="AM108" s="15">
        <v>27</v>
      </c>
      <c r="AN108" s="15">
        <v>0</v>
      </c>
      <c r="AO108" s="15">
        <v>0</v>
      </c>
      <c r="AP108" s="15">
        <v>0</v>
      </c>
      <c r="AQ108" s="15">
        <v>0</v>
      </c>
      <c r="AR108" s="15">
        <v>100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54</v>
      </c>
      <c r="K109" s="15">
        <v>96</v>
      </c>
      <c r="L109" s="15">
        <v>54</v>
      </c>
      <c r="M109" s="15">
        <v>0</v>
      </c>
      <c r="N109" s="15">
        <v>38</v>
      </c>
      <c r="O109" s="15">
        <v>16</v>
      </c>
      <c r="P109" s="15">
        <v>54</v>
      </c>
      <c r="Q109" s="15">
        <v>312</v>
      </c>
      <c r="R109" s="15">
        <v>0</v>
      </c>
      <c r="S109" s="15">
        <v>0</v>
      </c>
      <c r="T109" s="15">
        <v>0</v>
      </c>
      <c r="U109" s="15">
        <v>38</v>
      </c>
      <c r="V109" s="15">
        <v>0</v>
      </c>
      <c r="W109" s="15">
        <v>21</v>
      </c>
      <c r="X109" s="15">
        <v>59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13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77</v>
      </c>
      <c r="AN109" s="15">
        <v>1</v>
      </c>
      <c r="AO109" s="15">
        <v>0</v>
      </c>
      <c r="AP109" s="15">
        <v>0</v>
      </c>
      <c r="AQ109" s="15">
        <v>43</v>
      </c>
      <c r="AR109" s="15">
        <v>109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2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94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94</v>
      </c>
      <c r="R113" s="15">
        <v>0</v>
      </c>
      <c r="S113" s="15">
        <v>0</v>
      </c>
      <c r="T113" s="15">
        <v>11</v>
      </c>
      <c r="U113" s="15">
        <v>77</v>
      </c>
      <c r="V113" s="15">
        <v>0</v>
      </c>
      <c r="W113" s="15">
        <v>24</v>
      </c>
      <c r="X113" s="15">
        <v>112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63</v>
      </c>
      <c r="AG113" s="15">
        <v>0</v>
      </c>
      <c r="AH113" s="15">
        <v>12</v>
      </c>
      <c r="AI113" s="15">
        <v>0</v>
      </c>
      <c r="AJ113" s="15">
        <v>0</v>
      </c>
      <c r="AK113" s="15">
        <v>0</v>
      </c>
      <c r="AL113" s="30">
        <v>0</v>
      </c>
      <c r="AM113" s="15">
        <v>89</v>
      </c>
      <c r="AN113" s="15">
        <v>0</v>
      </c>
      <c r="AO113" s="15">
        <v>0</v>
      </c>
      <c r="AP113" s="15">
        <v>0</v>
      </c>
      <c r="AQ113" s="15">
        <v>0</v>
      </c>
      <c r="AR113" s="15">
        <v>95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171</v>
      </c>
      <c r="K118" s="15">
        <v>472</v>
      </c>
      <c r="L118" s="15">
        <v>172</v>
      </c>
      <c r="M118" s="15">
        <v>14</v>
      </c>
      <c r="N118" s="15">
        <v>156</v>
      </c>
      <c r="O118" s="15">
        <v>12</v>
      </c>
      <c r="P118" s="15">
        <v>165</v>
      </c>
      <c r="Q118" s="15">
        <v>1162</v>
      </c>
      <c r="R118" s="15">
        <v>130</v>
      </c>
      <c r="S118" s="15">
        <v>1</v>
      </c>
      <c r="T118" s="15">
        <v>5</v>
      </c>
      <c r="U118" s="15">
        <v>70</v>
      </c>
      <c r="V118" s="15">
        <v>8</v>
      </c>
      <c r="W118" s="15">
        <v>48</v>
      </c>
      <c r="X118" s="15">
        <v>262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3</v>
      </c>
      <c r="AH118" s="15">
        <v>218</v>
      </c>
      <c r="AI118" s="15">
        <v>52</v>
      </c>
      <c r="AJ118" s="15">
        <v>0</v>
      </c>
      <c r="AK118" s="15">
        <v>0</v>
      </c>
      <c r="AL118" s="30">
        <v>0</v>
      </c>
      <c r="AM118" s="15">
        <v>361</v>
      </c>
      <c r="AN118" s="15">
        <v>136</v>
      </c>
      <c r="AO118" s="15">
        <v>37</v>
      </c>
      <c r="AP118" s="15">
        <v>12</v>
      </c>
      <c r="AQ118" s="15">
        <v>153</v>
      </c>
      <c r="AR118" s="15">
        <v>495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118</v>
      </c>
      <c r="L121" s="15">
        <v>0</v>
      </c>
      <c r="M121" s="15">
        <v>0</v>
      </c>
      <c r="N121" s="15">
        <v>9</v>
      </c>
      <c r="O121" s="15">
        <v>0</v>
      </c>
      <c r="P121" s="15">
        <v>9</v>
      </c>
      <c r="Q121" s="15">
        <v>136</v>
      </c>
      <c r="R121" s="15">
        <v>30</v>
      </c>
      <c r="S121" s="15">
        <v>0</v>
      </c>
      <c r="T121" s="15">
        <v>1</v>
      </c>
      <c r="U121" s="15">
        <v>14</v>
      </c>
      <c r="V121" s="15">
        <v>0</v>
      </c>
      <c r="W121" s="15">
        <v>0</v>
      </c>
      <c r="X121" s="15">
        <v>45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9</v>
      </c>
      <c r="AI121" s="15">
        <v>0</v>
      </c>
      <c r="AJ121" s="15">
        <v>0</v>
      </c>
      <c r="AK121" s="15">
        <v>0</v>
      </c>
      <c r="AL121" s="30">
        <v>0</v>
      </c>
      <c r="AM121" s="15">
        <v>85</v>
      </c>
      <c r="AN121" s="15">
        <v>9</v>
      </c>
      <c r="AO121" s="15">
        <v>0</v>
      </c>
      <c r="AP121" s="15">
        <v>0</v>
      </c>
      <c r="AQ121" s="15">
        <v>0</v>
      </c>
      <c r="AR121" s="15">
        <v>124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2</v>
      </c>
      <c r="S123" s="15">
        <v>0</v>
      </c>
      <c r="T123" s="15">
        <v>0</v>
      </c>
      <c r="U123" s="15">
        <v>15</v>
      </c>
      <c r="V123" s="15">
        <v>0</v>
      </c>
      <c r="W123" s="15">
        <v>0</v>
      </c>
      <c r="X123" s="15">
        <v>17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5</v>
      </c>
      <c r="AN123" s="15">
        <v>0</v>
      </c>
      <c r="AO123" s="15">
        <v>0</v>
      </c>
      <c r="AP123" s="15">
        <v>0</v>
      </c>
      <c r="AQ123" s="15">
        <v>0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53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53</v>
      </c>
      <c r="R125" s="15">
        <v>8</v>
      </c>
      <c r="S125" s="15">
        <v>0</v>
      </c>
      <c r="T125" s="15">
        <v>20</v>
      </c>
      <c r="U125" s="15">
        <v>14</v>
      </c>
      <c r="V125" s="15">
        <v>1</v>
      </c>
      <c r="W125" s="15">
        <v>8</v>
      </c>
      <c r="X125" s="15">
        <v>51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15</v>
      </c>
      <c r="AN125" s="15">
        <v>0</v>
      </c>
      <c r="AO125" s="15">
        <v>0</v>
      </c>
      <c r="AP125" s="15">
        <v>0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1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14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14</v>
      </c>
      <c r="R134" s="15">
        <v>0</v>
      </c>
      <c r="S134" s="15">
        <v>0</v>
      </c>
      <c r="T134" s="15">
        <v>0</v>
      </c>
      <c r="U134" s="15">
        <v>1</v>
      </c>
      <c r="V134" s="15">
        <v>0</v>
      </c>
      <c r="W134" s="15">
        <v>0</v>
      </c>
      <c r="X134" s="15">
        <v>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3</v>
      </c>
      <c r="AN134" s="15">
        <v>0</v>
      </c>
      <c r="AO134" s="15">
        <v>0</v>
      </c>
      <c r="AP134" s="15">
        <v>0</v>
      </c>
      <c r="AQ134" s="15">
        <v>0</v>
      </c>
      <c r="AR134" s="15">
        <v>15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147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147</v>
      </c>
      <c r="R135" s="15">
        <v>0</v>
      </c>
      <c r="S135" s="15">
        <v>0</v>
      </c>
      <c r="T135" s="15">
        <v>0</v>
      </c>
      <c r="U135" s="15">
        <v>109</v>
      </c>
      <c r="V135" s="15">
        <v>0</v>
      </c>
      <c r="W135" s="15">
        <v>0</v>
      </c>
      <c r="X135" s="15">
        <v>109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24</v>
      </c>
      <c r="AH135" s="15">
        <v>2</v>
      </c>
      <c r="AI135" s="15">
        <v>0</v>
      </c>
      <c r="AJ135" s="15">
        <v>19</v>
      </c>
      <c r="AK135" s="15">
        <v>0</v>
      </c>
      <c r="AL135" s="30">
        <v>11</v>
      </c>
      <c r="AM135" s="15">
        <v>33</v>
      </c>
      <c r="AN135" s="15">
        <v>0</v>
      </c>
      <c r="AO135" s="15">
        <v>0</v>
      </c>
      <c r="AP135" s="15">
        <v>0</v>
      </c>
      <c r="AQ135" s="15">
        <v>0</v>
      </c>
      <c r="AR135" s="15">
        <v>148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21</v>
      </c>
      <c r="K136" s="15">
        <v>114</v>
      </c>
      <c r="L136" s="15">
        <v>21</v>
      </c>
      <c r="M136" s="15">
        <v>0</v>
      </c>
      <c r="N136" s="15">
        <v>14</v>
      </c>
      <c r="O136" s="15">
        <v>4</v>
      </c>
      <c r="P136" s="15">
        <v>17</v>
      </c>
      <c r="Q136" s="15">
        <v>191</v>
      </c>
      <c r="R136" s="15">
        <v>9</v>
      </c>
      <c r="S136" s="15">
        <v>0</v>
      </c>
      <c r="T136" s="15">
        <v>19</v>
      </c>
      <c r="U136" s="15">
        <v>35</v>
      </c>
      <c r="V136" s="15">
        <v>10</v>
      </c>
      <c r="W136" s="15">
        <v>34</v>
      </c>
      <c r="X136" s="15">
        <v>107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34</v>
      </c>
      <c r="AG136" s="15">
        <v>0</v>
      </c>
      <c r="AH136" s="15">
        <v>12</v>
      </c>
      <c r="AI136" s="15">
        <v>9</v>
      </c>
      <c r="AJ136" s="15">
        <v>0</v>
      </c>
      <c r="AK136" s="15">
        <v>0</v>
      </c>
      <c r="AL136" s="30">
        <v>0</v>
      </c>
      <c r="AM136" s="15">
        <v>32</v>
      </c>
      <c r="AN136" s="15">
        <v>0</v>
      </c>
      <c r="AO136" s="15">
        <v>1</v>
      </c>
      <c r="AP136" s="15">
        <v>0</v>
      </c>
      <c r="AQ136" s="15">
        <v>12</v>
      </c>
      <c r="AR136" s="15">
        <v>131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80</v>
      </c>
      <c r="L145" s="15">
        <v>6</v>
      </c>
      <c r="M145" s="15">
        <v>1</v>
      </c>
      <c r="N145" s="15">
        <v>2</v>
      </c>
      <c r="O145" s="15">
        <v>1</v>
      </c>
      <c r="P145" s="15">
        <v>5</v>
      </c>
      <c r="Q145" s="15">
        <v>99</v>
      </c>
      <c r="R145" s="15">
        <v>1</v>
      </c>
      <c r="S145" s="15">
        <v>0</v>
      </c>
      <c r="T145" s="15">
        <v>3</v>
      </c>
      <c r="U145" s="15">
        <v>28</v>
      </c>
      <c r="V145" s="15">
        <v>0</v>
      </c>
      <c r="W145" s="15">
        <v>26</v>
      </c>
      <c r="X145" s="15">
        <v>58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15</v>
      </c>
      <c r="AN145" s="15">
        <v>3</v>
      </c>
      <c r="AO145" s="15">
        <v>5</v>
      </c>
      <c r="AP145" s="15">
        <v>0</v>
      </c>
      <c r="AQ145" s="15">
        <v>1</v>
      </c>
      <c r="AR145" s="15">
        <v>100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97</v>
      </c>
      <c r="K149" s="15">
        <v>219</v>
      </c>
      <c r="L149" s="15">
        <v>101</v>
      </c>
      <c r="M149" s="15">
        <v>0</v>
      </c>
      <c r="N149" s="15">
        <v>93</v>
      </c>
      <c r="O149" s="15">
        <v>0</v>
      </c>
      <c r="P149" s="15">
        <v>72</v>
      </c>
      <c r="Q149" s="15">
        <v>582</v>
      </c>
      <c r="R149" s="15">
        <v>0</v>
      </c>
      <c r="S149" s="15">
        <v>0</v>
      </c>
      <c r="T149" s="15">
        <v>0</v>
      </c>
      <c r="U149" s="15">
        <v>14</v>
      </c>
      <c r="V149" s="15">
        <v>0</v>
      </c>
      <c r="W149" s="15">
        <v>51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10</v>
      </c>
      <c r="AG149" s="15">
        <v>85</v>
      </c>
      <c r="AH149" s="15">
        <v>27</v>
      </c>
      <c r="AI149" s="15">
        <v>31</v>
      </c>
      <c r="AJ149" s="15">
        <v>43</v>
      </c>
      <c r="AK149" s="15">
        <v>0</v>
      </c>
      <c r="AL149" s="30">
        <v>0</v>
      </c>
      <c r="AM149" s="15">
        <v>131</v>
      </c>
      <c r="AN149" s="15">
        <v>14</v>
      </c>
      <c r="AO149" s="15">
        <v>23</v>
      </c>
      <c r="AP149" s="15">
        <v>26</v>
      </c>
      <c r="AQ149" s="15">
        <v>72</v>
      </c>
      <c r="AR149" s="15">
        <v>219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10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10</v>
      </c>
      <c r="R175" s="15">
        <v>0</v>
      </c>
      <c r="S175" s="15">
        <v>0</v>
      </c>
      <c r="T175" s="15">
        <v>0</v>
      </c>
      <c r="U175" s="15">
        <v>2</v>
      </c>
      <c r="V175" s="15">
        <v>0</v>
      </c>
      <c r="W175" s="15">
        <v>0</v>
      </c>
      <c r="X175" s="15">
        <v>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2</v>
      </c>
      <c r="AH175" s="15">
        <v>0</v>
      </c>
      <c r="AI175" s="15">
        <v>0</v>
      </c>
      <c r="AJ175" s="15">
        <v>0</v>
      </c>
      <c r="AK175" s="15">
        <v>0</v>
      </c>
      <c r="AL175" s="30">
        <v>1</v>
      </c>
      <c r="AM175" s="15">
        <v>5</v>
      </c>
      <c r="AN175" s="15">
        <v>0</v>
      </c>
      <c r="AO175" s="15">
        <v>0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216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216</v>
      </c>
      <c r="R181" s="15">
        <v>0</v>
      </c>
      <c r="S181" s="15">
        <v>0</v>
      </c>
      <c r="T181" s="15">
        <v>2</v>
      </c>
      <c r="U181" s="15">
        <v>10</v>
      </c>
      <c r="V181" s="15">
        <v>0</v>
      </c>
      <c r="W181" s="15">
        <v>0</v>
      </c>
      <c r="X181" s="15">
        <v>12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0</v>
      </c>
      <c r="AP181" s="15">
        <v>0</v>
      </c>
      <c r="AQ181" s="15">
        <v>0</v>
      </c>
      <c r="AR181" s="15">
        <v>224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18</v>
      </c>
      <c r="K184" s="15">
        <v>210</v>
      </c>
      <c r="L184" s="15">
        <v>20</v>
      </c>
      <c r="M184" s="15">
        <v>0</v>
      </c>
      <c r="N184" s="15">
        <v>35</v>
      </c>
      <c r="O184" s="15">
        <v>3</v>
      </c>
      <c r="P184" s="15">
        <v>7</v>
      </c>
      <c r="Q184" s="15">
        <v>293</v>
      </c>
      <c r="R184" s="15">
        <v>25</v>
      </c>
      <c r="S184" s="15">
        <v>0</v>
      </c>
      <c r="T184" s="15">
        <v>42</v>
      </c>
      <c r="U184" s="15">
        <v>26</v>
      </c>
      <c r="V184" s="15">
        <v>0</v>
      </c>
      <c r="W184" s="15">
        <v>37</v>
      </c>
      <c r="X184" s="15">
        <v>130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49</v>
      </c>
      <c r="AG184" s="15">
        <v>0</v>
      </c>
      <c r="AH184" s="15">
        <v>19</v>
      </c>
      <c r="AI184" s="15">
        <v>1</v>
      </c>
      <c r="AJ184" s="15">
        <v>0</v>
      </c>
      <c r="AK184" s="15">
        <v>0</v>
      </c>
      <c r="AL184" s="30">
        <v>0</v>
      </c>
      <c r="AM184" s="15">
        <v>104</v>
      </c>
      <c r="AN184" s="15">
        <v>33</v>
      </c>
      <c r="AO184" s="15">
        <v>11</v>
      </c>
      <c r="AP184" s="15">
        <v>1</v>
      </c>
      <c r="AQ184" s="15">
        <v>3</v>
      </c>
      <c r="AR184" s="15">
        <v>214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25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25</v>
      </c>
      <c r="R185" s="15">
        <v>4</v>
      </c>
      <c r="S185" s="15">
        <v>0</v>
      </c>
      <c r="T185" s="15">
        <v>0</v>
      </c>
      <c r="U185" s="15">
        <v>12</v>
      </c>
      <c r="V185" s="15">
        <v>0</v>
      </c>
      <c r="W185" s="15">
        <v>3</v>
      </c>
      <c r="X185" s="15">
        <v>19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7</v>
      </c>
      <c r="AH185" s="15">
        <v>0</v>
      </c>
      <c r="AI185" s="15">
        <v>0</v>
      </c>
      <c r="AJ185" s="15">
        <v>1</v>
      </c>
      <c r="AK185" s="15">
        <v>0</v>
      </c>
      <c r="AL185" s="30">
        <v>2</v>
      </c>
      <c r="AM185" s="15">
        <v>8</v>
      </c>
      <c r="AN185" s="15">
        <v>0</v>
      </c>
      <c r="AO185" s="15">
        <v>1</v>
      </c>
      <c r="AP185" s="15">
        <v>0</v>
      </c>
      <c r="AQ185" s="15">
        <v>0</v>
      </c>
      <c r="AR185" s="15">
        <v>25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36</v>
      </c>
      <c r="K186" s="15">
        <v>82</v>
      </c>
      <c r="L186" s="15">
        <v>36</v>
      </c>
      <c r="M186" s="15">
        <v>0</v>
      </c>
      <c r="N186" s="15">
        <v>8</v>
      </c>
      <c r="O186" s="15">
        <v>0</v>
      </c>
      <c r="P186" s="15">
        <v>34</v>
      </c>
      <c r="Q186" s="15">
        <v>196</v>
      </c>
      <c r="R186" s="15">
        <v>0</v>
      </c>
      <c r="S186" s="15">
        <v>0</v>
      </c>
      <c r="T186" s="15">
        <v>15</v>
      </c>
      <c r="U186" s="15">
        <v>10</v>
      </c>
      <c r="V186" s="15">
        <v>1</v>
      </c>
      <c r="W186" s="15">
        <v>10</v>
      </c>
      <c r="X186" s="15">
        <v>36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6</v>
      </c>
      <c r="AG186" s="15">
        <v>105</v>
      </c>
      <c r="AH186" s="15">
        <v>26</v>
      </c>
      <c r="AI186" s="15">
        <v>5</v>
      </c>
      <c r="AJ186" s="15">
        <v>23</v>
      </c>
      <c r="AK186" s="15">
        <v>0</v>
      </c>
      <c r="AL186" s="30">
        <v>0</v>
      </c>
      <c r="AM186" s="15">
        <v>55</v>
      </c>
      <c r="AN186" s="15">
        <v>8</v>
      </c>
      <c r="AO186" s="15">
        <v>0</v>
      </c>
      <c r="AP186" s="15">
        <v>0</v>
      </c>
      <c r="AQ186" s="15">
        <v>8</v>
      </c>
      <c r="AR186" s="15">
        <v>83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1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1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</v>
      </c>
      <c r="AG190" s="15">
        <v>0</v>
      </c>
      <c r="AH190" s="15">
        <v>1</v>
      </c>
      <c r="AI190" s="15">
        <v>0</v>
      </c>
      <c r="AJ190" s="15">
        <v>0</v>
      </c>
      <c r="AK190" s="15">
        <v>0</v>
      </c>
      <c r="AL190" s="30">
        <v>0</v>
      </c>
      <c r="AM190" s="15">
        <v>1</v>
      </c>
      <c r="AN190" s="15">
        <v>0</v>
      </c>
      <c r="AO190" s="15">
        <v>0</v>
      </c>
      <c r="AP190" s="15">
        <v>0</v>
      </c>
      <c r="AQ190" s="15">
        <v>0</v>
      </c>
      <c r="AR190" s="15">
        <v>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23</v>
      </c>
      <c r="K192" s="15">
        <v>75</v>
      </c>
      <c r="L192" s="15">
        <v>27</v>
      </c>
      <c r="M192" s="15">
        <v>0</v>
      </c>
      <c r="N192" s="15">
        <v>8</v>
      </c>
      <c r="O192" s="15">
        <v>2</v>
      </c>
      <c r="P192" s="15">
        <v>25</v>
      </c>
      <c r="Q192" s="15">
        <v>160</v>
      </c>
      <c r="R192" s="15">
        <v>36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23</v>
      </c>
      <c r="AH192" s="15">
        <v>0</v>
      </c>
      <c r="AI192" s="15">
        <v>0</v>
      </c>
      <c r="AJ192" s="15">
        <v>32</v>
      </c>
      <c r="AK192" s="15">
        <v>0</v>
      </c>
      <c r="AL192" s="30">
        <v>5</v>
      </c>
      <c r="AM192" s="15">
        <v>7</v>
      </c>
      <c r="AN192" s="15">
        <v>0</v>
      </c>
      <c r="AO192" s="15">
        <v>0</v>
      </c>
      <c r="AP192" s="15">
        <v>0</v>
      </c>
      <c r="AQ192" s="15">
        <v>9</v>
      </c>
      <c r="AR192" s="15">
        <v>78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</v>
      </c>
      <c r="K201" s="15">
        <v>17</v>
      </c>
      <c r="L201" s="15">
        <v>1</v>
      </c>
      <c r="M201" s="15">
        <v>0</v>
      </c>
      <c r="N201" s="15">
        <v>1</v>
      </c>
      <c r="O201" s="15">
        <v>0</v>
      </c>
      <c r="P201" s="15">
        <v>1</v>
      </c>
      <c r="Q201" s="15">
        <v>21</v>
      </c>
      <c r="R201" s="15">
        <v>1</v>
      </c>
      <c r="S201" s="15">
        <v>0</v>
      </c>
      <c r="T201" s="15">
        <v>0</v>
      </c>
      <c r="U201" s="15">
        <v>3</v>
      </c>
      <c r="V201" s="15">
        <v>0</v>
      </c>
      <c r="W201" s="15">
        <v>4</v>
      </c>
      <c r="X201" s="15">
        <v>8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4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21</v>
      </c>
      <c r="AN201" s="15">
        <v>1</v>
      </c>
      <c r="AO201" s="15">
        <v>0</v>
      </c>
      <c r="AP201" s="15">
        <v>0</v>
      </c>
      <c r="AQ201" s="15">
        <v>1</v>
      </c>
      <c r="AR201" s="15">
        <v>17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84</v>
      </c>
      <c r="L207" s="15">
        <v>0</v>
      </c>
      <c r="M207" s="15">
        <v>4</v>
      </c>
      <c r="N207" s="15">
        <v>0</v>
      </c>
      <c r="O207" s="15">
        <v>0</v>
      </c>
      <c r="P207" s="15">
        <v>0</v>
      </c>
      <c r="Q207" s="15">
        <v>88</v>
      </c>
      <c r="R207" s="15">
        <v>1</v>
      </c>
      <c r="S207" s="15">
        <v>0</v>
      </c>
      <c r="T207" s="15">
        <v>16</v>
      </c>
      <c r="U207" s="15">
        <v>19</v>
      </c>
      <c r="V207" s="15">
        <v>3</v>
      </c>
      <c r="W207" s="15">
        <v>0</v>
      </c>
      <c r="X207" s="15">
        <v>39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39</v>
      </c>
      <c r="AG207" s="15">
        <v>0</v>
      </c>
      <c r="AH207" s="15">
        <v>2</v>
      </c>
      <c r="AI207" s="15">
        <v>0</v>
      </c>
      <c r="AJ207" s="15">
        <v>0</v>
      </c>
      <c r="AK207" s="15">
        <v>0</v>
      </c>
      <c r="AL207" s="30">
        <v>0</v>
      </c>
      <c r="AM207" s="15">
        <v>48</v>
      </c>
      <c r="AN207" s="15">
        <v>0</v>
      </c>
      <c r="AO207" s="15">
        <v>0</v>
      </c>
      <c r="AP207" s="15">
        <v>0</v>
      </c>
      <c r="AQ207" s="15">
        <v>0</v>
      </c>
      <c r="AR207" s="15">
        <v>84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16</v>
      </c>
      <c r="K208" s="15">
        <v>24</v>
      </c>
      <c r="L208" s="15">
        <v>16</v>
      </c>
      <c r="M208" s="15">
        <v>0</v>
      </c>
      <c r="N208" s="15">
        <v>4</v>
      </c>
      <c r="O208" s="15">
        <v>10</v>
      </c>
      <c r="P208" s="15">
        <v>4</v>
      </c>
      <c r="Q208" s="15">
        <v>74</v>
      </c>
      <c r="R208" s="15">
        <v>4</v>
      </c>
      <c r="S208" s="15">
        <v>0</v>
      </c>
      <c r="T208" s="15">
        <v>4</v>
      </c>
      <c r="U208" s="15">
        <v>1</v>
      </c>
      <c r="V208" s="15">
        <v>0</v>
      </c>
      <c r="W208" s="15">
        <v>1</v>
      </c>
      <c r="X208" s="15">
        <v>10</v>
      </c>
      <c r="Y208" s="15">
        <v>0</v>
      </c>
      <c r="Z208" s="15">
        <v>0</v>
      </c>
      <c r="AA208" s="15">
        <v>0</v>
      </c>
      <c r="AB208" s="15">
        <v>0</v>
      </c>
      <c r="AC208" s="15">
        <v>2</v>
      </c>
      <c r="AD208" s="15">
        <v>0</v>
      </c>
      <c r="AE208" s="15">
        <v>2</v>
      </c>
      <c r="AF208" s="15">
        <v>33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17</v>
      </c>
      <c r="K209" s="15">
        <v>60</v>
      </c>
      <c r="L209" s="15">
        <v>17</v>
      </c>
      <c r="M209" s="15">
        <v>2</v>
      </c>
      <c r="N209" s="15">
        <v>14</v>
      </c>
      <c r="O209" s="15">
        <v>4</v>
      </c>
      <c r="P209" s="15">
        <v>19</v>
      </c>
      <c r="Q209" s="15">
        <v>133</v>
      </c>
      <c r="R209" s="15">
        <v>13</v>
      </c>
      <c r="S209" s="15">
        <v>0</v>
      </c>
      <c r="T209" s="15">
        <v>3</v>
      </c>
      <c r="U209" s="15">
        <v>25</v>
      </c>
      <c r="V209" s="15">
        <v>3</v>
      </c>
      <c r="W209" s="15">
        <v>40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1</v>
      </c>
      <c r="AD209" s="15">
        <v>0</v>
      </c>
      <c r="AE209" s="15">
        <v>1</v>
      </c>
      <c r="AF209" s="15">
        <v>15</v>
      </c>
      <c r="AG209" s="15">
        <v>0</v>
      </c>
      <c r="AH209" s="15">
        <v>3</v>
      </c>
      <c r="AI209" s="15">
        <v>6</v>
      </c>
      <c r="AJ209" s="15">
        <v>0</v>
      </c>
      <c r="AK209" s="15">
        <v>0</v>
      </c>
      <c r="AL209" s="30">
        <v>0</v>
      </c>
      <c r="AM209" s="15">
        <v>17</v>
      </c>
      <c r="AN209" s="15">
        <v>0</v>
      </c>
      <c r="AO209" s="15">
        <v>7</v>
      </c>
      <c r="AP209" s="15">
        <v>13</v>
      </c>
      <c r="AQ209" s="15">
        <v>15</v>
      </c>
      <c r="AR209" s="15">
        <v>67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49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49</v>
      </c>
      <c r="R210" s="15">
        <v>33</v>
      </c>
      <c r="S210" s="15">
        <v>0</v>
      </c>
      <c r="T210" s="15">
        <v>5</v>
      </c>
      <c r="U210" s="15">
        <v>26</v>
      </c>
      <c r="V210" s="15">
        <v>1</v>
      </c>
      <c r="W210" s="15">
        <v>15</v>
      </c>
      <c r="X210" s="15">
        <v>80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16</v>
      </c>
      <c r="AG210" s="15">
        <v>0</v>
      </c>
      <c r="AH210" s="15">
        <v>4</v>
      </c>
      <c r="AI210" s="15">
        <v>6</v>
      </c>
      <c r="AJ210" s="15">
        <v>0</v>
      </c>
      <c r="AK210" s="15">
        <v>0</v>
      </c>
      <c r="AL210" s="30">
        <v>0</v>
      </c>
      <c r="AM210" s="15">
        <v>24</v>
      </c>
      <c r="AN210" s="15">
        <v>0</v>
      </c>
      <c r="AO210" s="15">
        <v>5</v>
      </c>
      <c r="AP210" s="15">
        <v>0</v>
      </c>
      <c r="AQ210" s="15">
        <v>0</v>
      </c>
      <c r="AR210" s="15">
        <v>50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131</v>
      </c>
      <c r="L220" s="15">
        <v>10</v>
      </c>
      <c r="M220" s="15">
        <v>1</v>
      </c>
      <c r="N220" s="15">
        <v>13</v>
      </c>
      <c r="O220" s="15">
        <v>1</v>
      </c>
      <c r="P220" s="15">
        <v>16</v>
      </c>
      <c r="Q220" s="15">
        <v>182</v>
      </c>
      <c r="R220" s="15">
        <v>23</v>
      </c>
      <c r="S220" s="15">
        <v>0</v>
      </c>
      <c r="T220" s="15">
        <v>10</v>
      </c>
      <c r="U220" s="15">
        <v>11</v>
      </c>
      <c r="V220" s="15">
        <v>10</v>
      </c>
      <c r="W220" s="15">
        <v>54</v>
      </c>
      <c r="X220" s="15">
        <v>108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31</v>
      </c>
      <c r="AG220" s="15">
        <v>0</v>
      </c>
      <c r="AH220" s="15">
        <v>22</v>
      </c>
      <c r="AI220" s="15">
        <v>8</v>
      </c>
      <c r="AJ220" s="15">
        <v>0</v>
      </c>
      <c r="AK220" s="15">
        <v>0</v>
      </c>
      <c r="AL220" s="30">
        <v>0</v>
      </c>
      <c r="AM220" s="15">
        <v>60</v>
      </c>
      <c r="AN220" s="15">
        <v>3</v>
      </c>
      <c r="AO220" s="15">
        <v>16</v>
      </c>
      <c r="AP220" s="15">
        <v>2</v>
      </c>
      <c r="AQ220" s="15">
        <v>8</v>
      </c>
      <c r="AR220" s="15">
        <v>134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47</v>
      </c>
      <c r="K222" s="15">
        <v>40</v>
      </c>
      <c r="L222" s="15">
        <v>67</v>
      </c>
      <c r="M222" s="15">
        <v>0</v>
      </c>
      <c r="N222" s="15">
        <v>68</v>
      </c>
      <c r="O222" s="15">
        <v>2</v>
      </c>
      <c r="P222" s="15">
        <v>69</v>
      </c>
      <c r="Q222" s="15">
        <v>293</v>
      </c>
      <c r="R222" s="15">
        <v>9</v>
      </c>
      <c r="S222" s="15">
        <v>0</v>
      </c>
      <c r="T222" s="15">
        <v>22</v>
      </c>
      <c r="U222" s="15">
        <v>58</v>
      </c>
      <c r="V222" s="15">
        <v>0</v>
      </c>
      <c r="W222" s="15">
        <v>109</v>
      </c>
      <c r="X222" s="15">
        <v>198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12</v>
      </c>
      <c r="AG222" s="15">
        <v>2</v>
      </c>
      <c r="AH222" s="15">
        <v>31</v>
      </c>
      <c r="AI222" s="15">
        <v>3</v>
      </c>
      <c r="AJ222" s="15">
        <v>0</v>
      </c>
      <c r="AK222" s="15">
        <v>0</v>
      </c>
      <c r="AL222" s="30">
        <v>0</v>
      </c>
      <c r="AM222" s="15">
        <v>44</v>
      </c>
      <c r="AN222" s="15">
        <v>47</v>
      </c>
      <c r="AO222" s="15">
        <v>0</v>
      </c>
      <c r="AP222" s="15">
        <v>0</v>
      </c>
      <c r="AQ222" s="15">
        <v>25</v>
      </c>
      <c r="AR222" s="15">
        <v>46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2</v>
      </c>
      <c r="K226" s="15">
        <v>102</v>
      </c>
      <c r="L226" s="15">
        <v>2</v>
      </c>
      <c r="M226" s="15">
        <v>0</v>
      </c>
      <c r="N226" s="15">
        <v>1</v>
      </c>
      <c r="O226" s="15">
        <v>0</v>
      </c>
      <c r="P226" s="15">
        <v>1</v>
      </c>
      <c r="Q226" s="15">
        <v>108</v>
      </c>
      <c r="R226" s="15">
        <v>12</v>
      </c>
      <c r="S226" s="15">
        <v>0</v>
      </c>
      <c r="T226" s="15">
        <v>13</v>
      </c>
      <c r="U226" s="15">
        <v>32</v>
      </c>
      <c r="V226" s="15">
        <v>3</v>
      </c>
      <c r="W226" s="15">
        <v>24</v>
      </c>
      <c r="X226" s="15">
        <v>84</v>
      </c>
      <c r="Y226" s="15">
        <v>0</v>
      </c>
      <c r="Z226" s="15">
        <v>0</v>
      </c>
      <c r="AA226" s="15">
        <v>0</v>
      </c>
      <c r="AB226" s="15">
        <v>0</v>
      </c>
      <c r="AC226" s="15">
        <v>20</v>
      </c>
      <c r="AD226" s="15">
        <v>0</v>
      </c>
      <c r="AE226" s="15">
        <v>20</v>
      </c>
      <c r="AF226" s="15">
        <v>10</v>
      </c>
      <c r="AG226" s="15">
        <v>21</v>
      </c>
      <c r="AH226" s="15">
        <v>3</v>
      </c>
      <c r="AI226" s="15">
        <v>3</v>
      </c>
      <c r="AJ226" s="15">
        <v>17</v>
      </c>
      <c r="AK226" s="15">
        <v>0</v>
      </c>
      <c r="AL226" s="30">
        <v>0</v>
      </c>
      <c r="AM226" s="15">
        <v>26</v>
      </c>
      <c r="AN226" s="15">
        <v>0</v>
      </c>
      <c r="AO226" s="15">
        <v>12</v>
      </c>
      <c r="AP226" s="15">
        <v>1</v>
      </c>
      <c r="AQ226" s="15">
        <v>1</v>
      </c>
      <c r="AR226" s="15">
        <v>107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2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34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34</v>
      </c>
      <c r="R230" s="15">
        <v>7</v>
      </c>
      <c r="S230" s="15">
        <v>0</v>
      </c>
      <c r="T230" s="15">
        <v>0</v>
      </c>
      <c r="U230" s="15">
        <v>2</v>
      </c>
      <c r="V230" s="15">
        <v>1</v>
      </c>
      <c r="W230" s="15">
        <v>18</v>
      </c>
      <c r="X230" s="15">
        <v>28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8</v>
      </c>
      <c r="AI230" s="15">
        <v>2</v>
      </c>
      <c r="AJ230" s="15">
        <v>0</v>
      </c>
      <c r="AK230" s="15">
        <v>0</v>
      </c>
      <c r="AL230" s="30">
        <v>0</v>
      </c>
      <c r="AM230" s="15">
        <v>29</v>
      </c>
      <c r="AN230" s="15">
        <v>0</v>
      </c>
      <c r="AO230" s="15">
        <v>0</v>
      </c>
      <c r="AP230" s="15">
        <v>0</v>
      </c>
      <c r="AQ230" s="15">
        <v>0</v>
      </c>
      <c r="AR230" s="15">
        <v>54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55</v>
      </c>
      <c r="K232" s="15">
        <v>145</v>
      </c>
      <c r="L232" s="15">
        <v>63</v>
      </c>
      <c r="M232" s="15">
        <v>0</v>
      </c>
      <c r="N232" s="15">
        <v>2</v>
      </c>
      <c r="O232" s="15">
        <v>16</v>
      </c>
      <c r="P232" s="15">
        <v>55</v>
      </c>
      <c r="Q232" s="15">
        <v>336</v>
      </c>
      <c r="R232" s="15">
        <v>11</v>
      </c>
      <c r="S232" s="15">
        <v>0</v>
      </c>
      <c r="T232" s="15">
        <v>0</v>
      </c>
      <c r="U232" s="15">
        <v>123</v>
      </c>
      <c r="V232" s="15">
        <v>0</v>
      </c>
      <c r="W232" s="15">
        <v>1</v>
      </c>
      <c r="X232" s="15">
        <v>135</v>
      </c>
      <c r="Y232" s="15">
        <v>0</v>
      </c>
      <c r="Z232" s="15">
        <v>0</v>
      </c>
      <c r="AA232" s="15">
        <v>0</v>
      </c>
      <c r="AB232" s="15">
        <v>0</v>
      </c>
      <c r="AC232" s="15">
        <v>13</v>
      </c>
      <c r="AD232" s="15">
        <v>0</v>
      </c>
      <c r="AE232" s="15">
        <v>13</v>
      </c>
      <c r="AF232" s="15">
        <v>4</v>
      </c>
      <c r="AG232" s="15">
        <v>73</v>
      </c>
      <c r="AH232" s="15">
        <v>4</v>
      </c>
      <c r="AI232" s="15">
        <v>0</v>
      </c>
      <c r="AJ232" s="15">
        <v>16</v>
      </c>
      <c r="AK232" s="15">
        <v>0</v>
      </c>
      <c r="AL232" s="30">
        <v>6</v>
      </c>
      <c r="AM232" s="15">
        <v>12</v>
      </c>
      <c r="AN232" s="15">
        <v>3</v>
      </c>
      <c r="AO232" s="15">
        <v>4</v>
      </c>
      <c r="AP232" s="15">
        <v>0</v>
      </c>
      <c r="AQ232" s="15">
        <v>49</v>
      </c>
      <c r="AR232" s="15">
        <v>154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58</v>
      </c>
      <c r="V237" s="15">
        <v>0</v>
      </c>
      <c r="W237" s="15">
        <v>69</v>
      </c>
      <c r="X237" s="15">
        <v>127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10</v>
      </c>
      <c r="AN237" s="15">
        <v>0</v>
      </c>
      <c r="AO237" s="15">
        <v>0</v>
      </c>
      <c r="AP237" s="15">
        <v>0</v>
      </c>
      <c r="AQ237" s="15">
        <v>0</v>
      </c>
      <c r="AR237" s="15">
        <v>2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6</v>
      </c>
      <c r="K243" s="15">
        <v>18</v>
      </c>
      <c r="L243" s="15">
        <v>5</v>
      </c>
      <c r="M243" s="15">
        <v>15</v>
      </c>
      <c r="N243" s="15">
        <v>2</v>
      </c>
      <c r="O243" s="15">
        <v>1</v>
      </c>
      <c r="P243" s="15">
        <v>6</v>
      </c>
      <c r="Q243" s="15">
        <v>53</v>
      </c>
      <c r="R243" s="15">
        <v>7</v>
      </c>
      <c r="S243" s="15">
        <v>2</v>
      </c>
      <c r="T243" s="15">
        <v>3</v>
      </c>
      <c r="U243" s="15">
        <v>31</v>
      </c>
      <c r="V243" s="15">
        <v>18</v>
      </c>
      <c r="W243" s="15">
        <v>86</v>
      </c>
      <c r="X243" s="15">
        <v>147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13</v>
      </c>
      <c r="AG243" s="15">
        <v>30</v>
      </c>
      <c r="AH243" s="15">
        <v>16</v>
      </c>
      <c r="AI243" s="15">
        <v>4</v>
      </c>
      <c r="AJ243" s="15">
        <v>13</v>
      </c>
      <c r="AK243" s="15">
        <v>0</v>
      </c>
      <c r="AL243" s="30">
        <v>3</v>
      </c>
      <c r="AM243" s="15">
        <v>31</v>
      </c>
      <c r="AN243" s="15">
        <v>1</v>
      </c>
      <c r="AO243" s="15">
        <v>0</v>
      </c>
      <c r="AP243" s="15">
        <v>0</v>
      </c>
      <c r="AQ243" s="15">
        <v>1</v>
      </c>
      <c r="AR243" s="15">
        <v>77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5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5</v>
      </c>
      <c r="R245" s="15">
        <v>1</v>
      </c>
      <c r="S245" s="15">
        <v>2</v>
      </c>
      <c r="T245" s="15">
        <v>2</v>
      </c>
      <c r="U245" s="15">
        <v>13</v>
      </c>
      <c r="V245" s="15">
        <v>0</v>
      </c>
      <c r="W245" s="15">
        <v>0</v>
      </c>
      <c r="X245" s="15">
        <v>18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1</v>
      </c>
      <c r="AG245" s="15">
        <v>15</v>
      </c>
      <c r="AH245" s="15">
        <v>2</v>
      </c>
      <c r="AI245" s="15">
        <v>0</v>
      </c>
      <c r="AJ245" s="15">
        <v>5</v>
      </c>
      <c r="AK245" s="15">
        <v>0</v>
      </c>
      <c r="AL245" s="30">
        <v>1</v>
      </c>
      <c r="AM245" s="15">
        <v>13</v>
      </c>
      <c r="AN245" s="15">
        <v>0</v>
      </c>
      <c r="AO245" s="15">
        <v>0</v>
      </c>
      <c r="AP245" s="15">
        <v>0</v>
      </c>
      <c r="AQ245" s="15">
        <v>0</v>
      </c>
      <c r="AR245" s="15">
        <v>23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4</v>
      </c>
      <c r="U257" s="15">
        <v>5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41</v>
      </c>
      <c r="K265" s="15">
        <v>85</v>
      </c>
      <c r="L265" s="15">
        <v>40</v>
      </c>
      <c r="M265" s="15">
        <v>3</v>
      </c>
      <c r="N265" s="15">
        <v>19</v>
      </c>
      <c r="O265" s="15">
        <v>4</v>
      </c>
      <c r="P265" s="15">
        <v>37</v>
      </c>
      <c r="Q265" s="15">
        <v>229</v>
      </c>
      <c r="R265" s="15">
        <v>0</v>
      </c>
      <c r="S265" s="15">
        <v>0</v>
      </c>
      <c r="T265" s="15">
        <v>0</v>
      </c>
      <c r="U265" s="15">
        <v>13</v>
      </c>
      <c r="V265" s="15">
        <v>0</v>
      </c>
      <c r="W265" s="15">
        <v>14</v>
      </c>
      <c r="X265" s="15">
        <v>27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10</v>
      </c>
      <c r="AG265" s="15">
        <v>0</v>
      </c>
      <c r="AH265" s="15">
        <v>13</v>
      </c>
      <c r="AI265" s="15">
        <v>3</v>
      </c>
      <c r="AJ265" s="15">
        <v>0</v>
      </c>
      <c r="AK265" s="15">
        <v>0</v>
      </c>
      <c r="AL265" s="30">
        <v>0</v>
      </c>
      <c r="AM265" s="15">
        <v>8</v>
      </c>
      <c r="AN265" s="15">
        <v>25</v>
      </c>
      <c r="AO265" s="15">
        <v>0</v>
      </c>
      <c r="AP265" s="15">
        <v>0</v>
      </c>
      <c r="AQ265" s="15">
        <v>9</v>
      </c>
      <c r="AR265" s="15">
        <v>86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246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246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137</v>
      </c>
      <c r="AN267" s="15">
        <v>0</v>
      </c>
      <c r="AO267" s="15">
        <v>0</v>
      </c>
      <c r="AP267" s="15">
        <v>0</v>
      </c>
      <c r="AQ267" s="15">
        <v>0</v>
      </c>
      <c r="AR267" s="15">
        <v>246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41</v>
      </c>
      <c r="L268" s="15">
        <v>0</v>
      </c>
      <c r="M268" s="15">
        <v>0</v>
      </c>
      <c r="N268" s="15">
        <v>1</v>
      </c>
      <c r="O268" s="15">
        <v>0</v>
      </c>
      <c r="P268" s="15">
        <v>2</v>
      </c>
      <c r="Q268" s="15">
        <v>44</v>
      </c>
      <c r="R268" s="15">
        <v>1</v>
      </c>
      <c r="S268" s="15">
        <v>0</v>
      </c>
      <c r="T268" s="15">
        <v>9</v>
      </c>
      <c r="U268" s="15">
        <v>8</v>
      </c>
      <c r="V268" s="15">
        <v>0</v>
      </c>
      <c r="W268" s="15">
        <v>6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15</v>
      </c>
      <c r="AG268" s="15">
        <v>0</v>
      </c>
      <c r="AH268" s="15">
        <v>0</v>
      </c>
      <c r="AI268" s="15">
        <v>1</v>
      </c>
      <c r="AJ268" s="15">
        <v>1</v>
      </c>
      <c r="AK268" s="15">
        <v>0</v>
      </c>
      <c r="AL268" s="30">
        <v>0</v>
      </c>
      <c r="AM268" s="15">
        <v>12</v>
      </c>
      <c r="AN268" s="15">
        <v>0</v>
      </c>
      <c r="AO268" s="15">
        <v>0</v>
      </c>
      <c r="AP268" s="15">
        <v>0</v>
      </c>
      <c r="AQ268" s="15">
        <v>0</v>
      </c>
      <c r="AR268" s="15">
        <v>50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</v>
      </c>
      <c r="K271" s="15">
        <v>257</v>
      </c>
      <c r="L271" s="15">
        <v>2</v>
      </c>
      <c r="M271" s="15">
        <v>0</v>
      </c>
      <c r="N271" s="15">
        <v>15</v>
      </c>
      <c r="O271" s="15">
        <v>0</v>
      </c>
      <c r="P271" s="15">
        <v>16</v>
      </c>
      <c r="Q271" s="15">
        <v>292</v>
      </c>
      <c r="R271" s="15">
        <v>22</v>
      </c>
      <c r="S271" s="15">
        <v>0</v>
      </c>
      <c r="T271" s="15">
        <v>17</v>
      </c>
      <c r="U271" s="15">
        <v>54</v>
      </c>
      <c r="V271" s="15">
        <v>0</v>
      </c>
      <c r="W271" s="15">
        <v>109</v>
      </c>
      <c r="X271" s="15">
        <v>202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75</v>
      </c>
      <c r="AG271" s="15">
        <v>3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124</v>
      </c>
      <c r="AN271" s="15">
        <v>8</v>
      </c>
      <c r="AO271" s="15">
        <v>15</v>
      </c>
      <c r="AP271" s="15">
        <v>2</v>
      </c>
      <c r="AQ271" s="15">
        <v>1</v>
      </c>
      <c r="AR271" s="15">
        <v>265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28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28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8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13</v>
      </c>
      <c r="K287" s="15">
        <v>150</v>
      </c>
      <c r="L287" s="15">
        <v>13</v>
      </c>
      <c r="M287" s="15">
        <v>0</v>
      </c>
      <c r="N287" s="15">
        <v>6</v>
      </c>
      <c r="O287" s="15">
        <v>0</v>
      </c>
      <c r="P287" s="15">
        <v>1</v>
      </c>
      <c r="Q287" s="15">
        <v>183</v>
      </c>
      <c r="R287" s="15">
        <v>15</v>
      </c>
      <c r="S287" s="15">
        <v>2</v>
      </c>
      <c r="T287" s="15">
        <v>17</v>
      </c>
      <c r="U287" s="15">
        <v>22</v>
      </c>
      <c r="V287" s="15">
        <v>2</v>
      </c>
      <c r="W287" s="15">
        <v>38</v>
      </c>
      <c r="X287" s="15">
        <v>96</v>
      </c>
      <c r="Y287" s="15">
        <v>0</v>
      </c>
      <c r="Z287" s="15">
        <v>0</v>
      </c>
      <c r="AA287" s="15">
        <v>6</v>
      </c>
      <c r="AB287" s="15">
        <v>0</v>
      </c>
      <c r="AC287" s="15">
        <v>1</v>
      </c>
      <c r="AD287" s="15">
        <v>0</v>
      </c>
      <c r="AE287" s="15">
        <v>7</v>
      </c>
      <c r="AF287" s="15">
        <v>47</v>
      </c>
      <c r="AG287" s="15">
        <v>0</v>
      </c>
      <c r="AH287" s="15">
        <v>1</v>
      </c>
      <c r="AI287" s="15">
        <v>2</v>
      </c>
      <c r="AJ287" s="15">
        <v>0</v>
      </c>
      <c r="AK287" s="15">
        <v>0</v>
      </c>
      <c r="AL287" s="30">
        <v>0</v>
      </c>
      <c r="AM287" s="15">
        <v>90</v>
      </c>
      <c r="AN287" s="15">
        <v>1</v>
      </c>
      <c r="AO287" s="15">
        <v>12</v>
      </c>
      <c r="AP287" s="15">
        <v>1</v>
      </c>
      <c r="AQ287" s="15">
        <v>0</v>
      </c>
      <c r="AR287" s="15">
        <v>173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3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1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1</v>
      </c>
      <c r="R304" s="15">
        <v>3</v>
      </c>
      <c r="S304" s="15">
        <v>2</v>
      </c>
      <c r="T304" s="15">
        <v>2</v>
      </c>
      <c r="U304" s="15">
        <v>14</v>
      </c>
      <c r="V304" s="15">
        <v>0</v>
      </c>
      <c r="W304" s="15">
        <v>0</v>
      </c>
      <c r="X304" s="15">
        <v>21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5</v>
      </c>
      <c r="AH304" s="15">
        <v>2</v>
      </c>
      <c r="AI304" s="15">
        <v>0</v>
      </c>
      <c r="AJ304" s="15">
        <v>1</v>
      </c>
      <c r="AK304" s="15">
        <v>0</v>
      </c>
      <c r="AL304" s="30">
        <v>0</v>
      </c>
      <c r="AM304" s="15">
        <v>4</v>
      </c>
      <c r="AN304" s="15">
        <v>0</v>
      </c>
      <c r="AO304" s="15">
        <v>0</v>
      </c>
      <c r="AP304" s="15">
        <v>0</v>
      </c>
      <c r="AQ304" s="15">
        <v>0</v>
      </c>
      <c r="AR304" s="15">
        <v>12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286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290</v>
      </c>
      <c r="R308" s="15">
        <v>35</v>
      </c>
      <c r="S308" s="15">
        <v>4</v>
      </c>
      <c r="T308" s="15">
        <v>117</v>
      </c>
      <c r="U308" s="15">
        <v>34</v>
      </c>
      <c r="V308" s="15">
        <v>18</v>
      </c>
      <c r="W308" s="15">
        <v>46</v>
      </c>
      <c r="X308" s="15">
        <v>254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39</v>
      </c>
      <c r="AG308" s="15">
        <v>0</v>
      </c>
      <c r="AH308" s="15">
        <v>16</v>
      </c>
      <c r="AI308" s="15">
        <v>2</v>
      </c>
      <c r="AJ308" s="15">
        <v>0</v>
      </c>
      <c r="AK308" s="15">
        <v>0</v>
      </c>
      <c r="AL308" s="30">
        <v>0</v>
      </c>
      <c r="AM308" s="15">
        <v>174</v>
      </c>
      <c r="AN308" s="15">
        <v>0</v>
      </c>
      <c r="AO308" s="15">
        <v>23</v>
      </c>
      <c r="AP308" s="15">
        <v>0</v>
      </c>
      <c r="AQ308" s="15">
        <v>0</v>
      </c>
      <c r="AR308" s="15">
        <v>292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30</v>
      </c>
      <c r="K309" s="15">
        <v>65</v>
      </c>
      <c r="L309" s="15">
        <v>30</v>
      </c>
      <c r="M309" s="15">
        <v>0</v>
      </c>
      <c r="N309" s="15">
        <v>29</v>
      </c>
      <c r="O309" s="15">
        <v>0</v>
      </c>
      <c r="P309" s="15">
        <v>0</v>
      </c>
      <c r="Q309" s="15">
        <v>154</v>
      </c>
      <c r="R309" s="15">
        <v>10</v>
      </c>
      <c r="S309" s="15">
        <v>0</v>
      </c>
      <c r="T309" s="15">
        <v>9</v>
      </c>
      <c r="U309" s="15">
        <v>35</v>
      </c>
      <c r="V309" s="15">
        <v>0</v>
      </c>
      <c r="W309" s="15">
        <v>43</v>
      </c>
      <c r="X309" s="15">
        <v>97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1</v>
      </c>
      <c r="AH309" s="15">
        <v>3</v>
      </c>
      <c r="AI309" s="15">
        <v>1</v>
      </c>
      <c r="AJ309" s="15">
        <v>0</v>
      </c>
      <c r="AK309" s="15">
        <v>0</v>
      </c>
      <c r="AL309" s="30">
        <v>0</v>
      </c>
      <c r="AM309" s="15">
        <v>30</v>
      </c>
      <c r="AN309" s="15">
        <v>1</v>
      </c>
      <c r="AO309" s="15">
        <v>6</v>
      </c>
      <c r="AP309" s="15">
        <v>5</v>
      </c>
      <c r="AQ309" s="15">
        <v>0</v>
      </c>
      <c r="AR309" s="15">
        <v>67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3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3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1</v>
      </c>
      <c r="AG314" s="15">
        <v>3</v>
      </c>
      <c r="AH314" s="15">
        <v>4</v>
      </c>
      <c r="AI314" s="15">
        <v>1</v>
      </c>
      <c r="AJ314" s="15">
        <v>2</v>
      </c>
      <c r="AK314" s="15">
        <v>0</v>
      </c>
      <c r="AL314" s="30">
        <v>0</v>
      </c>
      <c r="AM314" s="15">
        <v>2</v>
      </c>
      <c r="AN314" s="15">
        <v>0</v>
      </c>
      <c r="AO314" s="15">
        <v>0</v>
      </c>
      <c r="AP314" s="15">
        <v>0</v>
      </c>
      <c r="AQ314" s="15">
        <v>0</v>
      </c>
      <c r="AR314" s="15">
        <v>13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</v>
      </c>
      <c r="K320" s="15">
        <v>138</v>
      </c>
      <c r="L320" s="15">
        <v>2</v>
      </c>
      <c r="M320" s="15">
        <v>0</v>
      </c>
      <c r="N320" s="15">
        <v>1</v>
      </c>
      <c r="O320" s="15">
        <v>1</v>
      </c>
      <c r="P320" s="15">
        <v>2</v>
      </c>
      <c r="Q320" s="15">
        <v>146</v>
      </c>
      <c r="R320" s="15">
        <v>52</v>
      </c>
      <c r="S320" s="15">
        <v>5</v>
      </c>
      <c r="T320" s="15">
        <v>12</v>
      </c>
      <c r="U320" s="15">
        <v>16</v>
      </c>
      <c r="V320" s="15">
        <v>3</v>
      </c>
      <c r="W320" s="15">
        <v>2</v>
      </c>
      <c r="X320" s="15">
        <v>90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4</v>
      </c>
      <c r="AI320" s="15">
        <v>1</v>
      </c>
      <c r="AJ320" s="15">
        <v>0</v>
      </c>
      <c r="AK320" s="15">
        <v>0</v>
      </c>
      <c r="AL320" s="30">
        <v>0</v>
      </c>
      <c r="AM320" s="15">
        <v>59</v>
      </c>
      <c r="AN320" s="15">
        <v>0</v>
      </c>
      <c r="AO320" s="15">
        <v>10</v>
      </c>
      <c r="AP320" s="15">
        <v>0</v>
      </c>
      <c r="AQ320" s="15">
        <v>1</v>
      </c>
      <c r="AR320" s="15">
        <v>143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1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42</v>
      </c>
      <c r="L337" s="15">
        <v>13</v>
      </c>
      <c r="M337" s="15">
        <v>0</v>
      </c>
      <c r="N337" s="15">
        <v>12</v>
      </c>
      <c r="O337" s="15">
        <v>0</v>
      </c>
      <c r="P337" s="15">
        <v>13</v>
      </c>
      <c r="Q337" s="15">
        <v>91</v>
      </c>
      <c r="R337" s="15">
        <v>0</v>
      </c>
      <c r="S337" s="15">
        <v>0</v>
      </c>
      <c r="T337" s="15">
        <v>13</v>
      </c>
      <c r="U337" s="15">
        <v>36</v>
      </c>
      <c r="V337" s="15">
        <v>11</v>
      </c>
      <c r="W337" s="15">
        <v>16</v>
      </c>
      <c r="X337" s="15">
        <v>76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29</v>
      </c>
      <c r="AG337" s="15">
        <v>6</v>
      </c>
      <c r="AH337" s="15">
        <v>6</v>
      </c>
      <c r="AI337" s="15">
        <v>1</v>
      </c>
      <c r="AJ337" s="15">
        <v>1</v>
      </c>
      <c r="AK337" s="15">
        <v>0</v>
      </c>
      <c r="AL337" s="30">
        <v>2</v>
      </c>
      <c r="AM337" s="15">
        <v>44</v>
      </c>
      <c r="AN337" s="15">
        <v>2</v>
      </c>
      <c r="AO337" s="15">
        <v>0</v>
      </c>
      <c r="AP337" s="15">
        <v>8</v>
      </c>
      <c r="AQ337" s="15">
        <v>10</v>
      </c>
      <c r="AR337" s="15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20</v>
      </c>
      <c r="K338" s="15">
        <v>94</v>
      </c>
      <c r="L338" s="15">
        <v>18</v>
      </c>
      <c r="M338" s="15">
        <v>0</v>
      </c>
      <c r="N338" s="15">
        <v>17</v>
      </c>
      <c r="O338" s="15">
        <v>0</v>
      </c>
      <c r="P338" s="15">
        <v>15</v>
      </c>
      <c r="Q338" s="15">
        <v>164</v>
      </c>
      <c r="R338" s="15">
        <v>0</v>
      </c>
      <c r="S338" s="15">
        <v>0</v>
      </c>
      <c r="T338" s="15">
        <v>0</v>
      </c>
      <c r="U338" s="15">
        <v>25</v>
      </c>
      <c r="V338" s="15">
        <v>10</v>
      </c>
      <c r="W338" s="15">
        <v>55</v>
      </c>
      <c r="X338" s="15">
        <v>90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15</v>
      </c>
      <c r="AG338" s="15">
        <v>42</v>
      </c>
      <c r="AH338" s="15">
        <v>23</v>
      </c>
      <c r="AI338" s="15">
        <v>3</v>
      </c>
      <c r="AJ338" s="15">
        <v>25</v>
      </c>
      <c r="AK338" s="15">
        <v>0</v>
      </c>
      <c r="AL338" s="30">
        <v>0</v>
      </c>
      <c r="AM338" s="15">
        <v>30</v>
      </c>
      <c r="AN338" s="15">
        <v>19</v>
      </c>
      <c r="AO338" s="15">
        <v>1</v>
      </c>
      <c r="AP338" s="15">
        <v>1</v>
      </c>
      <c r="AQ338" s="15">
        <v>13</v>
      </c>
      <c r="AR338" s="15">
        <v>104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266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266</v>
      </c>
      <c r="R343" s="15">
        <v>0</v>
      </c>
      <c r="S343" s="15">
        <v>1</v>
      </c>
      <c r="T343" s="15">
        <v>2</v>
      </c>
      <c r="U343" s="15">
        <v>27</v>
      </c>
      <c r="V343" s="15">
        <v>0</v>
      </c>
      <c r="W343" s="15">
        <v>0</v>
      </c>
      <c r="X343" s="15">
        <v>30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52</v>
      </c>
      <c r="AG343" s="15">
        <v>0</v>
      </c>
      <c r="AH343" s="15">
        <v>32</v>
      </c>
      <c r="AI343" s="15">
        <v>0</v>
      </c>
      <c r="AJ343" s="15">
        <v>0</v>
      </c>
      <c r="AK343" s="15">
        <v>0</v>
      </c>
      <c r="AL343" s="30">
        <v>0</v>
      </c>
      <c r="AM343" s="15">
        <v>224</v>
      </c>
      <c r="AN343" s="15">
        <v>0</v>
      </c>
      <c r="AO343" s="15">
        <v>0</v>
      </c>
      <c r="AP343" s="15">
        <v>0</v>
      </c>
      <c r="AQ343" s="15">
        <v>0</v>
      </c>
      <c r="AR343" s="15">
        <v>276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2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2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2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2</v>
      </c>
      <c r="AP346" s="15">
        <v>0</v>
      </c>
      <c r="AQ346" s="15">
        <v>0</v>
      </c>
      <c r="AR346" s="15">
        <v>2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1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9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</v>
      </c>
      <c r="K450" s="15">
        <v>48</v>
      </c>
      <c r="L450" s="15">
        <v>3</v>
      </c>
      <c r="M450" s="15">
        <v>0</v>
      </c>
      <c r="N450" s="15">
        <v>3</v>
      </c>
      <c r="O450" s="15">
        <v>0</v>
      </c>
      <c r="P450" s="15">
        <v>3</v>
      </c>
      <c r="Q450" s="15">
        <v>60</v>
      </c>
      <c r="R450" s="15">
        <v>41</v>
      </c>
      <c r="S450" s="15">
        <v>23</v>
      </c>
      <c r="T450" s="15">
        <v>25</v>
      </c>
      <c r="U450" s="15">
        <v>0</v>
      </c>
      <c r="V450" s="15">
        <v>0</v>
      </c>
      <c r="W450" s="15">
        <v>0</v>
      </c>
      <c r="X450" s="15">
        <v>89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4</v>
      </c>
      <c r="AI450" s="15">
        <v>0</v>
      </c>
      <c r="AJ450" s="15">
        <v>0</v>
      </c>
      <c r="AK450" s="15">
        <v>0</v>
      </c>
      <c r="AL450" s="30">
        <v>0</v>
      </c>
      <c r="AM450" s="15">
        <v>52</v>
      </c>
      <c r="AN450" s="15">
        <v>0</v>
      </c>
      <c r="AO450" s="15">
        <v>5</v>
      </c>
      <c r="AP450" s="15">
        <v>0</v>
      </c>
      <c r="AQ450" s="15">
        <v>4</v>
      </c>
      <c r="AR450" s="15">
        <v>84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3</v>
      </c>
      <c r="B508" s="3" t="s">
        <v>99</v>
      </c>
      <c r="C508" s="4">
        <v>1714</v>
      </c>
      <c r="D508" s="3" t="s">
        <v>310</v>
      </c>
      <c r="E508" s="3" t="s">
        <v>3</v>
      </c>
      <c r="F508" s="3" t="s">
        <v>98</v>
      </c>
      <c r="G508" s="4" t="s">
        <v>278</v>
      </c>
      <c r="H508" s="4">
        <v>21486</v>
      </c>
      <c r="I508" s="3" t="s">
        <v>222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4</v>
      </c>
      <c r="B509" s="3" t="s">
        <v>28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263</v>
      </c>
      <c r="H509" s="4">
        <v>21641</v>
      </c>
      <c r="I509" s="3" t="s">
        <v>605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13</v>
      </c>
      <c r="B510" s="3" t="s">
        <v>14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278</v>
      </c>
      <c r="H510" s="4">
        <v>21827</v>
      </c>
      <c r="I510" s="3" t="s">
        <v>606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245</v>
      </c>
      <c r="H511" s="4">
        <v>23301</v>
      </c>
      <c r="I511" s="3" t="s">
        <v>607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243</v>
      </c>
      <c r="H512" s="4">
        <v>23326</v>
      </c>
      <c r="I512" s="3" t="s">
        <v>608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241</v>
      </c>
      <c r="H513" s="4">
        <v>23349</v>
      </c>
      <c r="I513" s="3" t="s">
        <v>609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5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243</v>
      </c>
      <c r="H514" s="4">
        <v>23356</v>
      </c>
      <c r="I514" s="3" t="s">
        <v>610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16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263</v>
      </c>
      <c r="H515" s="4">
        <v>23601</v>
      </c>
      <c r="I515" s="3" t="s">
        <v>611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243</v>
      </c>
      <c r="H516" s="4">
        <v>23792</v>
      </c>
      <c r="I516" s="3" t="s">
        <v>612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241</v>
      </c>
      <c r="H517" s="4">
        <v>23934</v>
      </c>
      <c r="I517" s="3" t="s">
        <v>613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278</v>
      </c>
      <c r="H518" s="4">
        <v>23938</v>
      </c>
      <c r="I518" s="3" t="s">
        <v>614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5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243</v>
      </c>
      <c r="H519" s="4">
        <v>23973</v>
      </c>
      <c r="I519" s="3" t="s">
        <v>615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16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278</v>
      </c>
      <c r="H520" s="4">
        <v>23984</v>
      </c>
      <c r="I520" s="3" t="s">
        <v>616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4</v>
      </c>
      <c r="B521" s="3" t="s">
        <v>15</v>
      </c>
      <c r="C521" s="4">
        <v>0</v>
      </c>
      <c r="D521" s="3" t="s">
        <v>249</v>
      </c>
      <c r="E521" s="3" t="s">
        <v>237</v>
      </c>
      <c r="F521" s="3" t="s">
        <v>235</v>
      </c>
      <c r="G521" s="4" t="s">
        <v>617</v>
      </c>
      <c r="H521" s="4">
        <v>24041</v>
      </c>
      <c r="I521" s="3" t="s">
        <v>618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256</v>
      </c>
      <c r="B522" s="3" t="s">
        <v>320</v>
      </c>
      <c r="C522" s="4">
        <v>870</v>
      </c>
      <c r="D522" s="3" t="s">
        <v>272</v>
      </c>
      <c r="E522" s="3" t="s">
        <v>71</v>
      </c>
      <c r="F522" s="3" t="s">
        <v>101</v>
      </c>
      <c r="G522" s="4" t="s">
        <v>241</v>
      </c>
      <c r="H522" s="4">
        <v>24047</v>
      </c>
      <c r="I522" s="3" t="s">
        <v>619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5</v>
      </c>
      <c r="C523" s="4">
        <v>0</v>
      </c>
      <c r="D523" s="3" t="s">
        <v>249</v>
      </c>
      <c r="E523" s="3" t="s">
        <v>237</v>
      </c>
      <c r="F523" s="3" t="s">
        <v>235</v>
      </c>
      <c r="G523" s="4" t="s">
        <v>263</v>
      </c>
      <c r="H523" s="4">
        <v>24105</v>
      </c>
      <c r="I523" s="3" t="s">
        <v>620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4</v>
      </c>
      <c r="B524" s="3" t="s">
        <v>22</v>
      </c>
      <c r="C524" s="4">
        <v>870</v>
      </c>
      <c r="D524" s="3" t="s">
        <v>272</v>
      </c>
      <c r="E524" s="3" t="s">
        <v>37</v>
      </c>
      <c r="F524" s="3" t="s">
        <v>36</v>
      </c>
      <c r="G524" s="4" t="s">
        <v>241</v>
      </c>
      <c r="H524" s="4">
        <v>24407</v>
      </c>
      <c r="I524" s="3" t="s">
        <v>621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225</v>
      </c>
      <c r="B525" s="3" t="s">
        <v>164</v>
      </c>
      <c r="C525" s="4">
        <v>1391</v>
      </c>
      <c r="D525" s="3" t="s">
        <v>377</v>
      </c>
      <c r="E525" s="3" t="s">
        <v>225</v>
      </c>
      <c r="F525" s="3" t="s">
        <v>164</v>
      </c>
      <c r="G525" s="4" t="s">
        <v>241</v>
      </c>
      <c r="H525" s="4">
        <v>24414</v>
      </c>
      <c r="I525" s="3" t="s">
        <v>622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1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5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243</v>
      </c>
      <c r="H526" s="4">
        <v>24415</v>
      </c>
      <c r="I526" s="3" t="s">
        <v>623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16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263</v>
      </c>
      <c r="H527" s="4">
        <v>24421</v>
      </c>
      <c r="I527" s="3" t="s">
        <v>624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243</v>
      </c>
      <c r="H528" s="4">
        <v>24599</v>
      </c>
      <c r="I528" s="3" t="s">
        <v>625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263</v>
      </c>
      <c r="H529" s="4">
        <v>24648</v>
      </c>
      <c r="I529" s="3" t="s">
        <v>626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241</v>
      </c>
      <c r="H530" s="4">
        <v>24690</v>
      </c>
      <c r="I530" s="3" t="s">
        <v>627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4</v>
      </c>
      <c r="B531" s="3" t="s">
        <v>5</v>
      </c>
      <c r="C531" s="4">
        <v>0</v>
      </c>
      <c r="D531" s="3" t="s">
        <v>249</v>
      </c>
      <c r="E531" s="3" t="s">
        <v>237</v>
      </c>
      <c r="F531" s="3" t="s">
        <v>235</v>
      </c>
      <c r="G531" s="4" t="s">
        <v>243</v>
      </c>
      <c r="H531" s="4">
        <v>25003</v>
      </c>
      <c r="I531" s="3" t="s">
        <v>628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3</v>
      </c>
      <c r="B532" s="3" t="s">
        <v>89</v>
      </c>
      <c r="C532" s="4">
        <v>1714</v>
      </c>
      <c r="D532" s="3" t="s">
        <v>310</v>
      </c>
      <c r="E532" s="3" t="s">
        <v>3</v>
      </c>
      <c r="F532" s="3" t="s">
        <v>84</v>
      </c>
      <c r="G532" s="4" t="s">
        <v>241</v>
      </c>
      <c r="H532" s="4">
        <v>25007</v>
      </c>
      <c r="I532" s="3" t="s">
        <v>629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241</v>
      </c>
      <c r="H533" s="4">
        <v>25064</v>
      </c>
      <c r="I533" s="3" t="s">
        <v>630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4</v>
      </c>
      <c r="B534" s="3" t="s">
        <v>5</v>
      </c>
      <c r="C534" s="4">
        <v>0</v>
      </c>
      <c r="D534" s="3" t="s">
        <v>249</v>
      </c>
      <c r="E534" s="3" t="s">
        <v>237</v>
      </c>
      <c r="F534" s="3" t="s">
        <v>235</v>
      </c>
      <c r="G534" s="4" t="s">
        <v>278</v>
      </c>
      <c r="H534" s="4">
        <v>25074</v>
      </c>
      <c r="I534" s="3" t="s">
        <v>631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225</v>
      </c>
      <c r="B535" s="3" t="s">
        <v>159</v>
      </c>
      <c r="C535" s="4">
        <v>1391</v>
      </c>
      <c r="D535" s="3" t="s">
        <v>377</v>
      </c>
      <c r="E535" s="3" t="s">
        <v>225</v>
      </c>
      <c r="F535" s="3" t="s">
        <v>159</v>
      </c>
      <c r="G535" s="4" t="s">
        <v>278</v>
      </c>
      <c r="H535" s="4">
        <v>25127</v>
      </c>
      <c r="I535" s="3" t="s">
        <v>632</v>
      </c>
      <c r="J535" s="30">
        <v>0</v>
      </c>
      <c r="K535" s="15">
        <v>1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1</v>
      </c>
      <c r="R535" s="15">
        <v>2</v>
      </c>
      <c r="S535" s="15">
        <v>1</v>
      </c>
      <c r="T535" s="15">
        <v>1</v>
      </c>
      <c r="U535" s="15">
        <v>12</v>
      </c>
      <c r="V535" s="15">
        <v>0</v>
      </c>
      <c r="W535" s="15">
        <v>0</v>
      </c>
      <c r="X535" s="15">
        <v>16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1</v>
      </c>
      <c r="AG535" s="15">
        <v>7</v>
      </c>
      <c r="AH535" s="15">
        <v>1</v>
      </c>
      <c r="AI535" s="15">
        <v>0</v>
      </c>
      <c r="AJ535" s="15">
        <v>1</v>
      </c>
      <c r="AK535" s="15">
        <v>0</v>
      </c>
      <c r="AL535" s="30">
        <v>2</v>
      </c>
      <c r="AM535" s="15">
        <v>11</v>
      </c>
      <c r="AN535" s="15">
        <v>0</v>
      </c>
      <c r="AO535" s="15">
        <v>0</v>
      </c>
      <c r="AP535" s="15">
        <v>0</v>
      </c>
      <c r="AQ535" s="15">
        <v>0</v>
      </c>
      <c r="AR535" s="15">
        <v>14</v>
      </c>
    </row>
    <row r="536" spans="1:44" x14ac:dyDescent="0.2">
      <c r="A536" s="3" t="s">
        <v>4</v>
      </c>
      <c r="B536" s="3" t="s">
        <v>5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25189</v>
      </c>
      <c r="I536" s="3" t="s">
        <v>633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3</v>
      </c>
      <c r="B537" s="3" t="s">
        <v>96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241</v>
      </c>
      <c r="H537" s="4">
        <v>25222</v>
      </c>
      <c r="I537" s="3" t="s">
        <v>634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73</v>
      </c>
      <c r="B538" s="3" t="s">
        <v>82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25227</v>
      </c>
      <c r="I538" s="3" t="s">
        <v>635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5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25228</v>
      </c>
      <c r="I539" s="3" t="s">
        <v>636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4</v>
      </c>
      <c r="B540" s="3" t="s">
        <v>64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25235</v>
      </c>
      <c r="I540" s="3" t="s">
        <v>637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256</v>
      </c>
      <c r="B541" s="3" t="s">
        <v>111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278</v>
      </c>
      <c r="H541" s="4">
        <v>25239</v>
      </c>
      <c r="I541" s="3" t="s">
        <v>638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225</v>
      </c>
      <c r="B542" s="3" t="s">
        <v>150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241</v>
      </c>
      <c r="H542" s="4">
        <v>25243</v>
      </c>
      <c r="I542" s="3" t="s">
        <v>639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73</v>
      </c>
      <c r="B543" s="3" t="s">
        <v>82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25256</v>
      </c>
      <c r="I543" s="3" t="s">
        <v>640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4</v>
      </c>
      <c r="B544" s="3" t="s">
        <v>15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25268</v>
      </c>
      <c r="I544" s="3" t="s">
        <v>641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71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25271</v>
      </c>
      <c r="I545" s="3" t="s">
        <v>642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256</v>
      </c>
      <c r="B546" s="3" t="s">
        <v>111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278</v>
      </c>
      <c r="H546" s="4">
        <v>25276</v>
      </c>
      <c r="I546" s="3" t="s">
        <v>643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16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241</v>
      </c>
      <c r="H547" s="4">
        <v>25278</v>
      </c>
      <c r="I547" s="3" t="s">
        <v>644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4</v>
      </c>
      <c r="B548" s="3" t="s">
        <v>5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243</v>
      </c>
      <c r="H548" s="4">
        <v>25306</v>
      </c>
      <c r="I548" s="3" t="s">
        <v>645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256</v>
      </c>
      <c r="B549" s="3" t="s">
        <v>320</v>
      </c>
      <c r="C549" s="4">
        <v>0</v>
      </c>
      <c r="D549" s="3" t="s">
        <v>249</v>
      </c>
      <c r="E549" s="3" t="s">
        <v>237</v>
      </c>
      <c r="F549" s="3" t="s">
        <v>235</v>
      </c>
      <c r="G549" s="4" t="s">
        <v>278</v>
      </c>
      <c r="H549" s="4">
        <v>25332</v>
      </c>
      <c r="I549" s="3" t="s">
        <v>646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148</v>
      </c>
      <c r="C550" s="4">
        <v>871</v>
      </c>
      <c r="D550" s="3" t="s">
        <v>364</v>
      </c>
      <c r="E550" s="3" t="s">
        <v>13</v>
      </c>
      <c r="F550" s="3" t="s">
        <v>148</v>
      </c>
      <c r="G550" s="4" t="s">
        <v>241</v>
      </c>
      <c r="H550" s="4">
        <v>25338</v>
      </c>
      <c r="I550" s="3" t="s">
        <v>647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152</v>
      </c>
      <c r="C551" s="4">
        <v>871</v>
      </c>
      <c r="D551" s="3" t="s">
        <v>364</v>
      </c>
      <c r="E551" s="3" t="s">
        <v>13</v>
      </c>
      <c r="F551" s="3" t="s">
        <v>152</v>
      </c>
      <c r="G551" s="4" t="s">
        <v>241</v>
      </c>
      <c r="H551" s="4">
        <v>25340</v>
      </c>
      <c r="I551" s="3" t="s">
        <v>648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148</v>
      </c>
      <c r="C552" s="4">
        <v>871</v>
      </c>
      <c r="D552" s="3" t="s">
        <v>364</v>
      </c>
      <c r="E552" s="3" t="s">
        <v>13</v>
      </c>
      <c r="F552" s="3" t="s">
        <v>148</v>
      </c>
      <c r="G552" s="4" t="s">
        <v>241</v>
      </c>
      <c r="H552" s="4">
        <v>25343</v>
      </c>
      <c r="I552" s="3" t="s">
        <v>649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13</v>
      </c>
      <c r="B553" s="3" t="s">
        <v>149</v>
      </c>
      <c r="C553" s="4">
        <v>871</v>
      </c>
      <c r="D553" s="3" t="s">
        <v>364</v>
      </c>
      <c r="E553" s="3" t="s">
        <v>13</v>
      </c>
      <c r="F553" s="3" t="s">
        <v>149</v>
      </c>
      <c r="G553" s="4" t="s">
        <v>241</v>
      </c>
      <c r="H553" s="4">
        <v>25346</v>
      </c>
      <c r="I553" s="3" t="s">
        <v>650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4</v>
      </c>
      <c r="B554" s="3" t="s">
        <v>16</v>
      </c>
      <c r="C554" s="4">
        <v>0</v>
      </c>
      <c r="D554" s="3" t="s">
        <v>249</v>
      </c>
      <c r="E554" s="3" t="s">
        <v>237</v>
      </c>
      <c r="F554" s="3" t="s">
        <v>235</v>
      </c>
      <c r="G554" s="4" t="s">
        <v>278</v>
      </c>
      <c r="H554" s="4">
        <v>25370</v>
      </c>
      <c r="I554" s="3" t="s">
        <v>651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13</v>
      </c>
      <c r="B555" s="3" t="s">
        <v>14</v>
      </c>
      <c r="C555" s="4">
        <v>871</v>
      </c>
      <c r="D555" s="3" t="s">
        <v>364</v>
      </c>
      <c r="E555" s="3" t="s">
        <v>13</v>
      </c>
      <c r="F555" s="3" t="s">
        <v>14</v>
      </c>
      <c r="G555" s="4" t="s">
        <v>241</v>
      </c>
      <c r="H555" s="4">
        <v>25393</v>
      </c>
      <c r="I555" s="3" t="s">
        <v>652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16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25395</v>
      </c>
      <c r="I556" s="3" t="s">
        <v>653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4</v>
      </c>
      <c r="B557" s="3" t="s">
        <v>67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25397</v>
      </c>
      <c r="I557" s="3" t="s">
        <v>654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73</v>
      </c>
      <c r="B558" s="3" t="s">
        <v>73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25398</v>
      </c>
      <c r="I558" s="3" t="s">
        <v>655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256</v>
      </c>
      <c r="B559" s="3" t="s">
        <v>111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25399</v>
      </c>
      <c r="I559" s="3" t="s">
        <v>656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25416</v>
      </c>
      <c r="I560" s="3" t="s">
        <v>657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4</v>
      </c>
      <c r="B561" s="3" t="s">
        <v>16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25417</v>
      </c>
      <c r="I561" s="3" t="s">
        <v>658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13</v>
      </c>
      <c r="B562" s="3" t="s">
        <v>14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278</v>
      </c>
      <c r="H562" s="4">
        <v>25429</v>
      </c>
      <c r="I562" s="3" t="s">
        <v>659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243</v>
      </c>
      <c r="H563" s="4">
        <v>25437</v>
      </c>
      <c r="I563" s="3" t="s">
        <v>660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15</v>
      </c>
      <c r="C564" s="4">
        <v>0</v>
      </c>
      <c r="D564" s="3" t="s">
        <v>249</v>
      </c>
      <c r="E564" s="3" t="s">
        <v>237</v>
      </c>
      <c r="F564" s="3" t="s">
        <v>235</v>
      </c>
      <c r="G564" s="4" t="s">
        <v>278</v>
      </c>
      <c r="H564" s="4">
        <v>25446</v>
      </c>
      <c r="I564" s="3" t="s">
        <v>661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4</v>
      </c>
      <c r="B565" s="3" t="s">
        <v>5</v>
      </c>
      <c r="C565" s="4">
        <v>870</v>
      </c>
      <c r="D565" s="3" t="s">
        <v>272</v>
      </c>
      <c r="E565" s="3" t="s">
        <v>237</v>
      </c>
      <c r="F565" s="3" t="s">
        <v>235</v>
      </c>
      <c r="G565" s="4" t="s">
        <v>263</v>
      </c>
      <c r="H565" s="4">
        <v>25449</v>
      </c>
      <c r="I565" s="3" t="s">
        <v>662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263</v>
      </c>
      <c r="H566" s="4">
        <v>25451</v>
      </c>
      <c r="I566" s="3" t="s">
        <v>663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25457</v>
      </c>
      <c r="I567" s="3" t="s">
        <v>664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13</v>
      </c>
      <c r="B568" s="3" t="s">
        <v>14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278</v>
      </c>
      <c r="H568" s="4">
        <v>25464</v>
      </c>
      <c r="I568" s="3" t="s">
        <v>665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4</v>
      </c>
      <c r="B569" s="3" t="s">
        <v>5</v>
      </c>
      <c r="C569" s="4">
        <v>0</v>
      </c>
      <c r="D569" s="3" t="s">
        <v>249</v>
      </c>
      <c r="E569" s="3" t="s">
        <v>237</v>
      </c>
      <c r="F569" s="3" t="s">
        <v>235</v>
      </c>
      <c r="G569" s="4" t="s">
        <v>263</v>
      </c>
      <c r="H569" s="4">
        <v>25504</v>
      </c>
      <c r="I569" s="3" t="s">
        <v>666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99</v>
      </c>
      <c r="C570" s="4">
        <v>1714</v>
      </c>
      <c r="D570" s="3" t="s">
        <v>310</v>
      </c>
      <c r="E570" s="3" t="s">
        <v>3</v>
      </c>
      <c r="F570" s="3" t="s">
        <v>98</v>
      </c>
      <c r="G570" s="4" t="s">
        <v>278</v>
      </c>
      <c r="H570" s="4">
        <v>25574</v>
      </c>
      <c r="I570" s="3" t="s">
        <v>667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3</v>
      </c>
      <c r="B571" s="3" t="s">
        <v>84</v>
      </c>
      <c r="C571" s="4">
        <v>1714</v>
      </c>
      <c r="D571" s="3" t="s">
        <v>310</v>
      </c>
      <c r="E571" s="3" t="s">
        <v>3</v>
      </c>
      <c r="F571" s="3" t="s">
        <v>84</v>
      </c>
      <c r="G571" s="4" t="s">
        <v>241</v>
      </c>
      <c r="H571" s="4">
        <v>25590</v>
      </c>
      <c r="I571" s="3" t="s">
        <v>668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4</v>
      </c>
      <c r="B572" s="3" t="s">
        <v>5</v>
      </c>
      <c r="C572" s="4">
        <v>0</v>
      </c>
      <c r="D572" s="3" t="s">
        <v>249</v>
      </c>
      <c r="E572" s="3" t="s">
        <v>237</v>
      </c>
      <c r="F572" s="3" t="s">
        <v>235</v>
      </c>
      <c r="G572" s="4" t="s">
        <v>278</v>
      </c>
      <c r="H572" s="4">
        <v>25600</v>
      </c>
      <c r="I572" s="3" t="s">
        <v>669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3</v>
      </c>
      <c r="B573" s="3" t="s">
        <v>96</v>
      </c>
      <c r="C573" s="4">
        <v>1714</v>
      </c>
      <c r="D573" s="3" t="s">
        <v>310</v>
      </c>
      <c r="E573" s="3" t="s">
        <v>3</v>
      </c>
      <c r="F573" s="3" t="s">
        <v>95</v>
      </c>
      <c r="G573" s="4" t="s">
        <v>241</v>
      </c>
      <c r="H573" s="4">
        <v>25605</v>
      </c>
      <c r="I573" s="3" t="s">
        <v>670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25622</v>
      </c>
      <c r="I574" s="3" t="s">
        <v>671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235</v>
      </c>
      <c r="G575" s="4" t="s">
        <v>278</v>
      </c>
      <c r="H575" s="4">
        <v>25700</v>
      </c>
      <c r="I575" s="3" t="s">
        <v>672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15</v>
      </c>
      <c r="C576" s="4">
        <v>0</v>
      </c>
      <c r="D576" s="3" t="s">
        <v>249</v>
      </c>
      <c r="E576" s="3" t="s">
        <v>237</v>
      </c>
      <c r="F576" s="3" t="s">
        <v>249</v>
      </c>
      <c r="G576" s="4" t="s">
        <v>263</v>
      </c>
      <c r="H576" s="4">
        <v>25708</v>
      </c>
      <c r="I576" s="3" t="s">
        <v>673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241</v>
      </c>
      <c r="H577" s="4">
        <v>25711</v>
      </c>
      <c r="I577" s="3" t="s">
        <v>674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278</v>
      </c>
      <c r="H578" s="4">
        <v>25748</v>
      </c>
      <c r="I578" s="3" t="s">
        <v>675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237</v>
      </c>
      <c r="F579" s="3" t="s">
        <v>235</v>
      </c>
      <c r="G579" s="4" t="s">
        <v>241</v>
      </c>
      <c r="H579" s="4">
        <v>25786</v>
      </c>
      <c r="I579" s="3" t="s">
        <v>676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249</v>
      </c>
      <c r="F580" s="3" t="s">
        <v>249</v>
      </c>
      <c r="G580" s="4" t="s">
        <v>243</v>
      </c>
      <c r="H580" s="4">
        <v>25807</v>
      </c>
      <c r="I580" s="3" t="s">
        <v>677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4</v>
      </c>
      <c r="B581" s="3" t="s">
        <v>5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278</v>
      </c>
      <c r="H581" s="4">
        <v>25814</v>
      </c>
      <c r="I581" s="3" t="s">
        <v>678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13</v>
      </c>
      <c r="B582" s="3" t="s">
        <v>14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263</v>
      </c>
      <c r="H582" s="4">
        <v>25857</v>
      </c>
      <c r="I582" s="3" t="s">
        <v>679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4</v>
      </c>
      <c r="B583" s="3" t="s">
        <v>16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25883</v>
      </c>
      <c r="I583" s="3" t="s">
        <v>680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13</v>
      </c>
      <c r="B584" s="3" t="s">
        <v>14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25889</v>
      </c>
      <c r="I584" s="3" t="s">
        <v>681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5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243</v>
      </c>
      <c r="H585" s="4">
        <v>26023</v>
      </c>
      <c r="I585" s="3" t="s">
        <v>682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16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26024</v>
      </c>
      <c r="I586" s="3" t="s">
        <v>683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26042</v>
      </c>
      <c r="I587" s="3" t="s">
        <v>684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5</v>
      </c>
      <c r="C588" s="4">
        <v>0</v>
      </c>
      <c r="D588" s="3" t="s">
        <v>249</v>
      </c>
      <c r="E588" s="3" t="s">
        <v>237</v>
      </c>
      <c r="F588" s="3" t="s">
        <v>235</v>
      </c>
      <c r="G588" s="4" t="s">
        <v>278</v>
      </c>
      <c r="H588" s="4">
        <v>26043</v>
      </c>
      <c r="I588" s="3" t="s">
        <v>685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28</v>
      </c>
      <c r="C589" s="4">
        <v>870</v>
      </c>
      <c r="D589" s="3" t="s">
        <v>272</v>
      </c>
      <c r="E589" s="3" t="s">
        <v>17</v>
      </c>
      <c r="F589" s="3" t="s">
        <v>28</v>
      </c>
      <c r="G589" s="4" t="s">
        <v>243</v>
      </c>
      <c r="H589" s="4">
        <v>26050</v>
      </c>
      <c r="I589" s="3" t="s">
        <v>223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15</v>
      </c>
      <c r="C590" s="4">
        <v>870</v>
      </c>
      <c r="D590" s="3" t="s">
        <v>272</v>
      </c>
      <c r="E590" s="3" t="s">
        <v>17</v>
      </c>
      <c r="F590" s="3" t="s">
        <v>30</v>
      </c>
      <c r="G590" s="4" t="s">
        <v>243</v>
      </c>
      <c r="H590" s="4">
        <v>26052</v>
      </c>
      <c r="I590" s="3" t="s">
        <v>686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4</v>
      </c>
      <c r="B591" s="3" t="s">
        <v>16</v>
      </c>
      <c r="C591" s="4">
        <v>0</v>
      </c>
      <c r="D591" s="3" t="s">
        <v>249</v>
      </c>
      <c r="E591" s="3" t="s">
        <v>237</v>
      </c>
      <c r="F591" s="3" t="s">
        <v>235</v>
      </c>
      <c r="G591" s="4" t="s">
        <v>263</v>
      </c>
      <c r="H591" s="4">
        <v>26054</v>
      </c>
      <c r="I591" s="3" t="s">
        <v>687</v>
      </c>
      <c r="J591" s="30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</row>
    <row r="592" spans="1:44" x14ac:dyDescent="0.2">
      <c r="A592" s="3" t="s">
        <v>9</v>
      </c>
      <c r="B592" s="3" t="s">
        <v>10</v>
      </c>
      <c r="C592" s="4">
        <v>1672</v>
      </c>
      <c r="D592" s="3" t="s">
        <v>342</v>
      </c>
      <c r="E592" s="3" t="s">
        <v>9</v>
      </c>
      <c r="F592" s="3" t="s">
        <v>10</v>
      </c>
      <c r="G592" s="4" t="s">
        <v>243</v>
      </c>
      <c r="H592" s="4">
        <v>26060</v>
      </c>
      <c r="I592" s="3" t="s">
        <v>688</v>
      </c>
      <c r="J592" s="30">
        <v>0</v>
      </c>
      <c r="K592" s="15">
        <v>263</v>
      </c>
      <c r="L592" s="15">
        <v>0</v>
      </c>
      <c r="M592" s="15">
        <v>0</v>
      </c>
      <c r="N592" s="15">
        <v>25</v>
      </c>
      <c r="O592" s="15">
        <v>12</v>
      </c>
      <c r="P592" s="15">
        <v>47</v>
      </c>
      <c r="Q592" s="15">
        <v>347</v>
      </c>
      <c r="R592" s="15">
        <v>97</v>
      </c>
      <c r="S592" s="15">
        <v>6</v>
      </c>
      <c r="T592" s="15">
        <v>18</v>
      </c>
      <c r="U592" s="15">
        <v>27</v>
      </c>
      <c r="V592" s="15">
        <v>15</v>
      </c>
      <c r="W592" s="15">
        <v>104</v>
      </c>
      <c r="X592" s="15">
        <v>267</v>
      </c>
      <c r="Y592" s="15">
        <v>0</v>
      </c>
      <c r="Z592" s="15">
        <v>0</v>
      </c>
      <c r="AA592" s="15">
        <v>0</v>
      </c>
      <c r="AB592" s="15">
        <v>0</v>
      </c>
      <c r="AC592" s="15">
        <v>15</v>
      </c>
      <c r="AD592" s="15">
        <v>0</v>
      </c>
      <c r="AE592" s="15">
        <v>15</v>
      </c>
      <c r="AF592" s="15">
        <v>57</v>
      </c>
      <c r="AG592" s="15">
        <v>0</v>
      </c>
      <c r="AH592" s="15">
        <v>4</v>
      </c>
      <c r="AI592" s="15">
        <v>2</v>
      </c>
      <c r="AJ592" s="15">
        <v>0</v>
      </c>
      <c r="AK592" s="15">
        <v>0</v>
      </c>
      <c r="AL592" s="30">
        <v>0</v>
      </c>
      <c r="AM592" s="15">
        <v>27</v>
      </c>
      <c r="AN592" s="15">
        <v>1</v>
      </c>
      <c r="AO592" s="15">
        <v>4</v>
      </c>
      <c r="AP592" s="15">
        <v>0</v>
      </c>
      <c r="AQ592" s="15">
        <v>0</v>
      </c>
      <c r="AR592" s="15">
        <v>275</v>
      </c>
    </row>
    <row r="593" spans="1:44" x14ac:dyDescent="0.2">
      <c r="A593" s="3" t="s">
        <v>13</v>
      </c>
      <c r="B593" s="3" t="s">
        <v>14</v>
      </c>
      <c r="C593" s="4">
        <v>0</v>
      </c>
      <c r="D593" s="3" t="s">
        <v>249</v>
      </c>
      <c r="E593" s="3" t="s">
        <v>237</v>
      </c>
      <c r="F593" s="3" t="s">
        <v>235</v>
      </c>
      <c r="G593" s="4" t="s">
        <v>278</v>
      </c>
      <c r="H593" s="4">
        <v>26101</v>
      </c>
      <c r="I593" s="3" t="s">
        <v>689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3</v>
      </c>
      <c r="B594" s="3" t="s">
        <v>12</v>
      </c>
      <c r="C594" s="4">
        <v>1714</v>
      </c>
      <c r="D594" s="3" t="s">
        <v>310</v>
      </c>
      <c r="E594" s="3" t="s">
        <v>3</v>
      </c>
      <c r="F594" s="3" t="s">
        <v>11</v>
      </c>
      <c r="G594" s="4" t="s">
        <v>241</v>
      </c>
      <c r="H594" s="4">
        <v>26116</v>
      </c>
      <c r="I594" s="3" t="s">
        <v>690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278</v>
      </c>
      <c r="H595" s="4">
        <v>26118</v>
      </c>
      <c r="I595" s="3" t="s">
        <v>691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5</v>
      </c>
      <c r="C596" s="4">
        <v>0</v>
      </c>
      <c r="D596" s="3" t="s">
        <v>249</v>
      </c>
      <c r="E596" s="3" t="s">
        <v>249</v>
      </c>
      <c r="F596" s="3" t="s">
        <v>249</v>
      </c>
      <c r="G596" s="4" t="s">
        <v>263</v>
      </c>
      <c r="H596" s="4">
        <v>26119</v>
      </c>
      <c r="I596" s="3" t="s">
        <v>692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4</v>
      </c>
      <c r="B597" s="3" t="s">
        <v>16</v>
      </c>
      <c r="C597" s="4">
        <v>0</v>
      </c>
      <c r="D597" s="3" t="s">
        <v>249</v>
      </c>
      <c r="E597" s="3" t="s">
        <v>237</v>
      </c>
      <c r="F597" s="3" t="s">
        <v>235</v>
      </c>
      <c r="G597" s="4" t="s">
        <v>278</v>
      </c>
      <c r="H597" s="4">
        <v>26164</v>
      </c>
      <c r="I597" s="3" t="s">
        <v>693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26167</v>
      </c>
      <c r="I598" s="3" t="s">
        <v>694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3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13</v>
      </c>
      <c r="B599" s="3" t="s">
        <v>14</v>
      </c>
      <c r="C599" s="4">
        <v>871</v>
      </c>
      <c r="D599" s="3" t="s">
        <v>364</v>
      </c>
      <c r="E599" s="3" t="s">
        <v>13</v>
      </c>
      <c r="F599" s="3" t="s">
        <v>14</v>
      </c>
      <c r="G599" s="4" t="s">
        <v>241</v>
      </c>
      <c r="H599" s="4">
        <v>26168</v>
      </c>
      <c r="I599" s="3" t="s">
        <v>695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4</v>
      </c>
      <c r="B600" s="3" t="s">
        <v>16</v>
      </c>
      <c r="C600" s="4">
        <v>0</v>
      </c>
      <c r="D600" s="3" t="s">
        <v>249</v>
      </c>
      <c r="E600" s="3" t="s">
        <v>237</v>
      </c>
      <c r="F600" s="3" t="s">
        <v>235</v>
      </c>
      <c r="G600" s="4" t="s">
        <v>243</v>
      </c>
      <c r="H600" s="4">
        <v>26281</v>
      </c>
      <c r="I600" s="3" t="s">
        <v>696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225</v>
      </c>
      <c r="B601" s="3" t="s">
        <v>159</v>
      </c>
      <c r="C601" s="4">
        <v>1391</v>
      </c>
      <c r="D601" s="3" t="s">
        <v>377</v>
      </c>
      <c r="E601" s="3" t="s">
        <v>225</v>
      </c>
      <c r="F601" s="3" t="s">
        <v>159</v>
      </c>
      <c r="G601" s="4" t="s">
        <v>241</v>
      </c>
      <c r="H601" s="4">
        <v>26287</v>
      </c>
      <c r="I601" s="3" t="s">
        <v>697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28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278</v>
      </c>
      <c r="H602" s="4">
        <v>26289</v>
      </c>
      <c r="I602" s="3" t="s">
        <v>698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16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243</v>
      </c>
      <c r="H603" s="4">
        <v>26291</v>
      </c>
      <c r="I603" s="3" t="s">
        <v>699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4</v>
      </c>
      <c r="B604" s="3" t="s">
        <v>5</v>
      </c>
      <c r="C604" s="4">
        <v>0</v>
      </c>
      <c r="D604" s="3" t="s">
        <v>249</v>
      </c>
      <c r="E604" s="3" t="s">
        <v>237</v>
      </c>
      <c r="F604" s="3" t="s">
        <v>235</v>
      </c>
      <c r="G604" s="4" t="s">
        <v>278</v>
      </c>
      <c r="H604" s="4">
        <v>26292</v>
      </c>
      <c r="I604" s="3" t="s">
        <v>700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144</v>
      </c>
      <c r="C605" s="4">
        <v>1672</v>
      </c>
      <c r="D605" s="3" t="s">
        <v>342</v>
      </c>
      <c r="E605" s="3" t="s">
        <v>9</v>
      </c>
      <c r="F605" s="3" t="s">
        <v>10</v>
      </c>
      <c r="G605" s="4" t="s">
        <v>241</v>
      </c>
      <c r="H605" s="4">
        <v>26297</v>
      </c>
      <c r="I605" s="3" t="s">
        <v>701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9</v>
      </c>
      <c r="B606" s="3" t="s">
        <v>142</v>
      </c>
      <c r="C606" s="4">
        <v>1672</v>
      </c>
      <c r="D606" s="3" t="s">
        <v>342</v>
      </c>
      <c r="E606" s="3" t="s">
        <v>9</v>
      </c>
      <c r="F606" s="3" t="s">
        <v>142</v>
      </c>
      <c r="G606" s="4" t="s">
        <v>241</v>
      </c>
      <c r="H606" s="4">
        <v>26298</v>
      </c>
      <c r="I606" s="3" t="s">
        <v>702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4</v>
      </c>
      <c r="B607" s="3" t="s">
        <v>5</v>
      </c>
      <c r="C607" s="4">
        <v>0</v>
      </c>
      <c r="D607" s="3" t="s">
        <v>249</v>
      </c>
      <c r="E607" s="3" t="s">
        <v>237</v>
      </c>
      <c r="F607" s="3" t="s">
        <v>235</v>
      </c>
      <c r="G607" s="4" t="s">
        <v>278</v>
      </c>
      <c r="H607" s="4">
        <v>26309</v>
      </c>
      <c r="I607" s="3" t="s">
        <v>703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3</v>
      </c>
      <c r="B608" s="3" t="s">
        <v>84</v>
      </c>
      <c r="C608" s="4">
        <v>1714</v>
      </c>
      <c r="D608" s="3" t="s">
        <v>310</v>
      </c>
      <c r="E608" s="3" t="s">
        <v>3</v>
      </c>
      <c r="F608" s="3" t="s">
        <v>84</v>
      </c>
      <c r="G608" s="4" t="s">
        <v>241</v>
      </c>
      <c r="H608" s="4">
        <v>26374</v>
      </c>
      <c r="I608" s="3" t="s">
        <v>704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4</v>
      </c>
      <c r="B609" s="3" t="s">
        <v>5</v>
      </c>
      <c r="C609" s="4">
        <v>0</v>
      </c>
      <c r="D609" s="3" t="s">
        <v>249</v>
      </c>
      <c r="E609" s="3" t="s">
        <v>237</v>
      </c>
      <c r="F609" s="3" t="s">
        <v>235</v>
      </c>
      <c r="G609" s="4" t="s">
        <v>278</v>
      </c>
      <c r="H609" s="4">
        <v>26390</v>
      </c>
      <c r="I609" s="3" t="s">
        <v>705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26486</v>
      </c>
      <c r="I610" s="3" t="s">
        <v>706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10</v>
      </c>
      <c r="C611" s="4">
        <v>1672</v>
      </c>
      <c r="D611" s="3" t="s">
        <v>342</v>
      </c>
      <c r="E611" s="3" t="s">
        <v>9</v>
      </c>
      <c r="F611" s="3" t="s">
        <v>10</v>
      </c>
      <c r="G611" s="4" t="s">
        <v>241</v>
      </c>
      <c r="H611" s="4">
        <v>26487</v>
      </c>
      <c r="I611" s="3" t="s">
        <v>707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139</v>
      </c>
      <c r="C612" s="4">
        <v>1672</v>
      </c>
      <c r="D612" s="3" t="s">
        <v>342</v>
      </c>
      <c r="E612" s="3" t="s">
        <v>9</v>
      </c>
      <c r="F612" s="3" t="s">
        <v>139</v>
      </c>
      <c r="G612" s="4" t="s">
        <v>241</v>
      </c>
      <c r="H612" s="4">
        <v>26488</v>
      </c>
      <c r="I612" s="3" t="s">
        <v>708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1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10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26489</v>
      </c>
      <c r="I613" s="3" t="s">
        <v>709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20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26490</v>
      </c>
      <c r="I614" s="3" t="s">
        <v>710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9</v>
      </c>
      <c r="B615" s="3" t="s">
        <v>10</v>
      </c>
      <c r="C615" s="4">
        <v>1672</v>
      </c>
      <c r="D615" s="3" t="s">
        <v>342</v>
      </c>
      <c r="E615" s="3" t="s">
        <v>9</v>
      </c>
      <c r="F615" s="3" t="s">
        <v>10</v>
      </c>
      <c r="G615" s="4" t="s">
        <v>241</v>
      </c>
      <c r="H615" s="4">
        <v>26496</v>
      </c>
      <c r="I615" s="3" t="s">
        <v>711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13</v>
      </c>
      <c r="B616" s="3" t="s">
        <v>14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26505</v>
      </c>
      <c r="I616" s="3" t="s">
        <v>712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4</v>
      </c>
      <c r="B617" s="3" t="s">
        <v>28</v>
      </c>
      <c r="C617" s="4">
        <v>0</v>
      </c>
      <c r="D617" s="3" t="s">
        <v>249</v>
      </c>
      <c r="E617" s="3" t="s">
        <v>237</v>
      </c>
      <c r="F617" s="3" t="s">
        <v>235</v>
      </c>
      <c r="G617" s="4" t="s">
        <v>263</v>
      </c>
      <c r="H617" s="4">
        <v>26602</v>
      </c>
      <c r="I617" s="3" t="s">
        <v>713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3</v>
      </c>
      <c r="B618" s="3" t="s">
        <v>84</v>
      </c>
      <c r="C618" s="4">
        <v>1714</v>
      </c>
      <c r="D618" s="3" t="s">
        <v>310</v>
      </c>
      <c r="E618" s="3" t="s">
        <v>3</v>
      </c>
      <c r="F618" s="3" t="s">
        <v>84</v>
      </c>
      <c r="G618" s="4" t="s">
        <v>241</v>
      </c>
      <c r="H618" s="4">
        <v>26611</v>
      </c>
      <c r="I618" s="3" t="s">
        <v>714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4</v>
      </c>
      <c r="B619" s="3" t="s">
        <v>5</v>
      </c>
      <c r="C619" s="4">
        <v>0</v>
      </c>
      <c r="D619" s="3" t="s">
        <v>249</v>
      </c>
      <c r="E619" s="3" t="s">
        <v>237</v>
      </c>
      <c r="F619" s="3" t="s">
        <v>235</v>
      </c>
      <c r="G619" s="4" t="s">
        <v>278</v>
      </c>
      <c r="H619" s="4">
        <v>26626</v>
      </c>
      <c r="I619" s="3" t="s">
        <v>715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3</v>
      </c>
      <c r="B620" s="3" t="s">
        <v>12</v>
      </c>
      <c r="C620" s="4">
        <v>1714</v>
      </c>
      <c r="D620" s="3" t="s">
        <v>310</v>
      </c>
      <c r="E620" s="3" t="s">
        <v>3</v>
      </c>
      <c r="F620" s="3" t="s">
        <v>11</v>
      </c>
      <c r="G620" s="4" t="s">
        <v>241</v>
      </c>
      <c r="H620" s="4">
        <v>26631</v>
      </c>
      <c r="I620" s="3" t="s">
        <v>716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13</v>
      </c>
      <c r="B621" s="3" t="s">
        <v>14</v>
      </c>
      <c r="C621" s="4">
        <v>871</v>
      </c>
      <c r="D621" s="3" t="s">
        <v>364</v>
      </c>
      <c r="E621" s="3" t="s">
        <v>13</v>
      </c>
      <c r="F621" s="3" t="s">
        <v>14</v>
      </c>
      <c r="G621" s="4" t="s">
        <v>241</v>
      </c>
      <c r="H621" s="4">
        <v>26697</v>
      </c>
      <c r="I621" s="3" t="s">
        <v>717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26740</v>
      </c>
      <c r="I622" s="3" t="s">
        <v>718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225</v>
      </c>
      <c r="B623" s="3" t="s">
        <v>159</v>
      </c>
      <c r="C623" s="4">
        <v>1391</v>
      </c>
      <c r="D623" s="3" t="s">
        <v>377</v>
      </c>
      <c r="E623" s="3" t="s">
        <v>225</v>
      </c>
      <c r="F623" s="3" t="s">
        <v>159</v>
      </c>
      <c r="G623" s="4" t="s">
        <v>241</v>
      </c>
      <c r="H623" s="4">
        <v>26741</v>
      </c>
      <c r="I623" s="3" t="s">
        <v>719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13</v>
      </c>
      <c r="B624" s="3" t="s">
        <v>148</v>
      </c>
      <c r="C624" s="4">
        <v>871</v>
      </c>
      <c r="D624" s="3" t="s">
        <v>364</v>
      </c>
      <c r="E624" s="3" t="s">
        <v>13</v>
      </c>
      <c r="F624" s="3" t="s">
        <v>148</v>
      </c>
      <c r="G624" s="4" t="s">
        <v>241</v>
      </c>
      <c r="H624" s="4">
        <v>26774</v>
      </c>
      <c r="I624" s="3" t="s">
        <v>720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1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3</v>
      </c>
      <c r="B625" s="3" t="s">
        <v>12</v>
      </c>
      <c r="C625" s="4">
        <v>1714</v>
      </c>
      <c r="D625" s="3" t="s">
        <v>310</v>
      </c>
      <c r="E625" s="3" t="s">
        <v>3</v>
      </c>
      <c r="F625" s="3" t="s">
        <v>11</v>
      </c>
      <c r="G625" s="4" t="s">
        <v>241</v>
      </c>
      <c r="H625" s="4">
        <v>26839</v>
      </c>
      <c r="I625" s="3" t="s">
        <v>721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15</v>
      </c>
      <c r="C626" s="4">
        <v>0</v>
      </c>
      <c r="D626" s="3" t="s">
        <v>249</v>
      </c>
      <c r="E626" s="3" t="s">
        <v>249</v>
      </c>
      <c r="F626" s="3" t="s">
        <v>249</v>
      </c>
      <c r="G626" s="4" t="s">
        <v>243</v>
      </c>
      <c r="H626" s="4">
        <v>26966</v>
      </c>
      <c r="I626" s="3" t="s">
        <v>262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4</v>
      </c>
      <c r="B627" s="3" t="s">
        <v>16</v>
      </c>
      <c r="C627" s="4">
        <v>0</v>
      </c>
      <c r="D627" s="3" t="s">
        <v>249</v>
      </c>
      <c r="E627" s="3" t="s">
        <v>237</v>
      </c>
      <c r="F627" s="3" t="s">
        <v>235</v>
      </c>
      <c r="G627" s="4" t="s">
        <v>278</v>
      </c>
      <c r="H627" s="4">
        <v>27056</v>
      </c>
      <c r="I627" s="3" t="s">
        <v>722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225</v>
      </c>
      <c r="B628" s="3" t="s">
        <v>150</v>
      </c>
      <c r="C628" s="4">
        <v>1391</v>
      </c>
      <c r="D628" s="3" t="s">
        <v>377</v>
      </c>
      <c r="E628" s="3" t="s">
        <v>225</v>
      </c>
      <c r="F628" s="3" t="s">
        <v>150</v>
      </c>
      <c r="G628" s="4" t="s">
        <v>243</v>
      </c>
      <c r="H628" s="4">
        <v>27082</v>
      </c>
      <c r="I628" s="3" t="s">
        <v>723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49</v>
      </c>
      <c r="B629" s="3" t="s">
        <v>50</v>
      </c>
      <c r="C629" s="4">
        <v>0</v>
      </c>
      <c r="D629" s="3" t="s">
        <v>249</v>
      </c>
      <c r="E629" s="3" t="s">
        <v>237</v>
      </c>
      <c r="F629" s="3" t="s">
        <v>235</v>
      </c>
      <c r="G629" s="4" t="s">
        <v>278</v>
      </c>
      <c r="H629" s="4">
        <v>27183</v>
      </c>
      <c r="I629" s="3" t="s">
        <v>724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15</v>
      </c>
      <c r="C630" s="4">
        <v>870</v>
      </c>
      <c r="D630" s="3" t="s">
        <v>272</v>
      </c>
      <c r="E630" s="3" t="s">
        <v>17</v>
      </c>
      <c r="F630" s="3" t="s">
        <v>30</v>
      </c>
      <c r="G630" s="4" t="s">
        <v>243</v>
      </c>
      <c r="H630" s="4">
        <v>27259</v>
      </c>
      <c r="I630" s="3" t="s">
        <v>725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4</v>
      </c>
      <c r="B631" s="3" t="s">
        <v>16</v>
      </c>
      <c r="C631" s="4">
        <v>0</v>
      </c>
      <c r="D631" s="3" t="s">
        <v>249</v>
      </c>
      <c r="E631" s="3" t="s">
        <v>237</v>
      </c>
      <c r="F631" s="3" t="s">
        <v>235</v>
      </c>
      <c r="G631" s="4" t="s">
        <v>278</v>
      </c>
      <c r="H631" s="4">
        <v>27281</v>
      </c>
      <c r="I631" s="3" t="s">
        <v>726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13</v>
      </c>
      <c r="B632" s="3" t="s">
        <v>14</v>
      </c>
      <c r="C632" s="4">
        <v>871</v>
      </c>
      <c r="D632" s="3" t="s">
        <v>364</v>
      </c>
      <c r="E632" s="3" t="s">
        <v>13</v>
      </c>
      <c r="F632" s="3" t="s">
        <v>235</v>
      </c>
      <c r="G632" s="4" t="s">
        <v>263</v>
      </c>
      <c r="H632" s="4">
        <v>27342</v>
      </c>
      <c r="I632" s="3" t="s">
        <v>236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27420</v>
      </c>
      <c r="I633" s="3" t="s">
        <v>727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4</v>
      </c>
      <c r="B634" s="3" t="s">
        <v>5</v>
      </c>
      <c r="C634" s="4">
        <v>0</v>
      </c>
      <c r="D634" s="3" t="s">
        <v>249</v>
      </c>
      <c r="E634" s="3" t="s">
        <v>237</v>
      </c>
      <c r="F634" s="3" t="s">
        <v>235</v>
      </c>
      <c r="G634" s="4" t="s">
        <v>278</v>
      </c>
      <c r="H634" s="4">
        <v>27433</v>
      </c>
      <c r="I634" s="3" t="s">
        <v>728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14</v>
      </c>
      <c r="C635" s="4">
        <v>871</v>
      </c>
      <c r="D635" s="3" t="s">
        <v>364</v>
      </c>
      <c r="E635" s="3" t="s">
        <v>13</v>
      </c>
      <c r="F635" s="3" t="s">
        <v>14</v>
      </c>
      <c r="G635" s="4" t="s">
        <v>241</v>
      </c>
      <c r="H635" s="4">
        <v>27447</v>
      </c>
      <c r="I635" s="3" t="s">
        <v>729</v>
      </c>
      <c r="J635" s="30">
        <v>0</v>
      </c>
      <c r="K635" s="15">
        <v>13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13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6</v>
      </c>
      <c r="AG635" s="15">
        <v>0</v>
      </c>
      <c r="AH635" s="15">
        <v>3</v>
      </c>
      <c r="AI635" s="15">
        <v>0</v>
      </c>
      <c r="AJ635" s="15">
        <v>0</v>
      </c>
      <c r="AK635" s="15">
        <v>0</v>
      </c>
      <c r="AL635" s="30">
        <v>0</v>
      </c>
      <c r="AM635" s="15">
        <v>5</v>
      </c>
      <c r="AN635" s="15">
        <v>0</v>
      </c>
      <c r="AO635" s="15">
        <v>0</v>
      </c>
      <c r="AP635" s="15">
        <v>0</v>
      </c>
      <c r="AQ635" s="15">
        <v>0</v>
      </c>
      <c r="AR635" s="15">
        <v>13</v>
      </c>
    </row>
    <row r="636" spans="1:44" x14ac:dyDescent="0.2">
      <c r="A636" s="3" t="s">
        <v>13</v>
      </c>
      <c r="B636" s="3" t="s">
        <v>151</v>
      </c>
      <c r="C636" s="4">
        <v>871</v>
      </c>
      <c r="D636" s="3" t="s">
        <v>364</v>
      </c>
      <c r="E636" s="3" t="s">
        <v>13</v>
      </c>
      <c r="F636" s="3" t="s">
        <v>151</v>
      </c>
      <c r="G636" s="4" t="s">
        <v>241</v>
      </c>
      <c r="H636" s="4">
        <v>27451</v>
      </c>
      <c r="I636" s="3" t="s">
        <v>730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13</v>
      </c>
      <c r="B637" s="3" t="s">
        <v>14</v>
      </c>
      <c r="C637" s="4">
        <v>871</v>
      </c>
      <c r="D637" s="3" t="s">
        <v>364</v>
      </c>
      <c r="E637" s="3" t="s">
        <v>13</v>
      </c>
      <c r="F637" s="3" t="s">
        <v>14</v>
      </c>
      <c r="G637" s="4" t="s">
        <v>243</v>
      </c>
      <c r="H637" s="4">
        <v>27540</v>
      </c>
      <c r="I637" s="3" t="s">
        <v>731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0</v>
      </c>
      <c r="D638" s="3" t="s">
        <v>249</v>
      </c>
      <c r="E638" s="3" t="s">
        <v>237</v>
      </c>
      <c r="F638" s="3" t="s">
        <v>235</v>
      </c>
      <c r="G638" s="4" t="s">
        <v>278</v>
      </c>
      <c r="H638" s="4">
        <v>27566</v>
      </c>
      <c r="I638" s="3" t="s">
        <v>732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16</v>
      </c>
      <c r="C639" s="4">
        <v>870</v>
      </c>
      <c r="D639" s="3" t="s">
        <v>272</v>
      </c>
      <c r="E639" s="3" t="s">
        <v>17</v>
      </c>
      <c r="F639" s="3" t="s">
        <v>16</v>
      </c>
      <c r="G639" s="4" t="s">
        <v>243</v>
      </c>
      <c r="H639" s="4">
        <v>27572</v>
      </c>
      <c r="I639" s="3" t="s">
        <v>733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870</v>
      </c>
      <c r="D640" s="3" t="s">
        <v>272</v>
      </c>
      <c r="E640" s="3" t="s">
        <v>17</v>
      </c>
      <c r="F640" s="3" t="s">
        <v>18</v>
      </c>
      <c r="G640" s="4" t="s">
        <v>243</v>
      </c>
      <c r="H640" s="4">
        <v>27598</v>
      </c>
      <c r="I640" s="3" t="s">
        <v>734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5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278</v>
      </c>
      <c r="H641" s="4">
        <v>27678</v>
      </c>
      <c r="I641" s="3" t="s">
        <v>735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28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263</v>
      </c>
      <c r="H642" s="4">
        <v>27696</v>
      </c>
      <c r="I642" s="3" t="s">
        <v>736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16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27721</v>
      </c>
      <c r="I643" s="3" t="s">
        <v>737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5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27746</v>
      </c>
      <c r="I644" s="3" t="s">
        <v>738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278</v>
      </c>
      <c r="H645" s="4">
        <v>27822</v>
      </c>
      <c r="I645" s="3" t="s">
        <v>739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28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263</v>
      </c>
      <c r="H646" s="4">
        <v>27980</v>
      </c>
      <c r="I646" s="3" t="s">
        <v>740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278</v>
      </c>
      <c r="H647" s="4">
        <v>28011</v>
      </c>
      <c r="I647" s="3" t="s">
        <v>741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15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28034</v>
      </c>
      <c r="I648" s="3" t="s">
        <v>742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5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263</v>
      </c>
      <c r="H649" s="4">
        <v>28061</v>
      </c>
      <c r="I649" s="3" t="s">
        <v>743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28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28086</v>
      </c>
      <c r="I650" s="3" t="s">
        <v>744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278</v>
      </c>
      <c r="H651" s="4">
        <v>28122</v>
      </c>
      <c r="I651" s="3" t="s">
        <v>745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241</v>
      </c>
      <c r="H652" s="4">
        <v>28124</v>
      </c>
      <c r="I652" s="3" t="s">
        <v>746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278</v>
      </c>
      <c r="H653" s="4">
        <v>28201</v>
      </c>
      <c r="I653" s="3" t="s">
        <v>747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4</v>
      </c>
      <c r="B654" s="3" t="s">
        <v>5</v>
      </c>
      <c r="C654" s="4">
        <v>0</v>
      </c>
      <c r="D654" s="3" t="s">
        <v>249</v>
      </c>
      <c r="E654" s="3" t="s">
        <v>237</v>
      </c>
      <c r="F654" s="3" t="s">
        <v>235</v>
      </c>
      <c r="G654" s="4" t="s">
        <v>241</v>
      </c>
      <c r="H654" s="4">
        <v>28303</v>
      </c>
      <c r="I654" s="3" t="s">
        <v>748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9</v>
      </c>
      <c r="B655" s="3" t="s">
        <v>10</v>
      </c>
      <c r="C655" s="4">
        <v>0</v>
      </c>
      <c r="D655" s="3" t="s">
        <v>249</v>
      </c>
      <c r="E655" s="3" t="s">
        <v>249</v>
      </c>
      <c r="F655" s="3" t="s">
        <v>235</v>
      </c>
      <c r="G655" s="4" t="s">
        <v>263</v>
      </c>
      <c r="H655" s="4">
        <v>28363</v>
      </c>
      <c r="I655" s="3" t="s">
        <v>749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4</v>
      </c>
      <c r="B656" s="3" t="s">
        <v>5</v>
      </c>
      <c r="C656" s="4">
        <v>0</v>
      </c>
      <c r="D656" s="3" t="s">
        <v>249</v>
      </c>
      <c r="E656" s="3" t="s">
        <v>237</v>
      </c>
      <c r="F656" s="3" t="s">
        <v>235</v>
      </c>
      <c r="G656" s="4" t="s">
        <v>278</v>
      </c>
      <c r="H656" s="4">
        <v>28368</v>
      </c>
      <c r="I656" s="3" t="s">
        <v>750</v>
      </c>
      <c r="J656" s="30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30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</row>
    <row r="657" spans="1:44" x14ac:dyDescent="0.2">
      <c r="A657" s="3" t="s">
        <v>13</v>
      </c>
      <c r="B657" s="3" t="s">
        <v>14</v>
      </c>
      <c r="C657" s="4">
        <v>871</v>
      </c>
      <c r="D657" s="3" t="s">
        <v>364</v>
      </c>
      <c r="E657" s="3" t="s">
        <v>13</v>
      </c>
      <c r="F657" s="3" t="s">
        <v>14</v>
      </c>
      <c r="G657" s="4" t="s">
        <v>278</v>
      </c>
      <c r="H657" s="4">
        <v>28374</v>
      </c>
      <c r="I657" s="3" t="s">
        <v>751</v>
      </c>
      <c r="J657" s="30">
        <v>77</v>
      </c>
      <c r="K657" s="15">
        <v>143</v>
      </c>
      <c r="L657" s="15">
        <v>79</v>
      </c>
      <c r="M657" s="15">
        <v>30</v>
      </c>
      <c r="N657" s="15">
        <v>64</v>
      </c>
      <c r="O657" s="15">
        <v>1</v>
      </c>
      <c r="P657" s="15">
        <v>64</v>
      </c>
      <c r="Q657" s="15">
        <v>458</v>
      </c>
      <c r="R657" s="15">
        <v>3</v>
      </c>
      <c r="S657" s="15">
        <v>0</v>
      </c>
      <c r="T657" s="15">
        <v>0</v>
      </c>
      <c r="U657" s="15">
        <v>6</v>
      </c>
      <c r="V657" s="15">
        <v>0</v>
      </c>
      <c r="W657" s="15">
        <v>33</v>
      </c>
      <c r="X657" s="15">
        <v>42</v>
      </c>
      <c r="Y657" s="15">
        <v>0</v>
      </c>
      <c r="Z657" s="15">
        <v>0</v>
      </c>
      <c r="AA657" s="15">
        <v>0</v>
      </c>
      <c r="AB657" s="15">
        <v>0</v>
      </c>
      <c r="AC657" s="15">
        <v>4</v>
      </c>
      <c r="AD657" s="15">
        <v>0</v>
      </c>
      <c r="AE657" s="15">
        <v>4</v>
      </c>
      <c r="AF657" s="15">
        <v>16</v>
      </c>
      <c r="AG657" s="15">
        <v>0</v>
      </c>
      <c r="AH657" s="15">
        <v>97</v>
      </c>
      <c r="AI657" s="15">
        <v>9</v>
      </c>
      <c r="AJ657" s="15">
        <v>1</v>
      </c>
      <c r="AK657" s="15">
        <v>0</v>
      </c>
      <c r="AL657" s="30">
        <v>0</v>
      </c>
      <c r="AM657" s="15">
        <v>94</v>
      </c>
      <c r="AN657" s="15">
        <v>61</v>
      </c>
      <c r="AO657" s="15">
        <v>0</v>
      </c>
      <c r="AP657" s="15">
        <v>0</v>
      </c>
      <c r="AQ657" s="15">
        <v>59</v>
      </c>
      <c r="AR657" s="15">
        <v>148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278</v>
      </c>
      <c r="H658" s="4">
        <v>28378</v>
      </c>
      <c r="I658" s="3" t="s">
        <v>752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263</v>
      </c>
      <c r="H659" s="4">
        <v>28463</v>
      </c>
      <c r="I659" s="3" t="s">
        <v>753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28471</v>
      </c>
      <c r="I660" s="3" t="s">
        <v>754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15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243</v>
      </c>
      <c r="H661" s="4">
        <v>28514</v>
      </c>
      <c r="I661" s="3" t="s">
        <v>755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4</v>
      </c>
      <c r="B662" s="3" t="s">
        <v>16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278</v>
      </c>
      <c r="H662" s="4">
        <v>28515</v>
      </c>
      <c r="I662" s="3" t="s">
        <v>756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243</v>
      </c>
      <c r="H663" s="4">
        <v>28559</v>
      </c>
      <c r="I663" s="3" t="s">
        <v>757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13</v>
      </c>
      <c r="B664" s="3" t="s">
        <v>14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263</v>
      </c>
      <c r="H664" s="4">
        <v>28585</v>
      </c>
      <c r="I664" s="3" t="s">
        <v>758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</v>
      </c>
      <c r="B665" s="3" t="s">
        <v>5</v>
      </c>
      <c r="C665" s="4">
        <v>0</v>
      </c>
      <c r="D665" s="3" t="s">
        <v>249</v>
      </c>
      <c r="E665" s="3" t="s">
        <v>237</v>
      </c>
      <c r="F665" s="3" t="s">
        <v>235</v>
      </c>
      <c r="G665" s="4" t="s">
        <v>243</v>
      </c>
      <c r="H665" s="4">
        <v>28588</v>
      </c>
      <c r="I665" s="3" t="s">
        <v>759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49</v>
      </c>
      <c r="B666" s="3" t="s">
        <v>120</v>
      </c>
      <c r="C666" s="4">
        <v>870</v>
      </c>
      <c r="D666" s="3" t="s">
        <v>272</v>
      </c>
      <c r="E666" s="3" t="s">
        <v>49</v>
      </c>
      <c r="F666" s="3" t="s">
        <v>117</v>
      </c>
      <c r="G666" s="4" t="s">
        <v>241</v>
      </c>
      <c r="H666" s="4">
        <v>28768</v>
      </c>
      <c r="I666" s="3" t="s">
        <v>760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16</v>
      </c>
      <c r="C667" s="4">
        <v>0</v>
      </c>
      <c r="D667" s="3" t="s">
        <v>249</v>
      </c>
      <c r="E667" s="3" t="s">
        <v>237</v>
      </c>
      <c r="F667" s="3" t="s">
        <v>235</v>
      </c>
      <c r="G667" s="4" t="s">
        <v>278</v>
      </c>
      <c r="H667" s="4">
        <v>28882</v>
      </c>
      <c r="I667" s="3" t="s">
        <v>761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4</v>
      </c>
      <c r="B668" s="3" t="s">
        <v>52</v>
      </c>
      <c r="C668" s="4">
        <v>870</v>
      </c>
      <c r="D668" s="3" t="s">
        <v>272</v>
      </c>
      <c r="E668" s="3" t="s">
        <v>37</v>
      </c>
      <c r="F668" s="3" t="s">
        <v>52</v>
      </c>
      <c r="G668" s="4" t="s">
        <v>241</v>
      </c>
      <c r="H668" s="4">
        <v>28965</v>
      </c>
      <c r="I668" s="3" t="s">
        <v>762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4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29012</v>
      </c>
      <c r="I669" s="3" t="s">
        <v>763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2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29013</v>
      </c>
      <c r="I670" s="3" t="s">
        <v>764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225</v>
      </c>
      <c r="B671" s="3" t="s">
        <v>172</v>
      </c>
      <c r="C671" s="4">
        <v>1391</v>
      </c>
      <c r="D671" s="3" t="s">
        <v>377</v>
      </c>
      <c r="E671" s="3" t="s">
        <v>225</v>
      </c>
      <c r="F671" s="3" t="s">
        <v>172</v>
      </c>
      <c r="G671" s="4" t="s">
        <v>241</v>
      </c>
      <c r="H671" s="4">
        <v>29014</v>
      </c>
      <c r="I671" s="3" t="s">
        <v>765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29071</v>
      </c>
      <c r="I672" s="3" t="s">
        <v>766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263</v>
      </c>
      <c r="H673" s="4">
        <v>29096</v>
      </c>
      <c r="I673" s="3" t="s">
        <v>767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5</v>
      </c>
      <c r="C674" s="4">
        <v>0</v>
      </c>
      <c r="D674" s="3" t="s">
        <v>249</v>
      </c>
      <c r="E674" s="3" t="s">
        <v>249</v>
      </c>
      <c r="F674" s="3" t="s">
        <v>249</v>
      </c>
      <c r="G674" s="4" t="s">
        <v>278</v>
      </c>
      <c r="H674" s="4">
        <v>29246</v>
      </c>
      <c r="I674" s="3" t="s">
        <v>768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29309</v>
      </c>
      <c r="I675" s="3" t="s">
        <v>769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16</v>
      </c>
      <c r="C676" s="4">
        <v>0</v>
      </c>
      <c r="D676" s="3" t="s">
        <v>249</v>
      </c>
      <c r="E676" s="3" t="s">
        <v>249</v>
      </c>
      <c r="F676" s="3" t="s">
        <v>235</v>
      </c>
      <c r="G676" s="4" t="s">
        <v>263</v>
      </c>
      <c r="H676" s="4">
        <v>29311</v>
      </c>
      <c r="I676" s="3" t="s">
        <v>770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4</v>
      </c>
      <c r="B677" s="3" t="s">
        <v>5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243</v>
      </c>
      <c r="H677" s="4">
        <v>29367</v>
      </c>
      <c r="I677" s="3" t="s">
        <v>771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13</v>
      </c>
      <c r="B678" s="3" t="s">
        <v>14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263</v>
      </c>
      <c r="H678" s="4">
        <v>29422</v>
      </c>
      <c r="I678" s="3" t="s">
        <v>772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28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278</v>
      </c>
      <c r="H679" s="4">
        <v>29453</v>
      </c>
      <c r="I679" s="3" t="s">
        <v>773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243</v>
      </c>
      <c r="H680" s="4">
        <v>29464</v>
      </c>
      <c r="I680" s="3" t="s">
        <v>774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5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29510</v>
      </c>
      <c r="I681" s="3" t="s">
        <v>775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16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29677</v>
      </c>
      <c r="I682" s="3" t="s">
        <v>776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5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29768</v>
      </c>
      <c r="I683" s="3" t="s">
        <v>777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4</v>
      </c>
      <c r="B684" s="3" t="s">
        <v>16</v>
      </c>
      <c r="C684" s="4">
        <v>0</v>
      </c>
      <c r="D684" s="3" t="s">
        <v>249</v>
      </c>
      <c r="E684" s="3" t="s">
        <v>249</v>
      </c>
      <c r="F684" s="3" t="s">
        <v>249</v>
      </c>
      <c r="G684" s="4" t="s">
        <v>278</v>
      </c>
      <c r="H684" s="4">
        <v>29779</v>
      </c>
      <c r="I684" s="3" t="s">
        <v>742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225</v>
      </c>
      <c r="B685" s="3" t="s">
        <v>150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243</v>
      </c>
      <c r="H685" s="4">
        <v>29912</v>
      </c>
      <c r="I685" s="3" t="s">
        <v>778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16</v>
      </c>
      <c r="C686" s="4">
        <v>0</v>
      </c>
      <c r="D686" s="3" t="s">
        <v>249</v>
      </c>
      <c r="E686" s="3" t="s">
        <v>249</v>
      </c>
      <c r="F686" s="3" t="s">
        <v>235</v>
      </c>
      <c r="G686" s="4" t="s">
        <v>263</v>
      </c>
      <c r="H686" s="4">
        <v>29967</v>
      </c>
      <c r="I686" s="3" t="s">
        <v>779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28</v>
      </c>
      <c r="C687" s="4">
        <v>0</v>
      </c>
      <c r="D687" s="3" t="s">
        <v>249</v>
      </c>
      <c r="E687" s="3" t="s">
        <v>249</v>
      </c>
      <c r="F687" s="3" t="s">
        <v>249</v>
      </c>
      <c r="G687" s="4" t="s">
        <v>278</v>
      </c>
      <c r="H687" s="4">
        <v>29973</v>
      </c>
      <c r="I687" s="3" t="s">
        <v>780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29976</v>
      </c>
      <c r="I688" s="3" t="s">
        <v>781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29977</v>
      </c>
      <c r="I689" s="3" t="s">
        <v>782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16</v>
      </c>
      <c r="C690" s="4">
        <v>0</v>
      </c>
      <c r="D690" s="3" t="s">
        <v>249</v>
      </c>
      <c r="E690" s="3" t="s">
        <v>249</v>
      </c>
      <c r="F690" s="3" t="s">
        <v>235</v>
      </c>
      <c r="G690" s="4" t="s">
        <v>263</v>
      </c>
      <c r="H690" s="4">
        <v>30010</v>
      </c>
      <c r="I690" s="3" t="s">
        <v>783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64</v>
      </c>
      <c r="C691" s="4">
        <v>870</v>
      </c>
      <c r="D691" s="3" t="s">
        <v>272</v>
      </c>
      <c r="E691" s="3" t="s">
        <v>37</v>
      </c>
      <c r="F691" s="3" t="s">
        <v>63</v>
      </c>
      <c r="G691" s="4" t="s">
        <v>241</v>
      </c>
      <c r="H691" s="4">
        <v>30036</v>
      </c>
      <c r="I691" s="3" t="s">
        <v>784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1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4</v>
      </c>
      <c r="B692" s="3" t="s">
        <v>5</v>
      </c>
      <c r="C692" s="4">
        <v>0</v>
      </c>
      <c r="D692" s="3" t="s">
        <v>249</v>
      </c>
      <c r="E692" s="3" t="s">
        <v>249</v>
      </c>
      <c r="F692" s="3" t="s">
        <v>249</v>
      </c>
      <c r="G692" s="4" t="s">
        <v>278</v>
      </c>
      <c r="H692" s="4">
        <v>30071</v>
      </c>
      <c r="I692" s="3" t="s">
        <v>785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164</v>
      </c>
      <c r="C693" s="4">
        <v>1391</v>
      </c>
      <c r="D693" s="3" t="s">
        <v>377</v>
      </c>
      <c r="E693" s="3" t="s">
        <v>225</v>
      </c>
      <c r="F693" s="3" t="s">
        <v>164</v>
      </c>
      <c r="G693" s="4" t="s">
        <v>241</v>
      </c>
      <c r="H693" s="4">
        <v>30202</v>
      </c>
      <c r="I693" s="3" t="s">
        <v>786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225</v>
      </c>
      <c r="B694" s="3" t="s">
        <v>170</v>
      </c>
      <c r="C694" s="4">
        <v>1391</v>
      </c>
      <c r="D694" s="3" t="s">
        <v>377</v>
      </c>
      <c r="E694" s="3" t="s">
        <v>225</v>
      </c>
      <c r="F694" s="3" t="s">
        <v>170</v>
      </c>
      <c r="G694" s="4" t="s">
        <v>241</v>
      </c>
      <c r="H694" s="4">
        <v>30205</v>
      </c>
      <c r="I694" s="3" t="s">
        <v>787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13</v>
      </c>
      <c r="B695" s="3" t="s">
        <v>14</v>
      </c>
      <c r="C695" s="4">
        <v>0</v>
      </c>
      <c r="D695" s="3" t="s">
        <v>249</v>
      </c>
      <c r="E695" s="3" t="s">
        <v>249</v>
      </c>
      <c r="F695" s="3" t="s">
        <v>249</v>
      </c>
      <c r="G695" s="4" t="s">
        <v>241</v>
      </c>
      <c r="H695" s="4">
        <v>30374</v>
      </c>
      <c r="I695" s="3" t="s">
        <v>788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16</v>
      </c>
      <c r="C696" s="4">
        <v>870</v>
      </c>
      <c r="D696" s="3" t="s">
        <v>272</v>
      </c>
      <c r="E696" s="3" t="s">
        <v>17</v>
      </c>
      <c r="F696" s="3" t="s">
        <v>16</v>
      </c>
      <c r="G696" s="4" t="s">
        <v>263</v>
      </c>
      <c r="H696" s="4">
        <v>30473</v>
      </c>
      <c r="I696" s="3" t="s">
        <v>789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15</v>
      </c>
      <c r="C697" s="4">
        <v>870</v>
      </c>
      <c r="D697" s="3" t="s">
        <v>272</v>
      </c>
      <c r="E697" s="3" t="s">
        <v>17</v>
      </c>
      <c r="F697" s="3" t="s">
        <v>30</v>
      </c>
      <c r="G697" s="4" t="s">
        <v>263</v>
      </c>
      <c r="H697" s="4">
        <v>30484</v>
      </c>
      <c r="I697" s="3" t="s">
        <v>264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5</v>
      </c>
      <c r="C698" s="4">
        <v>870</v>
      </c>
      <c r="D698" s="3" t="s">
        <v>272</v>
      </c>
      <c r="E698" s="3" t="s">
        <v>17</v>
      </c>
      <c r="F698" s="3" t="s">
        <v>18</v>
      </c>
      <c r="G698" s="4" t="s">
        <v>263</v>
      </c>
      <c r="H698" s="4">
        <v>30485</v>
      </c>
      <c r="I698" s="3" t="s">
        <v>790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4</v>
      </c>
      <c r="B699" s="3" t="s">
        <v>28</v>
      </c>
      <c r="C699" s="4">
        <v>870</v>
      </c>
      <c r="D699" s="3" t="s">
        <v>272</v>
      </c>
      <c r="E699" s="3" t="s">
        <v>17</v>
      </c>
      <c r="F699" s="3" t="s">
        <v>28</v>
      </c>
      <c r="G699" s="4" t="s">
        <v>263</v>
      </c>
      <c r="H699" s="4">
        <v>30486</v>
      </c>
      <c r="I699" s="3" t="s">
        <v>791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225</v>
      </c>
      <c r="B700" s="3" t="s">
        <v>170</v>
      </c>
      <c r="C700" s="4">
        <v>1391</v>
      </c>
      <c r="D700" s="3" t="s">
        <v>377</v>
      </c>
      <c r="E700" s="3" t="s">
        <v>225</v>
      </c>
      <c r="F700" s="3" t="s">
        <v>170</v>
      </c>
      <c r="G700" s="4" t="s">
        <v>241</v>
      </c>
      <c r="H700" s="4">
        <v>30509</v>
      </c>
      <c r="I700" s="3" t="s">
        <v>265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4</v>
      </c>
      <c r="B701" s="3" t="s">
        <v>16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30510</v>
      </c>
      <c r="I701" s="3" t="s">
        <v>792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13</v>
      </c>
      <c r="B702" s="3" t="s">
        <v>14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263</v>
      </c>
      <c r="H702" s="4">
        <v>30542</v>
      </c>
      <c r="I702" s="3" t="s">
        <v>793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30578</v>
      </c>
      <c r="I703" s="3" t="s">
        <v>700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4</v>
      </c>
      <c r="B704" s="3" t="s">
        <v>5</v>
      </c>
      <c r="C704" s="4">
        <v>0</v>
      </c>
      <c r="D704" s="3" t="s">
        <v>249</v>
      </c>
      <c r="E704" s="3" t="s">
        <v>249</v>
      </c>
      <c r="F704" s="3" t="s">
        <v>249</v>
      </c>
      <c r="G704" s="4" t="s">
        <v>278</v>
      </c>
      <c r="H704" s="4">
        <v>30738</v>
      </c>
      <c r="I704" s="3" t="s">
        <v>794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3</v>
      </c>
      <c r="B705" s="3" t="s">
        <v>84</v>
      </c>
      <c r="C705" s="4">
        <v>1714</v>
      </c>
      <c r="D705" s="3" t="s">
        <v>310</v>
      </c>
      <c r="E705" s="3" t="s">
        <v>3</v>
      </c>
      <c r="F705" s="3" t="s">
        <v>84</v>
      </c>
      <c r="G705" s="4" t="s">
        <v>243</v>
      </c>
      <c r="H705" s="4">
        <v>30800</v>
      </c>
      <c r="I705" s="3" t="s">
        <v>244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30806</v>
      </c>
      <c r="I706" s="3" t="s">
        <v>795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4</v>
      </c>
      <c r="B707" s="3" t="s">
        <v>5</v>
      </c>
      <c r="C707" s="4">
        <v>0</v>
      </c>
      <c r="D707" s="3" t="s">
        <v>249</v>
      </c>
      <c r="E707" s="3" t="s">
        <v>249</v>
      </c>
      <c r="F707" s="3" t="s">
        <v>249</v>
      </c>
      <c r="G707" s="4" t="s">
        <v>278</v>
      </c>
      <c r="H707" s="4">
        <v>30828</v>
      </c>
      <c r="I707" s="3" t="s">
        <v>796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3</v>
      </c>
      <c r="B708" s="3" t="s">
        <v>84</v>
      </c>
      <c r="C708" s="4">
        <v>1714</v>
      </c>
      <c r="D708" s="3" t="s">
        <v>310</v>
      </c>
      <c r="E708" s="3" t="s">
        <v>3</v>
      </c>
      <c r="F708" s="3" t="s">
        <v>98</v>
      </c>
      <c r="G708" s="4" t="s">
        <v>241</v>
      </c>
      <c r="H708" s="4">
        <v>30842</v>
      </c>
      <c r="I708" s="3" t="s">
        <v>797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5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278</v>
      </c>
      <c r="H709" s="4">
        <v>30865</v>
      </c>
      <c r="I709" s="3" t="s">
        <v>798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4</v>
      </c>
      <c r="B710" s="3" t="s">
        <v>16</v>
      </c>
      <c r="C710" s="4">
        <v>0</v>
      </c>
      <c r="D710" s="3" t="s">
        <v>249</v>
      </c>
      <c r="E710" s="3" t="s">
        <v>249</v>
      </c>
      <c r="F710" s="3" t="s">
        <v>249</v>
      </c>
      <c r="G710" s="4" t="s">
        <v>243</v>
      </c>
      <c r="H710" s="4">
        <v>30934</v>
      </c>
      <c r="I710" s="3" t="s">
        <v>799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256</v>
      </c>
      <c r="B711" s="3" t="s">
        <v>71</v>
      </c>
      <c r="C711" s="4">
        <v>0</v>
      </c>
      <c r="D711" s="3" t="s">
        <v>249</v>
      </c>
      <c r="E711" s="3" t="s">
        <v>249</v>
      </c>
      <c r="F711" s="3" t="s">
        <v>235</v>
      </c>
      <c r="G711" s="4" t="s">
        <v>278</v>
      </c>
      <c r="H711" s="4">
        <v>30985</v>
      </c>
      <c r="I711" s="3" t="s">
        <v>800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4</v>
      </c>
      <c r="B712" s="3" t="s">
        <v>5</v>
      </c>
      <c r="C712" s="4">
        <v>0</v>
      </c>
      <c r="D712" s="3" t="s">
        <v>249</v>
      </c>
      <c r="E712" s="3" t="s">
        <v>249</v>
      </c>
      <c r="F712" s="3" t="s">
        <v>249</v>
      </c>
      <c r="G712" s="4" t="s">
        <v>243</v>
      </c>
      <c r="H712" s="4">
        <v>31080</v>
      </c>
      <c r="I712" s="3" t="s">
        <v>801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10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31146</v>
      </c>
      <c r="I713" s="3" t="s">
        <v>239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9</v>
      </c>
      <c r="B714" s="3" t="s">
        <v>144</v>
      </c>
      <c r="C714" s="4">
        <v>1672</v>
      </c>
      <c r="D714" s="3" t="s">
        <v>342</v>
      </c>
      <c r="E714" s="3" t="s">
        <v>9</v>
      </c>
      <c r="F714" s="3" t="s">
        <v>10</v>
      </c>
      <c r="G714" s="4" t="s">
        <v>241</v>
      </c>
      <c r="H714" s="4">
        <v>31156</v>
      </c>
      <c r="I714" s="3" t="s">
        <v>240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13</v>
      </c>
      <c r="B715" s="3" t="s">
        <v>14</v>
      </c>
      <c r="C715" s="4">
        <v>871</v>
      </c>
      <c r="D715" s="3" t="s">
        <v>364</v>
      </c>
      <c r="E715" s="3" t="s">
        <v>13</v>
      </c>
      <c r="F715" s="3" t="s">
        <v>235</v>
      </c>
      <c r="G715" s="4" t="s">
        <v>263</v>
      </c>
      <c r="H715" s="4">
        <v>31157</v>
      </c>
      <c r="I715" s="3" t="s">
        <v>802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4</v>
      </c>
      <c r="B716" s="3" t="s">
        <v>16</v>
      </c>
      <c r="C716" s="4">
        <v>0</v>
      </c>
      <c r="D716" s="3" t="s">
        <v>249</v>
      </c>
      <c r="E716" s="3" t="s">
        <v>249</v>
      </c>
      <c r="F716" s="3" t="s">
        <v>235</v>
      </c>
      <c r="G716" s="4" t="s">
        <v>263</v>
      </c>
      <c r="H716" s="4">
        <v>31220</v>
      </c>
      <c r="I716" s="3" t="s">
        <v>803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147</v>
      </c>
      <c r="C717" s="4">
        <v>871</v>
      </c>
      <c r="D717" s="3" t="s">
        <v>364</v>
      </c>
      <c r="E717" s="3" t="s">
        <v>13</v>
      </c>
      <c r="F717" s="3" t="s">
        <v>147</v>
      </c>
      <c r="G717" s="4" t="s">
        <v>241</v>
      </c>
      <c r="H717" s="4">
        <v>31222</v>
      </c>
      <c r="I717" s="3" t="s">
        <v>804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13</v>
      </c>
      <c r="B718" s="3" t="s">
        <v>151</v>
      </c>
      <c r="C718" s="4">
        <v>871</v>
      </c>
      <c r="D718" s="3" t="s">
        <v>364</v>
      </c>
      <c r="E718" s="3" t="s">
        <v>13</v>
      </c>
      <c r="F718" s="3" t="s">
        <v>151</v>
      </c>
      <c r="G718" s="4" t="s">
        <v>241</v>
      </c>
      <c r="H718" s="4">
        <v>31239</v>
      </c>
      <c r="I718" s="3" t="s">
        <v>242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4</v>
      </c>
      <c r="B719" s="3" t="s">
        <v>16</v>
      </c>
      <c r="C719" s="4">
        <v>0</v>
      </c>
      <c r="D719" s="3" t="s">
        <v>249</v>
      </c>
      <c r="E719" s="3" t="s">
        <v>249</v>
      </c>
      <c r="F719" s="3" t="s">
        <v>249</v>
      </c>
      <c r="G719" s="4" t="s">
        <v>241</v>
      </c>
      <c r="H719" s="4">
        <v>31289</v>
      </c>
      <c r="I719" s="3" t="s">
        <v>805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31320</v>
      </c>
      <c r="I720" s="3" t="s">
        <v>806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9</v>
      </c>
      <c r="B721" s="3" t="s">
        <v>10</v>
      </c>
      <c r="C721" s="4">
        <v>1672</v>
      </c>
      <c r="D721" s="3" t="s">
        <v>342</v>
      </c>
      <c r="E721" s="3" t="s">
        <v>9</v>
      </c>
      <c r="F721" s="3" t="s">
        <v>10</v>
      </c>
      <c r="G721" s="4" t="s">
        <v>241</v>
      </c>
      <c r="H721" s="4">
        <v>31356</v>
      </c>
      <c r="I721" s="3" t="s">
        <v>807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4</v>
      </c>
      <c r="B722" s="3" t="s">
        <v>5</v>
      </c>
      <c r="C722" s="4">
        <v>0</v>
      </c>
      <c r="D722" s="3" t="s">
        <v>249</v>
      </c>
      <c r="E722" s="3" t="s">
        <v>249</v>
      </c>
      <c r="F722" s="3" t="s">
        <v>249</v>
      </c>
      <c r="G722" s="4" t="s">
        <v>278</v>
      </c>
      <c r="H722" s="4">
        <v>31389</v>
      </c>
      <c r="I722" s="3" t="s">
        <v>808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3</v>
      </c>
      <c r="B723" s="3" t="s">
        <v>99</v>
      </c>
      <c r="C723" s="4">
        <v>1714</v>
      </c>
      <c r="D723" s="3" t="s">
        <v>310</v>
      </c>
      <c r="E723" s="3" t="s">
        <v>3</v>
      </c>
      <c r="F723" s="3" t="s">
        <v>98</v>
      </c>
      <c r="G723" s="4" t="s">
        <v>278</v>
      </c>
      <c r="H723" s="4">
        <v>31394</v>
      </c>
      <c r="I723" s="3" t="s">
        <v>809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16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263</v>
      </c>
      <c r="H724" s="4">
        <v>31443</v>
      </c>
      <c r="I724" s="3" t="s">
        <v>810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4</v>
      </c>
      <c r="B725" s="3" t="s">
        <v>73</v>
      </c>
      <c r="C725" s="4">
        <v>0</v>
      </c>
      <c r="D725" s="3" t="s">
        <v>249</v>
      </c>
      <c r="E725" s="3" t="s">
        <v>249</v>
      </c>
      <c r="F725" s="3" t="s">
        <v>249</v>
      </c>
      <c r="G725" s="4" t="s">
        <v>278</v>
      </c>
      <c r="H725" s="4">
        <v>31444</v>
      </c>
      <c r="I725" s="3" t="s">
        <v>811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9</v>
      </c>
      <c r="B726" s="3" t="s">
        <v>144</v>
      </c>
      <c r="C726" s="4">
        <v>1672</v>
      </c>
      <c r="D726" s="3" t="s">
        <v>342</v>
      </c>
      <c r="E726" s="3" t="s">
        <v>9</v>
      </c>
      <c r="F726" s="3" t="s">
        <v>10</v>
      </c>
      <c r="G726" s="4" t="s">
        <v>241</v>
      </c>
      <c r="H726" s="4">
        <v>31540</v>
      </c>
      <c r="I726" s="3" t="s">
        <v>812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243</v>
      </c>
      <c r="H727" s="4">
        <v>31613</v>
      </c>
      <c r="I727" s="3" t="s">
        <v>813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4</v>
      </c>
      <c r="B728" s="3" t="s">
        <v>5</v>
      </c>
      <c r="C728" s="4">
        <v>0</v>
      </c>
      <c r="D728" s="3" t="s">
        <v>249</v>
      </c>
      <c r="E728" s="3" t="s">
        <v>249</v>
      </c>
      <c r="F728" s="3" t="s">
        <v>249</v>
      </c>
      <c r="G728" s="4" t="s">
        <v>278</v>
      </c>
      <c r="H728" s="4">
        <v>31620</v>
      </c>
      <c r="I728" s="3" t="s">
        <v>653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9</v>
      </c>
      <c r="B729" s="3" t="s">
        <v>142</v>
      </c>
      <c r="C729" s="4">
        <v>1672</v>
      </c>
      <c r="D729" s="3" t="s">
        <v>342</v>
      </c>
      <c r="E729" s="3" t="s">
        <v>9</v>
      </c>
      <c r="F729" s="3" t="s">
        <v>142</v>
      </c>
      <c r="G729" s="4" t="s">
        <v>241</v>
      </c>
      <c r="H729" s="4">
        <v>31639</v>
      </c>
      <c r="I729" s="3" t="s">
        <v>814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278</v>
      </c>
      <c r="H730" s="4">
        <v>31669</v>
      </c>
      <c r="I730" s="3" t="s">
        <v>815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4</v>
      </c>
      <c r="B731" s="3" t="s">
        <v>16</v>
      </c>
      <c r="C731" s="4">
        <v>0</v>
      </c>
      <c r="D731" s="3" t="s">
        <v>249</v>
      </c>
      <c r="E731" s="3" t="s">
        <v>249</v>
      </c>
      <c r="F731" s="3" t="s">
        <v>249</v>
      </c>
      <c r="G731" s="4" t="s">
        <v>243</v>
      </c>
      <c r="H731" s="4">
        <v>31670</v>
      </c>
      <c r="I731" s="3" t="s">
        <v>816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151</v>
      </c>
      <c r="C732" s="4">
        <v>871</v>
      </c>
      <c r="D732" s="3" t="s">
        <v>364</v>
      </c>
      <c r="E732" s="3" t="s">
        <v>13</v>
      </c>
      <c r="F732" s="3" t="s">
        <v>151</v>
      </c>
      <c r="G732" s="4" t="s">
        <v>241</v>
      </c>
      <c r="H732" s="4">
        <v>31671</v>
      </c>
      <c r="I732" s="3" t="s">
        <v>817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13</v>
      </c>
      <c r="B733" s="3" t="s">
        <v>14</v>
      </c>
      <c r="C733" s="4">
        <v>871</v>
      </c>
      <c r="D733" s="3" t="s">
        <v>364</v>
      </c>
      <c r="E733" s="3" t="s">
        <v>13</v>
      </c>
      <c r="F733" s="3" t="s">
        <v>14</v>
      </c>
      <c r="G733" s="4" t="s">
        <v>241</v>
      </c>
      <c r="H733" s="4">
        <v>31672</v>
      </c>
      <c r="I733" s="3" t="s">
        <v>818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1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4</v>
      </c>
      <c r="B734" s="3" t="s">
        <v>15</v>
      </c>
      <c r="C734" s="4">
        <v>0</v>
      </c>
      <c r="D734" s="3" t="s">
        <v>249</v>
      </c>
      <c r="E734" s="3" t="s">
        <v>249</v>
      </c>
      <c r="F734" s="3" t="s">
        <v>249</v>
      </c>
      <c r="G734" s="4" t="s">
        <v>278</v>
      </c>
      <c r="H734" s="4">
        <v>31682</v>
      </c>
      <c r="I734" s="3" t="s">
        <v>819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9</v>
      </c>
      <c r="B735" s="3" t="s">
        <v>10</v>
      </c>
      <c r="C735" s="4">
        <v>1672</v>
      </c>
      <c r="D735" s="3" t="s">
        <v>342</v>
      </c>
      <c r="E735" s="3" t="s">
        <v>9</v>
      </c>
      <c r="F735" s="3" t="s">
        <v>10</v>
      </c>
      <c r="G735" s="4" t="s">
        <v>241</v>
      </c>
      <c r="H735" s="4">
        <v>31703</v>
      </c>
      <c r="I735" s="3" t="s">
        <v>820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5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243</v>
      </c>
      <c r="H736" s="4">
        <v>31735</v>
      </c>
      <c r="I736" s="3" t="s">
        <v>821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16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263</v>
      </c>
      <c r="H737" s="4">
        <v>31737</v>
      </c>
      <c r="I737" s="3" t="s">
        <v>822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</v>
      </c>
      <c r="B738" s="3" t="s">
        <v>5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31742</v>
      </c>
      <c r="I738" s="3" t="s">
        <v>823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49</v>
      </c>
      <c r="B739" s="3" t="s">
        <v>49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31745</v>
      </c>
      <c r="I739" s="3" t="s">
        <v>824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249</v>
      </c>
      <c r="G740" s="4" t="s">
        <v>278</v>
      </c>
      <c r="H740" s="4">
        <v>31749</v>
      </c>
      <c r="I740" s="3" t="s">
        <v>825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5</v>
      </c>
      <c r="C741" s="4">
        <v>0</v>
      </c>
      <c r="D741" s="3" t="s">
        <v>249</v>
      </c>
      <c r="E741" s="3" t="s">
        <v>249</v>
      </c>
      <c r="F741" s="3" t="s">
        <v>235</v>
      </c>
      <c r="G741" s="4" t="s">
        <v>278</v>
      </c>
      <c r="H741" s="4">
        <v>31787</v>
      </c>
      <c r="I741" s="3" t="s">
        <v>826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28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31788</v>
      </c>
      <c r="I742" s="3" t="s">
        <v>827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4</v>
      </c>
      <c r="B743" s="3" t="s">
        <v>5</v>
      </c>
      <c r="C743" s="4">
        <v>0</v>
      </c>
      <c r="D743" s="3" t="s">
        <v>249</v>
      </c>
      <c r="E743" s="3" t="s">
        <v>249</v>
      </c>
      <c r="F743" s="3" t="s">
        <v>249</v>
      </c>
      <c r="G743" s="4" t="s">
        <v>278</v>
      </c>
      <c r="H743" s="4">
        <v>31789</v>
      </c>
      <c r="I743" s="3" t="s">
        <v>828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3</v>
      </c>
      <c r="B744" s="3" t="s">
        <v>99</v>
      </c>
      <c r="C744" s="4">
        <v>1714</v>
      </c>
      <c r="D744" s="3" t="s">
        <v>310</v>
      </c>
      <c r="E744" s="3" t="s">
        <v>3</v>
      </c>
      <c r="F744" s="3" t="s">
        <v>98</v>
      </c>
      <c r="G744" s="4" t="s">
        <v>278</v>
      </c>
      <c r="H744" s="4">
        <v>31794</v>
      </c>
      <c r="I744" s="3" t="s">
        <v>829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9</v>
      </c>
      <c r="B745" s="3" t="s">
        <v>10</v>
      </c>
      <c r="C745" s="4">
        <v>1672</v>
      </c>
      <c r="D745" s="3" t="s">
        <v>342</v>
      </c>
      <c r="E745" s="3" t="s">
        <v>9</v>
      </c>
      <c r="F745" s="3" t="s">
        <v>10</v>
      </c>
      <c r="G745" s="4" t="s">
        <v>243</v>
      </c>
      <c r="H745" s="4">
        <v>31810</v>
      </c>
      <c r="I745" s="3" t="s">
        <v>830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3</v>
      </c>
      <c r="B746" s="3" t="s">
        <v>84</v>
      </c>
      <c r="C746" s="4">
        <v>1714</v>
      </c>
      <c r="D746" s="3" t="s">
        <v>310</v>
      </c>
      <c r="E746" s="3" t="s">
        <v>3</v>
      </c>
      <c r="F746" s="3" t="s">
        <v>235</v>
      </c>
      <c r="G746" s="4" t="s">
        <v>241</v>
      </c>
      <c r="H746" s="4">
        <v>31817</v>
      </c>
      <c r="I746" s="3" t="s">
        <v>831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4</v>
      </c>
      <c r="B747" s="3" t="s">
        <v>16</v>
      </c>
      <c r="C747" s="4">
        <v>0</v>
      </c>
      <c r="D747" s="3" t="s">
        <v>249</v>
      </c>
      <c r="E747" s="3" t="s">
        <v>249</v>
      </c>
      <c r="F747" s="3" t="s">
        <v>249</v>
      </c>
      <c r="G747" s="4" t="s">
        <v>278</v>
      </c>
      <c r="H747" s="4">
        <v>31820</v>
      </c>
      <c r="I747" s="3" t="s">
        <v>832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9</v>
      </c>
      <c r="B748" s="3" t="s">
        <v>139</v>
      </c>
      <c r="C748" s="4">
        <v>1672</v>
      </c>
      <c r="D748" s="3" t="s">
        <v>342</v>
      </c>
      <c r="E748" s="3" t="s">
        <v>9</v>
      </c>
      <c r="F748" s="3" t="s">
        <v>139</v>
      </c>
      <c r="G748" s="4" t="s">
        <v>241</v>
      </c>
      <c r="H748" s="4">
        <v>31825</v>
      </c>
      <c r="I748" s="3" t="s">
        <v>833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5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243</v>
      </c>
      <c r="H749" s="4">
        <v>31873</v>
      </c>
      <c r="I749" s="3" t="s">
        <v>834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16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241</v>
      </c>
      <c r="H750" s="4">
        <v>31924</v>
      </c>
      <c r="I750" s="3" t="s">
        <v>835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243</v>
      </c>
      <c r="H751" s="4">
        <v>31974</v>
      </c>
      <c r="I751" s="3" t="s">
        <v>836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5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31982</v>
      </c>
      <c r="I752" s="3" t="s">
        <v>837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4</v>
      </c>
      <c r="B753" s="3" t="s">
        <v>16</v>
      </c>
      <c r="C753" s="4">
        <v>0</v>
      </c>
      <c r="D753" s="3" t="s">
        <v>249</v>
      </c>
      <c r="E753" s="3" t="s">
        <v>249</v>
      </c>
      <c r="F753" s="3" t="s">
        <v>249</v>
      </c>
      <c r="G753" s="4" t="s">
        <v>278</v>
      </c>
      <c r="H753" s="4">
        <v>32031</v>
      </c>
      <c r="I753" s="3" t="s">
        <v>838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3</v>
      </c>
      <c r="B754" s="3" t="s">
        <v>89</v>
      </c>
      <c r="C754" s="4">
        <v>1714</v>
      </c>
      <c r="D754" s="3" t="s">
        <v>310</v>
      </c>
      <c r="E754" s="3" t="s">
        <v>3</v>
      </c>
      <c r="F754" s="3" t="s">
        <v>314</v>
      </c>
      <c r="G754" s="4" t="s">
        <v>241</v>
      </c>
      <c r="H754" s="4">
        <v>32054</v>
      </c>
      <c r="I754" s="3" t="s">
        <v>839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5</v>
      </c>
      <c r="C755" s="4">
        <v>0</v>
      </c>
      <c r="D755" s="3" t="s">
        <v>249</v>
      </c>
      <c r="E755" s="3" t="s">
        <v>249</v>
      </c>
      <c r="F755" s="3" t="s">
        <v>249</v>
      </c>
      <c r="G755" s="4" t="s">
        <v>278</v>
      </c>
      <c r="H755" s="4">
        <v>32057</v>
      </c>
      <c r="I755" s="3" t="s">
        <v>840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84</v>
      </c>
      <c r="C758" s="4">
        <v>407</v>
      </c>
      <c r="D758" s="3" t="s">
        <v>310</v>
      </c>
      <c r="E758" s="3" t="s">
        <v>3</v>
      </c>
      <c r="F758" s="3" t="s">
        <v>84</v>
      </c>
      <c r="G758" s="4" t="s">
        <v>843</v>
      </c>
      <c r="H758" s="4">
        <v>32283</v>
      </c>
      <c r="I758" s="3" t="s">
        <v>845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13</v>
      </c>
      <c r="B759" s="3" t="s">
        <v>14</v>
      </c>
      <c r="C759" s="4">
        <v>401</v>
      </c>
      <c r="D759" s="3" t="s">
        <v>364</v>
      </c>
      <c r="E759" s="3" t="s">
        <v>13</v>
      </c>
      <c r="F759" s="3" t="s">
        <v>149</v>
      </c>
      <c r="G759" s="4" t="s">
        <v>843</v>
      </c>
      <c r="H759" s="4">
        <v>32291</v>
      </c>
      <c r="I759" s="3" t="s">
        <v>848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9</v>
      </c>
      <c r="B760" s="3" t="s">
        <v>10</v>
      </c>
      <c r="C760" s="4">
        <v>406</v>
      </c>
      <c r="D760" s="3" t="s">
        <v>342</v>
      </c>
      <c r="E760" s="3" t="s">
        <v>9</v>
      </c>
      <c r="F760" s="3" t="s">
        <v>10</v>
      </c>
      <c r="G760" s="4" t="s">
        <v>843</v>
      </c>
      <c r="H760" s="4">
        <v>32367</v>
      </c>
      <c r="I760" s="3" t="s">
        <v>898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64</v>
      </c>
      <c r="C761" s="4">
        <v>400</v>
      </c>
      <c r="D761" s="3" t="s">
        <v>272</v>
      </c>
      <c r="E761" s="3" t="s">
        <v>37</v>
      </c>
      <c r="F761" s="3" t="s">
        <v>63</v>
      </c>
      <c r="G761" s="4" t="s">
        <v>843</v>
      </c>
      <c r="H761" s="4">
        <v>32394</v>
      </c>
      <c r="I761" s="3" t="s">
        <v>844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4</v>
      </c>
      <c r="B762" s="3" t="s">
        <v>15</v>
      </c>
      <c r="C762" s="4">
        <v>400</v>
      </c>
      <c r="D762" s="3" t="s">
        <v>272</v>
      </c>
      <c r="E762" s="3" t="s">
        <v>17</v>
      </c>
      <c r="F762" s="3" t="s">
        <v>30</v>
      </c>
      <c r="G762" s="4" t="s">
        <v>846</v>
      </c>
      <c r="H762" s="4">
        <v>32416</v>
      </c>
      <c r="I762" s="3" t="s">
        <v>847</v>
      </c>
      <c r="J762" s="30">
        <v>0</v>
      </c>
      <c r="K762" s="15">
        <v>0</v>
      </c>
      <c r="L762" s="15">
        <v>0</v>
      </c>
      <c r="M762" s="15">
        <v>0</v>
      </c>
      <c r="N762" s="15">
        <v>21</v>
      </c>
      <c r="O762" s="15">
        <v>0</v>
      </c>
      <c r="P762" s="15">
        <v>0</v>
      </c>
      <c r="Q762" s="15">
        <v>21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11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14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13</v>
      </c>
      <c r="B763" s="3" t="s">
        <v>14</v>
      </c>
      <c r="C763" s="4">
        <v>401</v>
      </c>
      <c r="D763" s="3" t="s">
        <v>364</v>
      </c>
      <c r="E763" s="3" t="s">
        <v>13</v>
      </c>
      <c r="F763" s="3" t="s">
        <v>151</v>
      </c>
      <c r="G763" s="4" t="s">
        <v>843</v>
      </c>
      <c r="H763" s="4">
        <v>32465</v>
      </c>
      <c r="I763" s="3" t="s">
        <v>905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32517</v>
      </c>
      <c r="I764" s="3" t="s">
        <v>901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32534</v>
      </c>
      <c r="I765" s="3" t="s">
        <v>899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32646</v>
      </c>
      <c r="I766" s="3" t="s">
        <v>900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99</v>
      </c>
      <c r="C767" s="4">
        <v>407</v>
      </c>
      <c r="D767" s="3" t="s">
        <v>310</v>
      </c>
      <c r="E767" s="3" t="s">
        <v>3</v>
      </c>
      <c r="F767" s="3" t="s">
        <v>98</v>
      </c>
      <c r="G767" s="4" t="s">
        <v>843</v>
      </c>
      <c r="H767" s="4">
        <v>32709</v>
      </c>
      <c r="I767" s="3" t="s">
        <v>904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3</v>
      </c>
      <c r="B768" s="3" t="s">
        <v>84</v>
      </c>
      <c r="C768" s="4">
        <v>407</v>
      </c>
      <c r="D768" s="3" t="s">
        <v>310</v>
      </c>
      <c r="E768" s="3" t="s">
        <v>3</v>
      </c>
      <c r="F768" s="3" t="s">
        <v>98</v>
      </c>
      <c r="G768" s="4" t="s">
        <v>846</v>
      </c>
      <c r="H768" s="4">
        <v>32710</v>
      </c>
      <c r="I768" s="3" t="s">
        <v>906</v>
      </c>
      <c r="J768" s="30">
        <v>0</v>
      </c>
      <c r="K768" s="15">
        <v>66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66</v>
      </c>
      <c r="R768" s="15">
        <v>0</v>
      </c>
      <c r="S768" s="15">
        <v>0</v>
      </c>
      <c r="T768" s="15">
        <v>0</v>
      </c>
      <c r="U768" s="15">
        <v>16</v>
      </c>
      <c r="V768" s="15">
        <v>0</v>
      </c>
      <c r="W768" s="15">
        <v>0</v>
      </c>
      <c r="X768" s="15">
        <v>16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12</v>
      </c>
      <c r="AG768" s="15">
        <v>12</v>
      </c>
      <c r="AH768" s="15">
        <v>0</v>
      </c>
      <c r="AI768" s="15">
        <v>0</v>
      </c>
      <c r="AJ768" s="15">
        <v>7</v>
      </c>
      <c r="AK768" s="15">
        <v>0</v>
      </c>
      <c r="AL768" s="30">
        <v>7</v>
      </c>
      <c r="AM768" s="15">
        <v>15</v>
      </c>
      <c r="AN768" s="15">
        <v>0</v>
      </c>
      <c r="AO768" s="15">
        <v>0</v>
      </c>
      <c r="AP768" s="15">
        <v>0</v>
      </c>
      <c r="AQ768" s="15">
        <v>0</v>
      </c>
      <c r="AR768" s="15">
        <v>66</v>
      </c>
    </row>
    <row r="769" spans="1:44" x14ac:dyDescent="0.2">
      <c r="A769" s="3" t="s">
        <v>3</v>
      </c>
      <c r="B769" s="3" t="s">
        <v>84</v>
      </c>
      <c r="C769" s="4">
        <v>407</v>
      </c>
      <c r="D769" s="3" t="s">
        <v>310</v>
      </c>
      <c r="E769" s="3" t="s">
        <v>3</v>
      </c>
      <c r="F769" s="3" t="s">
        <v>95</v>
      </c>
      <c r="G769" s="4" t="s">
        <v>843</v>
      </c>
      <c r="H769" s="4">
        <v>32719</v>
      </c>
      <c r="I769" s="3" t="s">
        <v>902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9</v>
      </c>
      <c r="B770" s="3" t="s">
        <v>10</v>
      </c>
      <c r="C770" s="4">
        <v>406</v>
      </c>
      <c r="D770" s="3" t="s">
        <v>342</v>
      </c>
      <c r="E770" s="3" t="s">
        <v>9</v>
      </c>
      <c r="F770" s="3" t="s">
        <v>10</v>
      </c>
      <c r="G770" s="4" t="s">
        <v>843</v>
      </c>
      <c r="H770" s="4">
        <v>32745</v>
      </c>
      <c r="I770" s="3" t="s">
        <v>903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99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843</v>
      </c>
      <c r="H771" s="4">
        <v>32851</v>
      </c>
      <c r="I771" s="3" t="s">
        <v>911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3</v>
      </c>
      <c r="B772" s="3" t="s">
        <v>99</v>
      </c>
      <c r="C772" s="4">
        <v>407</v>
      </c>
      <c r="D772" s="3" t="s">
        <v>310</v>
      </c>
      <c r="E772" s="3" t="s">
        <v>3</v>
      </c>
      <c r="F772" s="3" t="s">
        <v>98</v>
      </c>
      <c r="G772" s="4" t="s">
        <v>846</v>
      </c>
      <c r="H772" s="4">
        <v>32852</v>
      </c>
      <c r="I772" s="3" t="s">
        <v>910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13</v>
      </c>
      <c r="B773" s="3" t="s">
        <v>147</v>
      </c>
      <c r="C773" s="4">
        <v>401</v>
      </c>
      <c r="D773" s="3" t="s">
        <v>364</v>
      </c>
      <c r="E773" s="3" t="s">
        <v>13</v>
      </c>
      <c r="F773" s="3" t="s">
        <v>147</v>
      </c>
      <c r="G773" s="4" t="s">
        <v>843</v>
      </c>
      <c r="H773" s="4">
        <v>33095</v>
      </c>
      <c r="I773" s="3" t="s">
        <v>907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225</v>
      </c>
      <c r="B774" s="3" t="s">
        <v>170</v>
      </c>
      <c r="C774" s="4">
        <v>404</v>
      </c>
      <c r="D774" s="3" t="s">
        <v>908</v>
      </c>
      <c r="E774" s="3" t="s">
        <v>225</v>
      </c>
      <c r="F774" s="3" t="s">
        <v>172</v>
      </c>
      <c r="G774" s="4" t="s">
        <v>843</v>
      </c>
      <c r="H774" s="4">
        <v>33130</v>
      </c>
      <c r="I774" s="3" t="s">
        <v>909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13</v>
      </c>
      <c r="B775" s="3" t="s">
        <v>149</v>
      </c>
      <c r="C775" s="4">
        <v>401</v>
      </c>
      <c r="D775" s="3" t="s">
        <v>364</v>
      </c>
      <c r="E775" s="3" t="s">
        <v>13</v>
      </c>
      <c r="F775" s="3" t="s">
        <v>149</v>
      </c>
      <c r="G775" s="4" t="s">
        <v>843</v>
      </c>
      <c r="H775" s="4">
        <v>33384</v>
      </c>
      <c r="I775" s="3" t="s">
        <v>913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225</v>
      </c>
      <c r="B777" s="3" t="s">
        <v>150</v>
      </c>
      <c r="C777" s="4">
        <v>404</v>
      </c>
      <c r="D777" s="3" t="s">
        <v>908</v>
      </c>
      <c r="E777" s="3" t="s">
        <v>225</v>
      </c>
      <c r="F777" s="3" t="s">
        <v>150</v>
      </c>
      <c r="G777" s="4" t="s">
        <v>846</v>
      </c>
      <c r="H777" s="4">
        <v>33683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7" t="s">
        <v>4</v>
      </c>
      <c r="B778" s="37" t="s">
        <v>15</v>
      </c>
      <c r="C778" s="38">
        <v>400</v>
      </c>
      <c r="D778" s="39" t="s">
        <v>272</v>
      </c>
      <c r="E778" s="37" t="s">
        <v>17</v>
      </c>
      <c r="F778" s="37" t="s">
        <v>30</v>
      </c>
      <c r="G778" s="38" t="s">
        <v>846</v>
      </c>
      <c r="H778" s="38">
        <v>33980</v>
      </c>
      <c r="I778" s="39" t="s">
        <v>919</v>
      </c>
      <c r="J778" s="30">
        <v>0</v>
      </c>
      <c r="K778" s="15">
        <v>6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6</v>
      </c>
      <c r="R778" s="15">
        <v>9</v>
      </c>
      <c r="S778" s="15">
        <v>0</v>
      </c>
      <c r="T778" s="15">
        <v>0</v>
      </c>
      <c r="U778" s="15">
        <v>0</v>
      </c>
      <c r="V778" s="15">
        <v>0</v>
      </c>
      <c r="W778" s="15">
        <v>12</v>
      </c>
      <c r="X778" s="15">
        <v>21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1</v>
      </c>
      <c r="AG778" s="15">
        <v>0</v>
      </c>
      <c r="AH778" s="15">
        <v>0</v>
      </c>
      <c r="AI778" s="15">
        <v>2</v>
      </c>
      <c r="AJ778" s="15">
        <v>0</v>
      </c>
      <c r="AK778" s="15">
        <v>0</v>
      </c>
      <c r="AL778" s="30">
        <v>0</v>
      </c>
      <c r="AM778" s="15">
        <v>1</v>
      </c>
      <c r="AN778" s="15">
        <v>0</v>
      </c>
      <c r="AO778" s="15">
        <v>0</v>
      </c>
      <c r="AP778" s="15">
        <v>0</v>
      </c>
      <c r="AQ778" s="15">
        <v>0</v>
      </c>
      <c r="AR778" s="15">
        <v>9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2" t="s">
        <v>3</v>
      </c>
      <c r="B782" s="2" t="s">
        <v>84</v>
      </c>
      <c r="C782" s="1">
        <v>407</v>
      </c>
      <c r="D782" s="2" t="s">
        <v>921</v>
      </c>
      <c r="E782" s="2" t="s">
        <v>3</v>
      </c>
      <c r="F782" s="2" t="s">
        <v>84</v>
      </c>
      <c r="G782" s="2" t="s">
        <v>241</v>
      </c>
      <c r="H782" s="1">
        <v>34472</v>
      </c>
      <c r="I782" s="2" t="s">
        <v>923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3" t="s">
        <v>225</v>
      </c>
      <c r="B784" s="3" t="s">
        <v>150</v>
      </c>
      <c r="C784" s="4">
        <v>404</v>
      </c>
      <c r="D784" s="3" t="s">
        <v>225</v>
      </c>
      <c r="E784" s="3" t="s">
        <v>225</v>
      </c>
      <c r="F784" s="3" t="s">
        <v>159</v>
      </c>
      <c r="G784" s="4" t="s">
        <v>241</v>
      </c>
      <c r="H784" s="4">
        <v>34507</v>
      </c>
      <c r="I784" s="3" t="s">
        <v>920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3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3" t="s">
        <v>3</v>
      </c>
      <c r="B785" s="3" t="s">
        <v>84</v>
      </c>
      <c r="C785" s="4">
        <v>407</v>
      </c>
      <c r="D785" s="3" t="s">
        <v>921</v>
      </c>
      <c r="E785" s="3" t="s">
        <v>3</v>
      </c>
      <c r="F785" s="3" t="s">
        <v>84</v>
      </c>
      <c r="G785" s="4" t="s">
        <v>278</v>
      </c>
      <c r="H785" s="4">
        <v>34983</v>
      </c>
      <c r="I785" s="3" t="s">
        <v>924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13</v>
      </c>
      <c r="B786" s="2" t="s">
        <v>14</v>
      </c>
      <c r="C786" s="1">
        <v>401</v>
      </c>
      <c r="D786" s="2" t="s">
        <v>14</v>
      </c>
      <c r="E786" s="2" t="s">
        <v>13</v>
      </c>
      <c r="F786" s="2" t="s">
        <v>14</v>
      </c>
      <c r="G786" s="2" t="s">
        <v>263</v>
      </c>
      <c r="H786" s="1">
        <v>35075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71</v>
      </c>
      <c r="B787" s="2" t="s">
        <v>71</v>
      </c>
      <c r="C787" s="1">
        <v>400</v>
      </c>
      <c r="D787" s="2" t="s">
        <v>272</v>
      </c>
      <c r="E787" s="2" t="s">
        <v>71</v>
      </c>
      <c r="F787" s="2" t="s">
        <v>72</v>
      </c>
      <c r="G787" s="2" t="s">
        <v>243</v>
      </c>
      <c r="H787" s="1">
        <v>35162</v>
      </c>
      <c r="I787" s="2" t="s">
        <v>927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2" t="s">
        <v>9</v>
      </c>
      <c r="B788" s="2" t="s">
        <v>10</v>
      </c>
      <c r="C788" s="1">
        <v>406</v>
      </c>
      <c r="D788" s="2" t="s">
        <v>925</v>
      </c>
      <c r="E788" s="2" t="s">
        <v>9</v>
      </c>
      <c r="F788" s="2" t="s">
        <v>10</v>
      </c>
      <c r="G788" s="2" t="s">
        <v>241</v>
      </c>
      <c r="H788" s="1">
        <v>35218</v>
      </c>
      <c r="I788" s="2" t="s">
        <v>926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788" xr:uid="{00000000-0009-0000-0000-000000000000}">
    <sortState xmlns:xlrd2="http://schemas.microsoft.com/office/spreadsheetml/2017/richdata2" ref="A4:I788">
      <sortCondition ref="H3:H788"/>
    </sortState>
  </autoFilter>
  <mergeCells count="1">
    <mergeCell ref="F2:H2"/>
  </mergeCells>
  <conditionalFormatting sqref="H1:H1048576">
    <cfRule type="duplicateValues" dxfId="5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871</v>
      </c>
      <c r="G2" s="121"/>
      <c r="H2" s="121"/>
      <c r="I2" s="23"/>
      <c r="J2" s="8">
        <f t="shared" ref="J2:AR2" si="0">SUBTOTAL(9,J4:J903)</f>
        <v>3067</v>
      </c>
      <c r="K2" s="10">
        <f t="shared" si="0"/>
        <v>10098</v>
      </c>
      <c r="L2" s="9">
        <f t="shared" si="0"/>
        <v>3012</v>
      </c>
      <c r="M2" s="10">
        <f t="shared" si="0"/>
        <v>448</v>
      </c>
      <c r="N2" s="9">
        <f t="shared" si="0"/>
        <v>2461</v>
      </c>
      <c r="O2" s="10">
        <f t="shared" si="0"/>
        <v>463</v>
      </c>
      <c r="P2" s="9">
        <f t="shared" si="0"/>
        <v>2961</v>
      </c>
      <c r="Q2" s="10">
        <f t="shared" si="0"/>
        <v>22510</v>
      </c>
      <c r="R2" s="9">
        <f t="shared" si="0"/>
        <v>2426</v>
      </c>
      <c r="S2" s="10">
        <f t="shared" si="0"/>
        <v>180</v>
      </c>
      <c r="T2" s="9">
        <f t="shared" si="0"/>
        <v>1516</v>
      </c>
      <c r="U2" s="10">
        <f t="shared" si="0"/>
        <v>2935</v>
      </c>
      <c r="V2" s="9">
        <f t="shared" si="0"/>
        <v>439</v>
      </c>
      <c r="W2" s="10">
        <f t="shared" si="0"/>
        <v>3003</v>
      </c>
      <c r="X2" s="9">
        <f t="shared" si="0"/>
        <v>10499</v>
      </c>
      <c r="Y2" s="10">
        <f t="shared" si="0"/>
        <v>25</v>
      </c>
      <c r="Z2" s="9">
        <f t="shared" si="0"/>
        <v>1</v>
      </c>
      <c r="AA2" s="10">
        <f t="shared" si="0"/>
        <v>23</v>
      </c>
      <c r="AB2" s="9">
        <f t="shared" si="0"/>
        <v>0</v>
      </c>
      <c r="AC2" s="10">
        <f t="shared" si="0"/>
        <v>193</v>
      </c>
      <c r="AD2" s="9">
        <f t="shared" si="0"/>
        <v>0</v>
      </c>
      <c r="AE2" s="10">
        <f t="shared" si="0"/>
        <v>242</v>
      </c>
      <c r="AF2" s="10">
        <f t="shared" si="0"/>
        <v>2658</v>
      </c>
      <c r="AG2" s="10">
        <f t="shared" si="0"/>
        <v>750</v>
      </c>
      <c r="AH2" s="10">
        <f t="shared" si="0"/>
        <v>1224</v>
      </c>
      <c r="AI2" s="10">
        <f t="shared" si="0"/>
        <v>419</v>
      </c>
      <c r="AJ2" s="10">
        <f t="shared" si="0"/>
        <v>307</v>
      </c>
      <c r="AK2" s="10">
        <f t="shared" si="0"/>
        <v>0</v>
      </c>
      <c r="AL2" s="10">
        <f t="shared" si="0"/>
        <v>87</v>
      </c>
      <c r="AM2" s="10">
        <f t="shared" si="0"/>
        <v>5612</v>
      </c>
      <c r="AN2" s="10">
        <f t="shared" si="0"/>
        <v>1327</v>
      </c>
      <c r="AO2" s="10">
        <f t="shared" si="0"/>
        <v>488</v>
      </c>
      <c r="AP2" s="10">
        <f t="shared" si="0"/>
        <v>268</v>
      </c>
      <c r="AQ2" s="10">
        <f t="shared" si="0"/>
        <v>1916</v>
      </c>
      <c r="AR2" s="10">
        <f t="shared" si="0"/>
        <v>12678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163</v>
      </c>
      <c r="K4" s="13">
        <v>108</v>
      </c>
      <c r="L4" s="13">
        <v>163</v>
      </c>
      <c r="M4" s="13">
        <v>3</v>
      </c>
      <c r="N4" s="13">
        <v>1</v>
      </c>
      <c r="O4" s="13">
        <v>41</v>
      </c>
      <c r="P4" s="13">
        <v>119</v>
      </c>
      <c r="Q4" s="13">
        <v>598</v>
      </c>
      <c r="R4" s="13">
        <v>94</v>
      </c>
      <c r="S4" s="13">
        <v>52</v>
      </c>
      <c r="T4" s="13">
        <v>192</v>
      </c>
      <c r="U4" s="13">
        <v>19</v>
      </c>
      <c r="V4" s="13">
        <v>33</v>
      </c>
      <c r="W4" s="13">
        <v>37</v>
      </c>
      <c r="X4" s="13">
        <v>427</v>
      </c>
      <c r="Y4" s="13">
        <v>19</v>
      </c>
      <c r="Z4" s="13">
        <v>0</v>
      </c>
      <c r="AA4" s="13">
        <v>4</v>
      </c>
      <c r="AB4" s="13">
        <v>0</v>
      </c>
      <c r="AC4" s="13">
        <v>106</v>
      </c>
      <c r="AD4" s="13">
        <v>0</v>
      </c>
      <c r="AE4" s="13">
        <v>129</v>
      </c>
      <c r="AF4" s="13">
        <v>15</v>
      </c>
      <c r="AG4" s="13">
        <v>30</v>
      </c>
      <c r="AH4" s="13">
        <v>6</v>
      </c>
      <c r="AI4" s="13">
        <v>5</v>
      </c>
      <c r="AJ4" s="13">
        <v>33</v>
      </c>
      <c r="AK4" s="13">
        <v>0</v>
      </c>
      <c r="AL4" s="29">
        <v>15</v>
      </c>
      <c r="AM4" s="13">
        <v>1</v>
      </c>
      <c r="AN4" s="13">
        <v>0</v>
      </c>
      <c r="AO4" s="13">
        <v>0</v>
      </c>
      <c r="AP4" s="13">
        <v>0</v>
      </c>
      <c r="AQ4" s="13">
        <v>0</v>
      </c>
      <c r="AR4" s="13">
        <v>106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24</v>
      </c>
      <c r="K5" s="15">
        <v>19</v>
      </c>
      <c r="L5" s="15">
        <v>34</v>
      </c>
      <c r="M5" s="15">
        <v>0</v>
      </c>
      <c r="N5" s="15">
        <v>1</v>
      </c>
      <c r="O5" s="15">
        <v>1</v>
      </c>
      <c r="P5" s="15">
        <v>8</v>
      </c>
      <c r="Q5" s="15">
        <v>87</v>
      </c>
      <c r="R5" s="15">
        <v>8</v>
      </c>
      <c r="S5" s="15">
        <v>0</v>
      </c>
      <c r="T5" s="15">
        <v>9</v>
      </c>
      <c r="U5" s="15">
        <v>12</v>
      </c>
      <c r="V5" s="15">
        <v>5</v>
      </c>
      <c r="W5" s="15">
        <v>5</v>
      </c>
      <c r="X5" s="15">
        <v>39</v>
      </c>
      <c r="Y5" s="15">
        <v>0</v>
      </c>
      <c r="Z5" s="15">
        <v>0</v>
      </c>
      <c r="AA5" s="15">
        <v>0</v>
      </c>
      <c r="AB5" s="15">
        <v>0</v>
      </c>
      <c r="AC5" s="15">
        <v>2</v>
      </c>
      <c r="AD5" s="15">
        <v>0</v>
      </c>
      <c r="AE5" s="15">
        <v>2</v>
      </c>
      <c r="AF5" s="15">
        <v>19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1</v>
      </c>
      <c r="AN5" s="15">
        <v>0</v>
      </c>
      <c r="AO5" s="15">
        <v>0</v>
      </c>
      <c r="AP5" s="15">
        <v>0</v>
      </c>
      <c r="AQ5" s="15">
        <v>0</v>
      </c>
      <c r="AR5" s="15">
        <v>22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71</v>
      </c>
      <c r="L6" s="15">
        <v>1</v>
      </c>
      <c r="M6" s="15">
        <v>2</v>
      </c>
      <c r="N6" s="15">
        <v>4</v>
      </c>
      <c r="O6" s="15">
        <v>0</v>
      </c>
      <c r="P6" s="15">
        <v>2</v>
      </c>
      <c r="Q6" s="15">
        <v>82</v>
      </c>
      <c r="R6" s="15">
        <v>69</v>
      </c>
      <c r="S6" s="15">
        <v>0</v>
      </c>
      <c r="T6" s="15">
        <v>5</v>
      </c>
      <c r="U6" s="15">
        <v>29</v>
      </c>
      <c r="V6" s="15">
        <v>1</v>
      </c>
      <c r="W6" s="15">
        <v>3</v>
      </c>
      <c r="X6" s="15">
        <v>107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22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35</v>
      </c>
      <c r="AN6" s="15">
        <v>1</v>
      </c>
      <c r="AO6" s="15">
        <v>0</v>
      </c>
      <c r="AP6" s="15">
        <v>0</v>
      </c>
      <c r="AQ6" s="15">
        <v>1</v>
      </c>
      <c r="AR6" s="15">
        <v>105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133</v>
      </c>
      <c r="K9" s="15">
        <v>272</v>
      </c>
      <c r="L9" s="15">
        <v>133</v>
      </c>
      <c r="M9" s="15">
        <v>172</v>
      </c>
      <c r="N9" s="15">
        <v>135</v>
      </c>
      <c r="O9" s="15">
        <v>1</v>
      </c>
      <c r="P9" s="15">
        <v>203</v>
      </c>
      <c r="Q9" s="15">
        <v>1049</v>
      </c>
      <c r="R9" s="15">
        <v>108</v>
      </c>
      <c r="S9" s="15">
        <v>2</v>
      </c>
      <c r="T9" s="15">
        <v>76</v>
      </c>
      <c r="U9" s="15">
        <v>99</v>
      </c>
      <c r="V9" s="15">
        <v>10</v>
      </c>
      <c r="W9" s="15">
        <v>167</v>
      </c>
      <c r="X9" s="15">
        <v>462</v>
      </c>
      <c r="Y9" s="15">
        <v>4</v>
      </c>
      <c r="Z9" s="15">
        <v>0</v>
      </c>
      <c r="AA9" s="15">
        <v>1</v>
      </c>
      <c r="AB9" s="15">
        <v>0</v>
      </c>
      <c r="AC9" s="15">
        <v>33</v>
      </c>
      <c r="AD9" s="15">
        <v>0</v>
      </c>
      <c r="AE9" s="15">
        <v>38</v>
      </c>
      <c r="AF9" s="15">
        <v>22</v>
      </c>
      <c r="AG9" s="15">
        <v>0</v>
      </c>
      <c r="AH9" s="15">
        <v>25</v>
      </c>
      <c r="AI9" s="15">
        <v>132</v>
      </c>
      <c r="AJ9" s="15">
        <v>2</v>
      </c>
      <c r="AK9" s="15">
        <v>0</v>
      </c>
      <c r="AL9" s="30">
        <v>0</v>
      </c>
      <c r="AM9" s="15">
        <v>322</v>
      </c>
      <c r="AN9" s="15">
        <v>1</v>
      </c>
      <c r="AO9" s="15">
        <v>2</v>
      </c>
      <c r="AP9" s="15">
        <v>0</v>
      </c>
      <c r="AQ9" s="15">
        <v>132</v>
      </c>
      <c r="AR9" s="15">
        <v>311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23</v>
      </c>
      <c r="K10" s="15">
        <v>178</v>
      </c>
      <c r="L10" s="15">
        <v>24</v>
      </c>
      <c r="M10" s="15">
        <v>3</v>
      </c>
      <c r="N10" s="15">
        <v>15</v>
      </c>
      <c r="O10" s="15">
        <v>5</v>
      </c>
      <c r="P10" s="15">
        <v>15</v>
      </c>
      <c r="Q10" s="15">
        <v>263</v>
      </c>
      <c r="R10" s="15">
        <v>66</v>
      </c>
      <c r="S10" s="15">
        <v>0</v>
      </c>
      <c r="T10" s="15">
        <v>23</v>
      </c>
      <c r="U10" s="15">
        <v>34</v>
      </c>
      <c r="V10" s="15">
        <v>11</v>
      </c>
      <c r="W10" s="15">
        <v>63</v>
      </c>
      <c r="X10" s="15">
        <v>197</v>
      </c>
      <c r="Y10" s="15">
        <v>0</v>
      </c>
      <c r="Z10" s="15">
        <v>0</v>
      </c>
      <c r="AA10" s="15">
        <v>0</v>
      </c>
      <c r="AB10" s="15">
        <v>0</v>
      </c>
      <c r="AC10" s="15">
        <v>1</v>
      </c>
      <c r="AD10" s="15">
        <v>0</v>
      </c>
      <c r="AE10" s="15">
        <v>1</v>
      </c>
      <c r="AF10" s="15">
        <v>27</v>
      </c>
      <c r="AG10" s="15">
        <v>0</v>
      </c>
      <c r="AH10" s="15">
        <v>17</v>
      </c>
      <c r="AI10" s="15">
        <v>7</v>
      </c>
      <c r="AJ10" s="15">
        <v>0</v>
      </c>
      <c r="AK10" s="15">
        <v>0</v>
      </c>
      <c r="AL10" s="30">
        <v>0</v>
      </c>
      <c r="AM10" s="15">
        <v>90</v>
      </c>
      <c r="AN10" s="15">
        <v>4</v>
      </c>
      <c r="AO10" s="15">
        <v>8</v>
      </c>
      <c r="AP10" s="15">
        <v>2</v>
      </c>
      <c r="AQ10" s="15">
        <v>3</v>
      </c>
      <c r="AR10" s="15">
        <v>189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</v>
      </c>
      <c r="K11" s="15">
        <v>6</v>
      </c>
      <c r="L11" s="15">
        <v>7</v>
      </c>
      <c r="M11" s="15">
        <v>5</v>
      </c>
      <c r="N11" s="15">
        <v>84</v>
      </c>
      <c r="O11" s="15">
        <v>5</v>
      </c>
      <c r="P11" s="15">
        <v>79</v>
      </c>
      <c r="Q11" s="15">
        <v>192</v>
      </c>
      <c r="R11" s="15">
        <v>59</v>
      </c>
      <c r="S11" s="15">
        <v>2</v>
      </c>
      <c r="T11" s="15">
        <v>57</v>
      </c>
      <c r="U11" s="15">
        <v>27</v>
      </c>
      <c r="V11" s="15">
        <v>2</v>
      </c>
      <c r="W11" s="15">
        <v>66</v>
      </c>
      <c r="X11" s="15">
        <v>213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42</v>
      </c>
      <c r="AG11" s="15">
        <v>0</v>
      </c>
      <c r="AH11" s="15">
        <v>40</v>
      </c>
      <c r="AI11" s="15">
        <v>5</v>
      </c>
      <c r="AJ11" s="15">
        <v>0</v>
      </c>
      <c r="AK11" s="15">
        <v>0</v>
      </c>
      <c r="AL11" s="30">
        <v>0</v>
      </c>
      <c r="AM11" s="15">
        <v>1</v>
      </c>
      <c r="AN11" s="15">
        <v>66</v>
      </c>
      <c r="AO11" s="15">
        <v>0</v>
      </c>
      <c r="AP11" s="15">
        <v>7</v>
      </c>
      <c r="AQ11" s="15">
        <v>0</v>
      </c>
      <c r="AR11" s="15">
        <v>232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11</v>
      </c>
      <c r="K12" s="15">
        <v>95</v>
      </c>
      <c r="L12" s="15">
        <v>15</v>
      </c>
      <c r="M12" s="15">
        <v>0</v>
      </c>
      <c r="N12" s="15">
        <v>19</v>
      </c>
      <c r="O12" s="15">
        <v>2</v>
      </c>
      <c r="P12" s="15">
        <v>18</v>
      </c>
      <c r="Q12" s="15">
        <v>160</v>
      </c>
      <c r="R12" s="15">
        <v>83</v>
      </c>
      <c r="S12" s="15">
        <v>4</v>
      </c>
      <c r="T12" s="15">
        <v>20</v>
      </c>
      <c r="U12" s="15">
        <v>29</v>
      </c>
      <c r="V12" s="15">
        <v>9</v>
      </c>
      <c r="W12" s="15">
        <v>92</v>
      </c>
      <c r="X12" s="15">
        <v>237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46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69</v>
      </c>
      <c r="AN12" s="15">
        <v>6</v>
      </c>
      <c r="AO12" s="15">
        <v>20</v>
      </c>
      <c r="AP12" s="15">
        <v>11</v>
      </c>
      <c r="AQ12" s="15">
        <v>3</v>
      </c>
      <c r="AR12" s="15">
        <v>133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</v>
      </c>
      <c r="K13" s="15">
        <v>105</v>
      </c>
      <c r="L13" s="15">
        <v>1</v>
      </c>
      <c r="M13" s="15">
        <v>1</v>
      </c>
      <c r="N13" s="15">
        <v>6</v>
      </c>
      <c r="O13" s="15">
        <v>0</v>
      </c>
      <c r="P13" s="15">
        <v>2</v>
      </c>
      <c r="Q13" s="15">
        <v>116</v>
      </c>
      <c r="R13" s="15">
        <v>12</v>
      </c>
      <c r="S13" s="15">
        <v>1</v>
      </c>
      <c r="T13" s="15">
        <v>9</v>
      </c>
      <c r="U13" s="15">
        <v>12</v>
      </c>
      <c r="V13" s="15">
        <v>24</v>
      </c>
      <c r="W13" s="15">
        <v>62</v>
      </c>
      <c r="X13" s="15">
        <v>120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38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41</v>
      </c>
      <c r="AN13" s="15">
        <v>4</v>
      </c>
      <c r="AO13" s="15">
        <v>3</v>
      </c>
      <c r="AP13" s="15">
        <v>2</v>
      </c>
      <c r="AQ13" s="15">
        <v>0</v>
      </c>
      <c r="AR13" s="15">
        <v>122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11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11</v>
      </c>
      <c r="R14" s="15">
        <v>0</v>
      </c>
      <c r="S14" s="15">
        <v>0</v>
      </c>
      <c r="T14" s="15">
        <v>0</v>
      </c>
      <c r="U14" s="15">
        <v>1</v>
      </c>
      <c r="V14" s="15">
        <v>0</v>
      </c>
      <c r="W14" s="15">
        <v>0</v>
      </c>
      <c r="X14" s="15">
        <v>1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1</v>
      </c>
      <c r="AP14" s="15">
        <v>0</v>
      </c>
      <c r="AQ14" s="15">
        <v>0</v>
      </c>
      <c r="AR14" s="15">
        <v>11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6</v>
      </c>
      <c r="K15" s="15">
        <v>132</v>
      </c>
      <c r="L15" s="15">
        <v>5</v>
      </c>
      <c r="M15" s="15">
        <v>0</v>
      </c>
      <c r="N15" s="15">
        <v>29</v>
      </c>
      <c r="O15" s="15">
        <v>5</v>
      </c>
      <c r="P15" s="15">
        <v>34</v>
      </c>
      <c r="Q15" s="15">
        <v>211</v>
      </c>
      <c r="R15" s="15">
        <v>39</v>
      </c>
      <c r="S15" s="15">
        <v>0</v>
      </c>
      <c r="T15" s="15">
        <v>15</v>
      </c>
      <c r="U15" s="15">
        <v>15</v>
      </c>
      <c r="V15" s="15">
        <v>14</v>
      </c>
      <c r="W15" s="15">
        <v>37</v>
      </c>
      <c r="X15" s="15">
        <v>120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29</v>
      </c>
      <c r="AG15" s="15">
        <v>0</v>
      </c>
      <c r="AH15" s="15">
        <v>4</v>
      </c>
      <c r="AI15" s="15">
        <v>1</v>
      </c>
      <c r="AJ15" s="15">
        <v>0</v>
      </c>
      <c r="AK15" s="15">
        <v>0</v>
      </c>
      <c r="AL15" s="30">
        <v>0</v>
      </c>
      <c r="AM15" s="15">
        <v>80</v>
      </c>
      <c r="AN15" s="15">
        <v>6</v>
      </c>
      <c r="AO15" s="15">
        <v>13</v>
      </c>
      <c r="AP15" s="15">
        <v>3</v>
      </c>
      <c r="AQ15" s="15">
        <v>0</v>
      </c>
      <c r="AR15" s="15">
        <v>149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134</v>
      </c>
      <c r="L16" s="15">
        <v>0</v>
      </c>
      <c r="M16" s="15">
        <v>19</v>
      </c>
      <c r="N16" s="15">
        <v>25</v>
      </c>
      <c r="O16" s="15">
        <v>4</v>
      </c>
      <c r="P16" s="15">
        <v>31</v>
      </c>
      <c r="Q16" s="15">
        <v>213</v>
      </c>
      <c r="R16" s="15">
        <v>8</v>
      </c>
      <c r="S16" s="15">
        <v>6</v>
      </c>
      <c r="T16" s="15">
        <v>17</v>
      </c>
      <c r="U16" s="15">
        <v>21</v>
      </c>
      <c r="V16" s="15">
        <v>32</v>
      </c>
      <c r="W16" s="15">
        <v>70</v>
      </c>
      <c r="X16" s="15">
        <v>154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0</v>
      </c>
      <c r="AH16" s="15">
        <v>1</v>
      </c>
      <c r="AI16" s="15">
        <v>1</v>
      </c>
      <c r="AJ16" s="15">
        <v>0</v>
      </c>
      <c r="AK16" s="15">
        <v>0</v>
      </c>
      <c r="AL16" s="30">
        <v>0</v>
      </c>
      <c r="AM16" s="15">
        <v>48</v>
      </c>
      <c r="AN16" s="15">
        <v>18</v>
      </c>
      <c r="AO16" s="15">
        <v>0</v>
      </c>
      <c r="AP16" s="15">
        <v>0</v>
      </c>
      <c r="AQ16" s="15">
        <v>0</v>
      </c>
      <c r="AR16" s="15">
        <v>149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</v>
      </c>
      <c r="K17" s="15">
        <v>41</v>
      </c>
      <c r="L17" s="15">
        <v>13</v>
      </c>
      <c r="M17" s="15">
        <v>17</v>
      </c>
      <c r="N17" s="15">
        <v>11</v>
      </c>
      <c r="O17" s="15">
        <v>0</v>
      </c>
      <c r="P17" s="15">
        <v>13</v>
      </c>
      <c r="Q17" s="15">
        <v>108</v>
      </c>
      <c r="R17" s="15">
        <v>27</v>
      </c>
      <c r="S17" s="15">
        <v>0</v>
      </c>
      <c r="T17" s="15">
        <v>27</v>
      </c>
      <c r="U17" s="15">
        <v>7</v>
      </c>
      <c r="V17" s="15">
        <v>7</v>
      </c>
      <c r="W17" s="15">
        <v>39</v>
      </c>
      <c r="X17" s="15">
        <v>107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13</v>
      </c>
      <c r="AG17" s="15">
        <v>0</v>
      </c>
      <c r="AH17" s="15">
        <v>1</v>
      </c>
      <c r="AI17" s="15">
        <v>0</v>
      </c>
      <c r="AJ17" s="15">
        <v>0</v>
      </c>
      <c r="AK17" s="15">
        <v>0</v>
      </c>
      <c r="AL17" s="30">
        <v>0</v>
      </c>
      <c r="AM17" s="15">
        <v>15</v>
      </c>
      <c r="AN17" s="15">
        <v>2</v>
      </c>
      <c r="AO17" s="15">
        <v>1</v>
      </c>
      <c r="AP17" s="15">
        <v>0</v>
      </c>
      <c r="AQ17" s="15">
        <v>13</v>
      </c>
      <c r="AR17" s="15">
        <v>47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73</v>
      </c>
      <c r="K18" s="15">
        <v>403</v>
      </c>
      <c r="L18" s="15">
        <v>73</v>
      </c>
      <c r="M18" s="15">
        <v>0</v>
      </c>
      <c r="N18" s="15">
        <v>116</v>
      </c>
      <c r="O18" s="15">
        <v>20</v>
      </c>
      <c r="P18" s="15">
        <v>141</v>
      </c>
      <c r="Q18" s="15">
        <v>826</v>
      </c>
      <c r="R18" s="15">
        <v>363</v>
      </c>
      <c r="S18" s="15">
        <v>12</v>
      </c>
      <c r="T18" s="15">
        <v>26</v>
      </c>
      <c r="U18" s="15">
        <v>167</v>
      </c>
      <c r="V18" s="15">
        <v>57</v>
      </c>
      <c r="W18" s="15">
        <v>172</v>
      </c>
      <c r="X18" s="15">
        <v>797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130</v>
      </c>
      <c r="AG18" s="15">
        <v>0</v>
      </c>
      <c r="AH18" s="15">
        <v>11</v>
      </c>
      <c r="AI18" s="15">
        <v>3</v>
      </c>
      <c r="AJ18" s="15">
        <v>1</v>
      </c>
      <c r="AK18" s="15">
        <v>0</v>
      </c>
      <c r="AL18" s="30">
        <v>0</v>
      </c>
      <c r="AM18" s="15">
        <v>140</v>
      </c>
      <c r="AN18" s="15">
        <v>43</v>
      </c>
      <c r="AO18" s="15">
        <v>8</v>
      </c>
      <c r="AP18" s="15">
        <v>1</v>
      </c>
      <c r="AQ18" s="15">
        <v>58</v>
      </c>
      <c r="AR18" s="15">
        <v>430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47</v>
      </c>
      <c r="K19" s="15">
        <v>135</v>
      </c>
      <c r="L19" s="15">
        <v>48</v>
      </c>
      <c r="M19" s="15">
        <v>0</v>
      </c>
      <c r="N19" s="15">
        <v>39</v>
      </c>
      <c r="O19" s="15">
        <v>6</v>
      </c>
      <c r="P19" s="15">
        <v>48</v>
      </c>
      <c r="Q19" s="15">
        <v>323</v>
      </c>
      <c r="R19" s="15">
        <v>20</v>
      </c>
      <c r="S19" s="15">
        <v>0</v>
      </c>
      <c r="T19" s="15">
        <v>8</v>
      </c>
      <c r="U19" s="15">
        <v>20</v>
      </c>
      <c r="V19" s="15">
        <v>6</v>
      </c>
      <c r="W19" s="15">
        <v>35</v>
      </c>
      <c r="X19" s="15">
        <v>89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6</v>
      </c>
      <c r="AG19" s="15">
        <v>0</v>
      </c>
      <c r="AH19" s="15">
        <v>39</v>
      </c>
      <c r="AI19" s="15">
        <v>2</v>
      </c>
      <c r="AJ19" s="15">
        <v>0</v>
      </c>
      <c r="AK19" s="15">
        <v>0</v>
      </c>
      <c r="AL19" s="30">
        <v>0</v>
      </c>
      <c r="AM19" s="15">
        <v>85</v>
      </c>
      <c r="AN19" s="15">
        <v>31</v>
      </c>
      <c r="AO19" s="15">
        <v>0</v>
      </c>
      <c r="AP19" s="15">
        <v>9</v>
      </c>
      <c r="AQ19" s="15">
        <v>57</v>
      </c>
      <c r="AR19" s="15">
        <v>138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</v>
      </c>
      <c r="K20" s="15">
        <v>26</v>
      </c>
      <c r="L20" s="15">
        <v>1</v>
      </c>
      <c r="M20" s="15">
        <v>0</v>
      </c>
      <c r="N20" s="15">
        <v>0</v>
      </c>
      <c r="O20" s="15">
        <v>1</v>
      </c>
      <c r="P20" s="15">
        <v>1</v>
      </c>
      <c r="Q20" s="15">
        <v>30</v>
      </c>
      <c r="R20" s="15">
        <v>11</v>
      </c>
      <c r="S20" s="15">
        <v>2</v>
      </c>
      <c r="T20" s="15">
        <v>2</v>
      </c>
      <c r="U20" s="15">
        <v>8</v>
      </c>
      <c r="V20" s="15">
        <v>0</v>
      </c>
      <c r="W20" s="15">
        <v>12</v>
      </c>
      <c r="X20" s="15">
        <v>35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2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18</v>
      </c>
      <c r="AN20" s="15">
        <v>0</v>
      </c>
      <c r="AO20" s="15">
        <v>3</v>
      </c>
      <c r="AP20" s="15">
        <v>0</v>
      </c>
      <c r="AQ20" s="15">
        <v>0</v>
      </c>
      <c r="AR20" s="15">
        <v>26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11</v>
      </c>
      <c r="V21" s="15">
        <v>0</v>
      </c>
      <c r="W21" s="15">
        <v>0</v>
      </c>
      <c r="X21" s="15">
        <v>11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11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11</v>
      </c>
      <c r="R22" s="15">
        <v>0</v>
      </c>
      <c r="S22" s="15">
        <v>0</v>
      </c>
      <c r="T22" s="15">
        <v>0</v>
      </c>
      <c r="U22" s="15">
        <v>12</v>
      </c>
      <c r="V22" s="15">
        <v>0</v>
      </c>
      <c r="W22" s="15">
        <v>0</v>
      </c>
      <c r="X22" s="15">
        <v>12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12</v>
      </c>
      <c r="AI22" s="15">
        <v>0</v>
      </c>
      <c r="AJ22" s="15">
        <v>0</v>
      </c>
      <c r="AK22" s="15">
        <v>0</v>
      </c>
      <c r="AL22" s="30">
        <v>0</v>
      </c>
      <c r="AM22" s="15">
        <v>12</v>
      </c>
      <c r="AN22" s="15">
        <v>0</v>
      </c>
      <c r="AO22" s="15">
        <v>0</v>
      </c>
      <c r="AP22" s="15">
        <v>0</v>
      </c>
      <c r="AQ22" s="15">
        <v>0</v>
      </c>
      <c r="AR22" s="15">
        <v>11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97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97</v>
      </c>
      <c r="R24" s="15">
        <v>63</v>
      </c>
      <c r="S24" s="15">
        <v>0</v>
      </c>
      <c r="T24" s="15">
        <v>0</v>
      </c>
      <c r="U24" s="15">
        <v>5</v>
      </c>
      <c r="V24" s="15">
        <v>0</v>
      </c>
      <c r="W24" s="15">
        <v>0</v>
      </c>
      <c r="X24" s="15">
        <v>68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6</v>
      </c>
      <c r="AN24" s="15">
        <v>0</v>
      </c>
      <c r="AO24" s="15">
        <v>0</v>
      </c>
      <c r="AP24" s="15">
        <v>0</v>
      </c>
      <c r="AQ24" s="15">
        <v>0</v>
      </c>
      <c r="AR24" s="15">
        <v>97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43</v>
      </c>
      <c r="K25" s="15">
        <v>202</v>
      </c>
      <c r="L25" s="15">
        <v>43</v>
      </c>
      <c r="M25" s="15">
        <v>0</v>
      </c>
      <c r="N25" s="15">
        <v>42</v>
      </c>
      <c r="O25" s="15">
        <v>1</v>
      </c>
      <c r="P25" s="15">
        <v>42</v>
      </c>
      <c r="Q25" s="15">
        <v>373</v>
      </c>
      <c r="R25" s="15">
        <v>1</v>
      </c>
      <c r="S25" s="15">
        <v>1</v>
      </c>
      <c r="T25" s="15">
        <v>1</v>
      </c>
      <c r="U25" s="15">
        <v>34</v>
      </c>
      <c r="V25" s="15">
        <v>1</v>
      </c>
      <c r="W25" s="15">
        <v>61</v>
      </c>
      <c r="X25" s="15">
        <v>99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74</v>
      </c>
      <c r="AG25" s="15">
        <v>4</v>
      </c>
      <c r="AH25" s="15">
        <v>6</v>
      </c>
      <c r="AI25" s="15">
        <v>1</v>
      </c>
      <c r="AJ25" s="15">
        <v>0</v>
      </c>
      <c r="AK25" s="15">
        <v>0</v>
      </c>
      <c r="AL25" s="30">
        <v>0</v>
      </c>
      <c r="AM25" s="15">
        <v>122</v>
      </c>
      <c r="AN25" s="15">
        <v>30</v>
      </c>
      <c r="AO25" s="15">
        <v>11</v>
      </c>
      <c r="AP25" s="15">
        <v>9</v>
      </c>
      <c r="AQ25" s="15">
        <v>40</v>
      </c>
      <c r="AR25" s="15">
        <v>213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</v>
      </c>
      <c r="K26" s="15">
        <v>248</v>
      </c>
      <c r="L26" s="15">
        <v>2</v>
      </c>
      <c r="M26" s="15">
        <v>0</v>
      </c>
      <c r="N26" s="15">
        <v>0</v>
      </c>
      <c r="O26" s="15">
        <v>0</v>
      </c>
      <c r="P26" s="15">
        <v>1</v>
      </c>
      <c r="Q26" s="15">
        <v>252</v>
      </c>
      <c r="R26" s="15">
        <v>43</v>
      </c>
      <c r="S26" s="15">
        <v>0</v>
      </c>
      <c r="T26" s="15">
        <v>19</v>
      </c>
      <c r="U26" s="15">
        <v>29</v>
      </c>
      <c r="V26" s="15">
        <v>6</v>
      </c>
      <c r="W26" s="15">
        <v>132</v>
      </c>
      <c r="X26" s="15">
        <v>229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89</v>
      </c>
      <c r="AG26" s="15">
        <v>1</v>
      </c>
      <c r="AH26" s="15">
        <v>9</v>
      </c>
      <c r="AI26" s="15">
        <v>0</v>
      </c>
      <c r="AJ26" s="15">
        <v>0</v>
      </c>
      <c r="AK26" s="15">
        <v>0</v>
      </c>
      <c r="AL26" s="30">
        <v>0</v>
      </c>
      <c r="AM26" s="15">
        <v>97</v>
      </c>
      <c r="AN26" s="15">
        <v>0</v>
      </c>
      <c r="AO26" s="15">
        <v>4</v>
      </c>
      <c r="AP26" s="15">
        <v>3</v>
      </c>
      <c r="AQ26" s="15">
        <v>1</v>
      </c>
      <c r="AR26" s="15">
        <v>294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372</v>
      </c>
      <c r="K27" s="15">
        <v>363</v>
      </c>
      <c r="L27" s="15">
        <v>330</v>
      </c>
      <c r="M27" s="15">
        <v>30</v>
      </c>
      <c r="N27" s="15">
        <v>336</v>
      </c>
      <c r="O27" s="15">
        <v>23</v>
      </c>
      <c r="P27" s="15">
        <v>371</v>
      </c>
      <c r="Q27" s="15">
        <v>1825</v>
      </c>
      <c r="R27" s="15">
        <v>179</v>
      </c>
      <c r="S27" s="15">
        <v>14</v>
      </c>
      <c r="T27" s="15">
        <v>59</v>
      </c>
      <c r="U27" s="15">
        <v>71</v>
      </c>
      <c r="V27" s="15">
        <v>20</v>
      </c>
      <c r="W27" s="15">
        <v>141</v>
      </c>
      <c r="X27" s="15">
        <v>484</v>
      </c>
      <c r="Y27" s="15">
        <v>1</v>
      </c>
      <c r="Z27" s="15">
        <v>0</v>
      </c>
      <c r="AA27" s="15">
        <v>2</v>
      </c>
      <c r="AB27" s="15">
        <v>0</v>
      </c>
      <c r="AC27" s="15">
        <v>1</v>
      </c>
      <c r="AD27" s="15">
        <v>0</v>
      </c>
      <c r="AE27" s="15">
        <v>4</v>
      </c>
      <c r="AF27" s="15">
        <v>52</v>
      </c>
      <c r="AG27" s="15">
        <v>2</v>
      </c>
      <c r="AH27" s="15">
        <v>278</v>
      </c>
      <c r="AI27" s="15">
        <v>7</v>
      </c>
      <c r="AJ27" s="15">
        <v>1</v>
      </c>
      <c r="AK27" s="15">
        <v>0</v>
      </c>
      <c r="AL27" s="30">
        <v>0</v>
      </c>
      <c r="AM27" s="15">
        <v>424</v>
      </c>
      <c r="AN27" s="15">
        <v>12</v>
      </c>
      <c r="AO27" s="15">
        <v>28</v>
      </c>
      <c r="AP27" s="15">
        <v>28</v>
      </c>
      <c r="AQ27" s="15">
        <v>302</v>
      </c>
      <c r="AR27" s="15">
        <v>615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37</v>
      </c>
      <c r="K28" s="15">
        <v>148</v>
      </c>
      <c r="L28" s="15">
        <v>37</v>
      </c>
      <c r="M28" s="15">
        <v>2</v>
      </c>
      <c r="N28" s="15">
        <v>37</v>
      </c>
      <c r="O28" s="15">
        <v>0</v>
      </c>
      <c r="P28" s="15">
        <v>37</v>
      </c>
      <c r="Q28" s="15">
        <v>298</v>
      </c>
      <c r="R28" s="15">
        <v>1</v>
      </c>
      <c r="S28" s="15">
        <v>0</v>
      </c>
      <c r="T28" s="15">
        <v>2</v>
      </c>
      <c r="U28" s="15">
        <v>43</v>
      </c>
      <c r="V28" s="15">
        <v>22</v>
      </c>
      <c r="W28" s="15">
        <v>36</v>
      </c>
      <c r="X28" s="15">
        <v>104</v>
      </c>
      <c r="Y28" s="15">
        <v>0</v>
      </c>
      <c r="Z28" s="15">
        <v>0</v>
      </c>
      <c r="AA28" s="15">
        <v>0</v>
      </c>
      <c r="AB28" s="15">
        <v>0</v>
      </c>
      <c r="AC28" s="15">
        <v>2</v>
      </c>
      <c r="AD28" s="15">
        <v>0</v>
      </c>
      <c r="AE28" s="15">
        <v>2</v>
      </c>
      <c r="AF28" s="15">
        <v>8</v>
      </c>
      <c r="AG28" s="15">
        <v>9</v>
      </c>
      <c r="AH28" s="15">
        <v>27</v>
      </c>
      <c r="AI28" s="15">
        <v>27</v>
      </c>
      <c r="AJ28" s="15">
        <v>11</v>
      </c>
      <c r="AK28" s="15">
        <v>0</v>
      </c>
      <c r="AL28" s="30">
        <v>3</v>
      </c>
      <c r="AM28" s="15">
        <v>65</v>
      </c>
      <c r="AN28" s="15">
        <v>45</v>
      </c>
      <c r="AO28" s="15">
        <v>1</v>
      </c>
      <c r="AP28" s="15">
        <v>0</v>
      </c>
      <c r="AQ28" s="15">
        <v>48</v>
      </c>
      <c r="AR28" s="15">
        <v>183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17</v>
      </c>
      <c r="K29" s="15">
        <v>204</v>
      </c>
      <c r="L29" s="15">
        <v>18</v>
      </c>
      <c r="M29" s="15">
        <v>16</v>
      </c>
      <c r="N29" s="15">
        <v>15</v>
      </c>
      <c r="O29" s="15">
        <v>4</v>
      </c>
      <c r="P29" s="15">
        <v>15</v>
      </c>
      <c r="Q29" s="15">
        <v>289</v>
      </c>
      <c r="R29" s="15">
        <v>64</v>
      </c>
      <c r="S29" s="15">
        <v>4</v>
      </c>
      <c r="T29" s="15">
        <v>38</v>
      </c>
      <c r="U29" s="15">
        <v>65</v>
      </c>
      <c r="V29" s="15">
        <v>7</v>
      </c>
      <c r="W29" s="15">
        <v>78</v>
      </c>
      <c r="X29" s="15">
        <v>256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53</v>
      </c>
      <c r="AG29" s="15">
        <v>24</v>
      </c>
      <c r="AH29" s="15">
        <v>7</v>
      </c>
      <c r="AI29" s="15">
        <v>1</v>
      </c>
      <c r="AJ29" s="15">
        <v>12</v>
      </c>
      <c r="AK29" s="15">
        <v>0</v>
      </c>
      <c r="AL29" s="30">
        <v>1</v>
      </c>
      <c r="AM29" s="15">
        <v>99</v>
      </c>
      <c r="AN29" s="15">
        <v>6</v>
      </c>
      <c r="AO29" s="15">
        <v>10</v>
      </c>
      <c r="AP29" s="15">
        <v>15</v>
      </c>
      <c r="AQ29" s="15">
        <v>10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66</v>
      </c>
      <c r="K30" s="15">
        <v>46</v>
      </c>
      <c r="L30" s="15">
        <v>65</v>
      </c>
      <c r="M30" s="15">
        <v>0</v>
      </c>
      <c r="N30" s="15">
        <v>63</v>
      </c>
      <c r="O30" s="15">
        <v>1</v>
      </c>
      <c r="P30" s="15">
        <v>65</v>
      </c>
      <c r="Q30" s="15">
        <v>306</v>
      </c>
      <c r="R30" s="15">
        <v>0</v>
      </c>
      <c r="S30" s="15">
        <v>0</v>
      </c>
      <c r="T30" s="15">
        <v>0</v>
      </c>
      <c r="U30" s="15">
        <v>10</v>
      </c>
      <c r="V30" s="15">
        <v>0</v>
      </c>
      <c r="W30" s="15">
        <v>13</v>
      </c>
      <c r="X30" s="15">
        <v>23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22</v>
      </c>
      <c r="AG30" s="15">
        <v>9</v>
      </c>
      <c r="AH30" s="15">
        <v>3</v>
      </c>
      <c r="AI30" s="15">
        <v>1</v>
      </c>
      <c r="AJ30" s="15">
        <v>2</v>
      </c>
      <c r="AK30" s="15">
        <v>0</v>
      </c>
      <c r="AL30" s="30">
        <v>0</v>
      </c>
      <c r="AM30" s="15">
        <v>29</v>
      </c>
      <c r="AN30" s="15">
        <v>63</v>
      </c>
      <c r="AO30" s="15">
        <v>4</v>
      </c>
      <c r="AP30" s="15">
        <v>4</v>
      </c>
      <c r="AQ30" s="15">
        <v>86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18</v>
      </c>
      <c r="K31" s="15">
        <v>101</v>
      </c>
      <c r="L31" s="15">
        <v>18</v>
      </c>
      <c r="M31" s="15">
        <v>60</v>
      </c>
      <c r="N31" s="15">
        <v>19</v>
      </c>
      <c r="O31" s="15">
        <v>2</v>
      </c>
      <c r="P31" s="15">
        <v>20</v>
      </c>
      <c r="Q31" s="15">
        <v>238</v>
      </c>
      <c r="R31" s="15">
        <v>0</v>
      </c>
      <c r="S31" s="15">
        <v>7</v>
      </c>
      <c r="T31" s="15">
        <v>29</v>
      </c>
      <c r="U31" s="15">
        <v>41</v>
      </c>
      <c r="V31" s="15">
        <v>2</v>
      </c>
      <c r="W31" s="15">
        <v>48</v>
      </c>
      <c r="X31" s="15">
        <v>127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43</v>
      </c>
      <c r="AG31" s="15">
        <v>0</v>
      </c>
      <c r="AH31" s="15">
        <v>25</v>
      </c>
      <c r="AI31" s="15">
        <v>2</v>
      </c>
      <c r="AJ31" s="15">
        <v>0</v>
      </c>
      <c r="AK31" s="15">
        <v>0</v>
      </c>
      <c r="AL31" s="30">
        <v>0</v>
      </c>
      <c r="AM31" s="15">
        <v>144</v>
      </c>
      <c r="AN31" s="15">
        <v>15</v>
      </c>
      <c r="AO31" s="15">
        <v>33</v>
      </c>
      <c r="AP31" s="15">
        <v>3</v>
      </c>
      <c r="AQ31" s="15">
        <v>19</v>
      </c>
      <c r="AR31" s="15">
        <v>174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178</v>
      </c>
      <c r="K32" s="15">
        <v>376</v>
      </c>
      <c r="L32" s="15">
        <v>155</v>
      </c>
      <c r="M32" s="15">
        <v>6</v>
      </c>
      <c r="N32" s="15">
        <v>113</v>
      </c>
      <c r="O32" s="15">
        <v>23</v>
      </c>
      <c r="P32" s="15">
        <v>144</v>
      </c>
      <c r="Q32" s="15">
        <v>995</v>
      </c>
      <c r="R32" s="15">
        <v>42</v>
      </c>
      <c r="S32" s="15">
        <v>0</v>
      </c>
      <c r="T32" s="15">
        <v>28</v>
      </c>
      <c r="U32" s="15">
        <v>49</v>
      </c>
      <c r="V32" s="15">
        <v>10</v>
      </c>
      <c r="W32" s="15">
        <v>63</v>
      </c>
      <c r="X32" s="15">
        <v>192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16</v>
      </c>
      <c r="AG32" s="15">
        <v>0</v>
      </c>
      <c r="AH32" s="15">
        <v>11</v>
      </c>
      <c r="AI32" s="15">
        <v>16</v>
      </c>
      <c r="AJ32" s="15">
        <v>0</v>
      </c>
      <c r="AK32" s="15">
        <v>0</v>
      </c>
      <c r="AL32" s="30">
        <v>0</v>
      </c>
      <c r="AM32" s="15">
        <v>301</v>
      </c>
      <c r="AN32" s="15">
        <v>63</v>
      </c>
      <c r="AO32" s="15">
        <v>23</v>
      </c>
      <c r="AP32" s="15">
        <v>29</v>
      </c>
      <c r="AQ32" s="15">
        <v>122</v>
      </c>
      <c r="AR32" s="15">
        <v>383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16</v>
      </c>
      <c r="K33" s="15">
        <v>109</v>
      </c>
      <c r="L33" s="15">
        <v>16</v>
      </c>
      <c r="M33" s="15">
        <v>12</v>
      </c>
      <c r="N33" s="15">
        <v>11</v>
      </c>
      <c r="O33" s="15">
        <v>16</v>
      </c>
      <c r="P33" s="15">
        <v>15</v>
      </c>
      <c r="Q33" s="15">
        <v>195</v>
      </c>
      <c r="R33" s="15">
        <v>6</v>
      </c>
      <c r="S33" s="15">
        <v>0</v>
      </c>
      <c r="T33" s="15">
        <v>4</v>
      </c>
      <c r="U33" s="15">
        <v>43</v>
      </c>
      <c r="V33" s="15">
        <v>5</v>
      </c>
      <c r="W33" s="15">
        <v>9</v>
      </c>
      <c r="X33" s="15">
        <v>67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25</v>
      </c>
      <c r="AG33" s="15">
        <v>17</v>
      </c>
      <c r="AH33" s="15">
        <v>9</v>
      </c>
      <c r="AI33" s="15">
        <v>4</v>
      </c>
      <c r="AJ33" s="15">
        <v>25</v>
      </c>
      <c r="AK33" s="15">
        <v>0</v>
      </c>
      <c r="AL33" s="30">
        <v>9</v>
      </c>
      <c r="AM33" s="15">
        <v>16</v>
      </c>
      <c r="AN33" s="15">
        <v>8</v>
      </c>
      <c r="AO33" s="15">
        <v>3</v>
      </c>
      <c r="AP33" s="15">
        <v>4</v>
      </c>
      <c r="AQ33" s="15">
        <v>11</v>
      </c>
      <c r="AR33" s="15">
        <v>112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6</v>
      </c>
      <c r="K34" s="15">
        <v>173</v>
      </c>
      <c r="L34" s="15">
        <v>5</v>
      </c>
      <c r="M34" s="15">
        <v>0</v>
      </c>
      <c r="N34" s="15">
        <v>4</v>
      </c>
      <c r="O34" s="15">
        <v>1</v>
      </c>
      <c r="P34" s="15">
        <v>4</v>
      </c>
      <c r="Q34" s="15">
        <v>193</v>
      </c>
      <c r="R34" s="15">
        <v>16</v>
      </c>
      <c r="S34" s="15">
        <v>0</v>
      </c>
      <c r="T34" s="15">
        <v>78</v>
      </c>
      <c r="U34" s="15">
        <v>21</v>
      </c>
      <c r="V34" s="15">
        <v>10</v>
      </c>
      <c r="W34" s="15">
        <v>87</v>
      </c>
      <c r="X34" s="15">
        <v>212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151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119</v>
      </c>
      <c r="AN34" s="15">
        <v>0</v>
      </c>
      <c r="AO34" s="15">
        <v>13</v>
      </c>
      <c r="AP34" s="15">
        <v>3</v>
      </c>
      <c r="AQ34" s="15">
        <v>1</v>
      </c>
      <c r="AR34" s="15">
        <v>191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100</v>
      </c>
      <c r="L35" s="15">
        <v>34</v>
      </c>
      <c r="M35" s="15">
        <v>11</v>
      </c>
      <c r="N35" s="15">
        <v>34</v>
      </c>
      <c r="O35" s="15">
        <v>3</v>
      </c>
      <c r="P35" s="15">
        <v>36</v>
      </c>
      <c r="Q35" s="15">
        <v>254</v>
      </c>
      <c r="R35" s="15">
        <v>35</v>
      </c>
      <c r="S35" s="15">
        <v>6</v>
      </c>
      <c r="T35" s="15">
        <v>22</v>
      </c>
      <c r="U35" s="15">
        <v>18</v>
      </c>
      <c r="V35" s="15">
        <v>17</v>
      </c>
      <c r="W35" s="15">
        <v>12</v>
      </c>
      <c r="X35" s="15">
        <v>110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27</v>
      </c>
      <c r="AG35" s="15">
        <v>0</v>
      </c>
      <c r="AH35" s="15">
        <v>27</v>
      </c>
      <c r="AI35" s="15">
        <v>1</v>
      </c>
      <c r="AJ35" s="15">
        <v>0</v>
      </c>
      <c r="AK35" s="15">
        <v>0</v>
      </c>
      <c r="AL35" s="30">
        <v>0</v>
      </c>
      <c r="AM35" s="15">
        <v>65</v>
      </c>
      <c r="AN35" s="15">
        <v>7</v>
      </c>
      <c r="AO35" s="15">
        <v>7</v>
      </c>
      <c r="AP35" s="15">
        <v>8</v>
      </c>
      <c r="AQ35" s="15">
        <v>31</v>
      </c>
      <c r="AR35" s="15">
        <v>108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92</v>
      </c>
      <c r="K36" s="15">
        <v>26</v>
      </c>
      <c r="L36" s="15">
        <v>91</v>
      </c>
      <c r="M36" s="15">
        <v>0</v>
      </c>
      <c r="N36" s="15">
        <v>37</v>
      </c>
      <c r="O36" s="15">
        <v>33</v>
      </c>
      <c r="P36" s="15">
        <v>97</v>
      </c>
      <c r="Q36" s="15">
        <v>376</v>
      </c>
      <c r="R36" s="15">
        <v>40</v>
      </c>
      <c r="S36" s="15">
        <v>0</v>
      </c>
      <c r="T36" s="15">
        <v>1</v>
      </c>
      <c r="U36" s="15">
        <v>1</v>
      </c>
      <c r="V36" s="15">
        <v>0</v>
      </c>
      <c r="W36" s="15">
        <v>0</v>
      </c>
      <c r="X36" s="15">
        <v>42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5</v>
      </c>
      <c r="AI36" s="15">
        <v>3</v>
      </c>
      <c r="AJ36" s="15">
        <v>0</v>
      </c>
      <c r="AK36" s="15">
        <v>0</v>
      </c>
      <c r="AL36" s="30">
        <v>0</v>
      </c>
      <c r="AM36" s="15">
        <v>5</v>
      </c>
      <c r="AN36" s="15">
        <v>13</v>
      </c>
      <c r="AO36" s="15">
        <v>0</v>
      </c>
      <c r="AP36" s="15">
        <v>0</v>
      </c>
      <c r="AQ36" s="15">
        <v>44</v>
      </c>
      <c r="AR36" s="15">
        <v>26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46</v>
      </c>
      <c r="K37" s="15">
        <v>51</v>
      </c>
      <c r="L37" s="15">
        <v>42</v>
      </c>
      <c r="M37" s="15">
        <v>0</v>
      </c>
      <c r="N37" s="15">
        <v>34</v>
      </c>
      <c r="O37" s="15">
        <v>5</v>
      </c>
      <c r="P37" s="15">
        <v>41</v>
      </c>
      <c r="Q37" s="15">
        <v>219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8</v>
      </c>
      <c r="AG37" s="15">
        <v>0</v>
      </c>
      <c r="AH37" s="15">
        <v>44</v>
      </c>
      <c r="AI37" s="15">
        <v>10</v>
      </c>
      <c r="AJ37" s="15">
        <v>0</v>
      </c>
      <c r="AK37" s="15">
        <v>0</v>
      </c>
      <c r="AL37" s="30">
        <v>0</v>
      </c>
      <c r="AM37" s="15">
        <v>44</v>
      </c>
      <c r="AN37" s="15">
        <v>46</v>
      </c>
      <c r="AO37" s="15">
        <v>0</v>
      </c>
      <c r="AP37" s="15">
        <v>0</v>
      </c>
      <c r="AQ37" s="15">
        <v>43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67</v>
      </c>
      <c r="K39" s="15">
        <v>156</v>
      </c>
      <c r="L39" s="15">
        <v>65</v>
      </c>
      <c r="M39" s="15">
        <v>6</v>
      </c>
      <c r="N39" s="15">
        <v>57</v>
      </c>
      <c r="O39" s="15">
        <v>8</v>
      </c>
      <c r="P39" s="15">
        <v>58</v>
      </c>
      <c r="Q39" s="15">
        <v>417</v>
      </c>
      <c r="R39" s="15">
        <v>41</v>
      </c>
      <c r="S39" s="15">
        <v>0</v>
      </c>
      <c r="T39" s="15">
        <v>29</v>
      </c>
      <c r="U39" s="15">
        <v>65</v>
      </c>
      <c r="V39" s="15">
        <v>2</v>
      </c>
      <c r="W39" s="15">
        <v>62</v>
      </c>
      <c r="X39" s="15">
        <v>199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20</v>
      </c>
      <c r="AG39" s="15">
        <v>0</v>
      </c>
      <c r="AH39" s="15">
        <v>0</v>
      </c>
      <c r="AI39" s="15">
        <v>3</v>
      </c>
      <c r="AJ39" s="15">
        <v>0</v>
      </c>
      <c r="AK39" s="15">
        <v>0</v>
      </c>
      <c r="AL39" s="30">
        <v>0</v>
      </c>
      <c r="AM39" s="15">
        <v>42</v>
      </c>
      <c r="AN39" s="15">
        <v>21</v>
      </c>
      <c r="AO39" s="15">
        <v>10</v>
      </c>
      <c r="AP39" s="15">
        <v>4</v>
      </c>
      <c r="AQ39" s="15">
        <v>55</v>
      </c>
      <c r="AR39" s="15">
        <v>181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8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8</v>
      </c>
      <c r="R42" s="15">
        <v>3</v>
      </c>
      <c r="S42" s="15">
        <v>0</v>
      </c>
      <c r="T42" s="15">
        <v>6</v>
      </c>
      <c r="U42" s="15">
        <v>0</v>
      </c>
      <c r="V42" s="15">
        <v>0</v>
      </c>
      <c r="W42" s="15">
        <v>0</v>
      </c>
      <c r="X42" s="15">
        <v>9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3</v>
      </c>
      <c r="AN42" s="15">
        <v>0</v>
      </c>
      <c r="AO42" s="15">
        <v>0</v>
      </c>
      <c r="AP42" s="15">
        <v>0</v>
      </c>
      <c r="AQ42" s="15">
        <v>0</v>
      </c>
      <c r="AR42" s="15">
        <v>8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46</v>
      </c>
      <c r="K52" s="15">
        <v>256</v>
      </c>
      <c r="L52" s="15">
        <v>46</v>
      </c>
      <c r="M52" s="15">
        <v>1</v>
      </c>
      <c r="N52" s="15">
        <v>27</v>
      </c>
      <c r="O52" s="15">
        <v>17</v>
      </c>
      <c r="P52" s="15">
        <v>41</v>
      </c>
      <c r="Q52" s="15">
        <v>434</v>
      </c>
      <c r="R52" s="15">
        <v>100</v>
      </c>
      <c r="S52" s="15">
        <v>0</v>
      </c>
      <c r="T52" s="15">
        <v>73</v>
      </c>
      <c r="U52" s="15">
        <v>28</v>
      </c>
      <c r="V52" s="15">
        <v>0</v>
      </c>
      <c r="W52" s="15">
        <v>85</v>
      </c>
      <c r="X52" s="15">
        <v>286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103</v>
      </c>
      <c r="AG52" s="15">
        <v>9</v>
      </c>
      <c r="AH52" s="15">
        <v>18</v>
      </c>
      <c r="AI52" s="15">
        <v>7</v>
      </c>
      <c r="AJ52" s="15">
        <v>6</v>
      </c>
      <c r="AK52" s="15">
        <v>0</v>
      </c>
      <c r="AL52" s="30">
        <v>1</v>
      </c>
      <c r="AM52" s="15">
        <v>143</v>
      </c>
      <c r="AN52" s="15">
        <v>5</v>
      </c>
      <c r="AO52" s="15">
        <v>16</v>
      </c>
      <c r="AP52" s="15">
        <v>19</v>
      </c>
      <c r="AQ52" s="15">
        <v>26</v>
      </c>
      <c r="AR52" s="15">
        <v>295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</v>
      </c>
      <c r="R53" s="15">
        <v>0</v>
      </c>
      <c r="S53" s="15">
        <v>0</v>
      </c>
      <c r="T53" s="15">
        <v>2</v>
      </c>
      <c r="U53" s="15">
        <v>9</v>
      </c>
      <c r="V53" s="15">
        <v>0</v>
      </c>
      <c r="W53" s="15">
        <v>0</v>
      </c>
      <c r="X53" s="15">
        <v>11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2</v>
      </c>
      <c r="K54" s="15">
        <v>24</v>
      </c>
      <c r="L54" s="15">
        <v>2</v>
      </c>
      <c r="M54" s="15">
        <v>0</v>
      </c>
      <c r="N54" s="15">
        <v>2</v>
      </c>
      <c r="O54" s="15">
        <v>0</v>
      </c>
      <c r="P54" s="15">
        <v>2</v>
      </c>
      <c r="Q54" s="15">
        <v>32</v>
      </c>
      <c r="R54" s="15">
        <v>0</v>
      </c>
      <c r="S54" s="15">
        <v>0</v>
      </c>
      <c r="T54" s="15">
        <v>4</v>
      </c>
      <c r="U54" s="15">
        <v>36</v>
      </c>
      <c r="V54" s="15">
        <v>0</v>
      </c>
      <c r="W54" s="15">
        <v>15</v>
      </c>
      <c r="X54" s="15">
        <v>55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7</v>
      </c>
      <c r="AG54" s="15">
        <v>1</v>
      </c>
      <c r="AH54" s="15">
        <v>5</v>
      </c>
      <c r="AI54" s="15">
        <v>0</v>
      </c>
      <c r="AJ54" s="15">
        <v>0</v>
      </c>
      <c r="AK54" s="15">
        <v>0</v>
      </c>
      <c r="AL54" s="30">
        <v>0</v>
      </c>
      <c r="AM54" s="15">
        <v>20</v>
      </c>
      <c r="AN54" s="15">
        <v>1</v>
      </c>
      <c r="AO54" s="15">
        <v>0</v>
      </c>
      <c r="AP54" s="15">
        <v>1</v>
      </c>
      <c r="AQ54" s="15">
        <v>3</v>
      </c>
      <c r="AR54" s="15">
        <v>27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121</v>
      </c>
      <c r="K55" s="15">
        <v>252</v>
      </c>
      <c r="L55" s="15">
        <v>121</v>
      </c>
      <c r="M55" s="15">
        <v>14</v>
      </c>
      <c r="N55" s="15">
        <v>147</v>
      </c>
      <c r="O55" s="15">
        <v>18</v>
      </c>
      <c r="P55" s="15">
        <v>145</v>
      </c>
      <c r="Q55" s="15">
        <v>818</v>
      </c>
      <c r="R55" s="15">
        <v>28</v>
      </c>
      <c r="S55" s="15">
        <v>6</v>
      </c>
      <c r="T55" s="15">
        <v>11</v>
      </c>
      <c r="U55" s="15">
        <v>38</v>
      </c>
      <c r="V55" s="15">
        <v>10</v>
      </c>
      <c r="W55" s="15">
        <v>45</v>
      </c>
      <c r="X55" s="15">
        <v>138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11</v>
      </c>
      <c r="AG55" s="15">
        <v>135</v>
      </c>
      <c r="AH55" s="15">
        <v>0</v>
      </c>
      <c r="AI55" s="15">
        <v>0</v>
      </c>
      <c r="AJ55" s="15">
        <v>18</v>
      </c>
      <c r="AK55" s="15">
        <v>0</v>
      </c>
      <c r="AL55" s="30">
        <v>17</v>
      </c>
      <c r="AM55" s="15">
        <v>137</v>
      </c>
      <c r="AN55" s="15">
        <v>41</v>
      </c>
      <c r="AO55" s="15">
        <v>17</v>
      </c>
      <c r="AP55" s="15">
        <v>16</v>
      </c>
      <c r="AQ55" s="15">
        <v>95</v>
      </c>
      <c r="AR55" s="15">
        <v>258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3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85</v>
      </c>
      <c r="K64" s="15">
        <v>2</v>
      </c>
      <c r="L64" s="15">
        <v>76</v>
      </c>
      <c r="M64" s="15">
        <v>0</v>
      </c>
      <c r="N64" s="15">
        <v>68</v>
      </c>
      <c r="O64" s="15">
        <v>0</v>
      </c>
      <c r="P64" s="15">
        <v>76</v>
      </c>
      <c r="Q64" s="15">
        <v>307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86</v>
      </c>
      <c r="AN64" s="15">
        <v>20</v>
      </c>
      <c r="AO64" s="15">
        <v>0</v>
      </c>
      <c r="AP64" s="15">
        <v>0</v>
      </c>
      <c r="AQ64" s="15">
        <v>102</v>
      </c>
      <c r="AR64" s="15">
        <v>97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101</v>
      </c>
      <c r="K65" s="15">
        <v>150</v>
      </c>
      <c r="L65" s="15">
        <v>97</v>
      </c>
      <c r="M65" s="15">
        <v>0</v>
      </c>
      <c r="N65" s="15">
        <v>97</v>
      </c>
      <c r="O65" s="15">
        <v>0</v>
      </c>
      <c r="P65" s="15">
        <v>98</v>
      </c>
      <c r="Q65" s="15">
        <v>543</v>
      </c>
      <c r="R65" s="15">
        <v>10</v>
      </c>
      <c r="S65" s="15">
        <v>0</v>
      </c>
      <c r="T65" s="15">
        <v>32</v>
      </c>
      <c r="U65" s="15">
        <v>30</v>
      </c>
      <c r="V65" s="15">
        <v>1</v>
      </c>
      <c r="W65" s="15">
        <v>14</v>
      </c>
      <c r="X65" s="15">
        <v>87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56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101</v>
      </c>
      <c r="AN65" s="15">
        <v>6</v>
      </c>
      <c r="AO65" s="15">
        <v>15</v>
      </c>
      <c r="AP65" s="15">
        <v>4</v>
      </c>
      <c r="AQ65" s="15">
        <v>97</v>
      </c>
      <c r="AR65" s="15">
        <v>155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140</v>
      </c>
      <c r="L67" s="15">
        <v>1</v>
      </c>
      <c r="M67" s="15">
        <v>0</v>
      </c>
      <c r="N67" s="15">
        <v>7</v>
      </c>
      <c r="O67" s="15">
        <v>0</v>
      </c>
      <c r="P67" s="15">
        <v>0</v>
      </c>
      <c r="Q67" s="15">
        <v>149</v>
      </c>
      <c r="R67" s="15">
        <v>10</v>
      </c>
      <c r="S67" s="15">
        <v>0</v>
      </c>
      <c r="T67" s="15">
        <v>15</v>
      </c>
      <c r="U67" s="15">
        <v>36</v>
      </c>
      <c r="V67" s="15">
        <v>0</v>
      </c>
      <c r="W67" s="15">
        <v>79</v>
      </c>
      <c r="X67" s="15">
        <v>140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115</v>
      </c>
      <c r="AG67" s="15">
        <v>3</v>
      </c>
      <c r="AH67" s="15">
        <v>6</v>
      </c>
      <c r="AI67" s="15">
        <v>3</v>
      </c>
      <c r="AJ67" s="15">
        <v>2</v>
      </c>
      <c r="AK67" s="15">
        <v>0</v>
      </c>
      <c r="AL67" s="30">
        <v>1</v>
      </c>
      <c r="AM67" s="15">
        <v>84</v>
      </c>
      <c r="AN67" s="15">
        <v>8</v>
      </c>
      <c r="AO67" s="15">
        <v>6</v>
      </c>
      <c r="AP67" s="15">
        <v>0</v>
      </c>
      <c r="AQ67" s="15">
        <v>0</v>
      </c>
      <c r="AR67" s="15">
        <v>232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32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32</v>
      </c>
      <c r="R72" s="15">
        <v>0</v>
      </c>
      <c r="S72" s="15">
        <v>0</v>
      </c>
      <c r="T72" s="15">
        <v>0</v>
      </c>
      <c r="U72" s="15">
        <v>22</v>
      </c>
      <c r="V72" s="15">
        <v>0</v>
      </c>
      <c r="W72" s="15">
        <v>0</v>
      </c>
      <c r="X72" s="15">
        <v>22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4</v>
      </c>
      <c r="AG72" s="15">
        <v>1</v>
      </c>
      <c r="AH72" s="15">
        <v>0</v>
      </c>
      <c r="AI72" s="15">
        <v>0</v>
      </c>
      <c r="AJ72" s="15">
        <v>1</v>
      </c>
      <c r="AK72" s="15">
        <v>0</v>
      </c>
      <c r="AL72" s="30">
        <v>0</v>
      </c>
      <c r="AM72" s="15">
        <v>4</v>
      </c>
      <c r="AN72" s="15">
        <v>0</v>
      </c>
      <c r="AO72" s="15">
        <v>8</v>
      </c>
      <c r="AP72" s="15">
        <v>0</v>
      </c>
      <c r="AQ72" s="15">
        <v>0</v>
      </c>
      <c r="AR72" s="15">
        <v>37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</v>
      </c>
      <c r="K74" s="15">
        <v>22</v>
      </c>
      <c r="L74" s="15">
        <v>1</v>
      </c>
      <c r="M74" s="15">
        <v>0</v>
      </c>
      <c r="N74" s="15">
        <v>1</v>
      </c>
      <c r="O74" s="15">
        <v>0</v>
      </c>
      <c r="P74" s="15">
        <v>0</v>
      </c>
      <c r="Q74" s="15">
        <v>25</v>
      </c>
      <c r="R74" s="15">
        <v>1</v>
      </c>
      <c r="S74" s="15">
        <v>0</v>
      </c>
      <c r="T74" s="15">
        <v>20</v>
      </c>
      <c r="U74" s="15">
        <v>5</v>
      </c>
      <c r="V74" s="15">
        <v>0</v>
      </c>
      <c r="W74" s="15">
        <v>0</v>
      </c>
      <c r="X74" s="15">
        <v>26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3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</v>
      </c>
      <c r="K77" s="15">
        <v>49</v>
      </c>
      <c r="L77" s="15">
        <v>2</v>
      </c>
      <c r="M77" s="15">
        <v>0</v>
      </c>
      <c r="N77" s="15">
        <v>3</v>
      </c>
      <c r="O77" s="15">
        <v>0</v>
      </c>
      <c r="P77" s="15">
        <v>4</v>
      </c>
      <c r="Q77" s="15">
        <v>60</v>
      </c>
      <c r="R77" s="15">
        <v>21</v>
      </c>
      <c r="S77" s="15">
        <v>19</v>
      </c>
      <c r="T77" s="15">
        <v>44</v>
      </c>
      <c r="U77" s="15">
        <v>43</v>
      </c>
      <c r="V77" s="15">
        <v>18</v>
      </c>
      <c r="W77" s="15">
        <v>14</v>
      </c>
      <c r="X77" s="15">
        <v>159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19</v>
      </c>
      <c r="AG77" s="15">
        <v>0</v>
      </c>
      <c r="AH77" s="15">
        <v>25</v>
      </c>
      <c r="AI77" s="15">
        <v>14</v>
      </c>
      <c r="AJ77" s="15">
        <v>0</v>
      </c>
      <c r="AK77" s="15">
        <v>0</v>
      </c>
      <c r="AL77" s="30">
        <v>0</v>
      </c>
      <c r="AM77" s="15">
        <v>68</v>
      </c>
      <c r="AN77" s="15">
        <v>2</v>
      </c>
      <c r="AO77" s="15">
        <v>5</v>
      </c>
      <c r="AP77" s="15">
        <v>3</v>
      </c>
      <c r="AQ77" s="15">
        <v>2</v>
      </c>
      <c r="AR77" s="15">
        <v>164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2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5</v>
      </c>
      <c r="K91" s="15">
        <v>134</v>
      </c>
      <c r="L91" s="15">
        <v>5</v>
      </c>
      <c r="M91" s="15">
        <v>0</v>
      </c>
      <c r="N91" s="15">
        <v>4</v>
      </c>
      <c r="O91" s="15">
        <v>0</v>
      </c>
      <c r="P91" s="15">
        <v>4</v>
      </c>
      <c r="Q91" s="15">
        <v>152</v>
      </c>
      <c r="R91" s="15">
        <v>18</v>
      </c>
      <c r="S91" s="15">
        <v>9</v>
      </c>
      <c r="T91" s="15">
        <v>13</v>
      </c>
      <c r="U91" s="15">
        <v>111</v>
      </c>
      <c r="V91" s="15">
        <v>0</v>
      </c>
      <c r="W91" s="15">
        <v>80</v>
      </c>
      <c r="X91" s="15">
        <v>231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33</v>
      </c>
      <c r="AG91" s="15">
        <v>39</v>
      </c>
      <c r="AH91" s="15">
        <v>1</v>
      </c>
      <c r="AI91" s="15">
        <v>0</v>
      </c>
      <c r="AJ91" s="15">
        <v>18</v>
      </c>
      <c r="AK91" s="15">
        <v>0</v>
      </c>
      <c r="AL91" s="30">
        <v>0</v>
      </c>
      <c r="AM91" s="15">
        <v>93</v>
      </c>
      <c r="AN91" s="15">
        <v>0</v>
      </c>
      <c r="AO91" s="15">
        <v>0</v>
      </c>
      <c r="AP91" s="15">
        <v>0</v>
      </c>
      <c r="AQ91" s="15">
        <v>2</v>
      </c>
      <c r="AR91" s="15">
        <v>138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98</v>
      </c>
      <c r="K98" s="15">
        <v>111</v>
      </c>
      <c r="L98" s="15">
        <v>98</v>
      </c>
      <c r="M98" s="15">
        <v>0</v>
      </c>
      <c r="N98" s="15">
        <v>87</v>
      </c>
      <c r="O98" s="15">
        <v>11</v>
      </c>
      <c r="P98" s="15">
        <v>23</v>
      </c>
      <c r="Q98" s="15">
        <v>428</v>
      </c>
      <c r="R98" s="15">
        <v>0</v>
      </c>
      <c r="S98" s="15">
        <v>0</v>
      </c>
      <c r="T98" s="15">
        <v>0</v>
      </c>
      <c r="U98" s="15">
        <v>76</v>
      </c>
      <c r="V98" s="15">
        <v>0</v>
      </c>
      <c r="W98" s="15">
        <v>0</v>
      </c>
      <c r="X98" s="15">
        <v>76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75</v>
      </c>
      <c r="AH98" s="15">
        <v>75</v>
      </c>
      <c r="AI98" s="15">
        <v>18</v>
      </c>
      <c r="AJ98" s="15">
        <v>15</v>
      </c>
      <c r="AK98" s="15">
        <v>0</v>
      </c>
      <c r="AL98" s="30">
        <v>7</v>
      </c>
      <c r="AM98" s="15">
        <v>74</v>
      </c>
      <c r="AN98" s="15">
        <v>1</v>
      </c>
      <c r="AO98" s="15">
        <v>24</v>
      </c>
      <c r="AP98" s="15">
        <v>24</v>
      </c>
      <c r="AQ98" s="15">
        <v>13</v>
      </c>
      <c r="AR98" s="15">
        <v>180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10</v>
      </c>
      <c r="R101" s="15">
        <v>0</v>
      </c>
      <c r="S101" s="15">
        <v>0</v>
      </c>
      <c r="T101" s="15">
        <v>0</v>
      </c>
      <c r="U101" s="15">
        <v>6</v>
      </c>
      <c r="V101" s="15">
        <v>0</v>
      </c>
      <c r="W101" s="15">
        <v>27</v>
      </c>
      <c r="X101" s="15">
        <v>33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32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150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150</v>
      </c>
      <c r="R105" s="15">
        <v>32</v>
      </c>
      <c r="S105" s="15">
        <v>1</v>
      </c>
      <c r="T105" s="15">
        <v>7</v>
      </c>
      <c r="U105" s="15">
        <v>32</v>
      </c>
      <c r="V105" s="15">
        <v>1</v>
      </c>
      <c r="W105" s="15">
        <v>26</v>
      </c>
      <c r="X105" s="15">
        <v>99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49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102</v>
      </c>
      <c r="AN105" s="15">
        <v>0</v>
      </c>
      <c r="AO105" s="15">
        <v>16</v>
      </c>
      <c r="AP105" s="15">
        <v>0</v>
      </c>
      <c r="AQ105" s="15">
        <v>0</v>
      </c>
      <c r="AR105" s="15">
        <v>158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49</v>
      </c>
      <c r="K109" s="15">
        <v>214</v>
      </c>
      <c r="L109" s="15">
        <v>49</v>
      </c>
      <c r="M109" s="15">
        <v>0</v>
      </c>
      <c r="N109" s="15">
        <v>48</v>
      </c>
      <c r="O109" s="15">
        <v>1</v>
      </c>
      <c r="P109" s="15">
        <v>49</v>
      </c>
      <c r="Q109" s="15">
        <v>410</v>
      </c>
      <c r="R109" s="15">
        <v>0</v>
      </c>
      <c r="S109" s="15">
        <v>0</v>
      </c>
      <c r="T109" s="15">
        <v>0</v>
      </c>
      <c r="U109" s="15">
        <v>8</v>
      </c>
      <c r="V109" s="15">
        <v>0</v>
      </c>
      <c r="W109" s="15">
        <v>0</v>
      </c>
      <c r="X109" s="15">
        <v>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119</v>
      </c>
      <c r="AG109" s="15">
        <v>2</v>
      </c>
      <c r="AH109" s="15">
        <v>0</v>
      </c>
      <c r="AI109" s="15">
        <v>0</v>
      </c>
      <c r="AJ109" s="15">
        <v>1</v>
      </c>
      <c r="AK109" s="15">
        <v>0</v>
      </c>
      <c r="AL109" s="30">
        <v>0</v>
      </c>
      <c r="AM109" s="15">
        <v>152</v>
      </c>
      <c r="AN109" s="15">
        <v>0</v>
      </c>
      <c r="AO109" s="15">
        <v>0</v>
      </c>
      <c r="AP109" s="15">
        <v>0</v>
      </c>
      <c r="AQ109" s="15">
        <v>49</v>
      </c>
      <c r="AR109" s="15">
        <v>220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95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95</v>
      </c>
      <c r="R113" s="15">
        <v>1</v>
      </c>
      <c r="S113" s="15">
        <v>0</v>
      </c>
      <c r="T113" s="15">
        <v>10</v>
      </c>
      <c r="U113" s="15">
        <v>38</v>
      </c>
      <c r="V113" s="15">
        <v>2</v>
      </c>
      <c r="W113" s="15">
        <v>53</v>
      </c>
      <c r="X113" s="15">
        <v>104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56</v>
      </c>
      <c r="AG113" s="15">
        <v>0</v>
      </c>
      <c r="AH113" s="15">
        <v>5</v>
      </c>
      <c r="AI113" s="15">
        <v>1</v>
      </c>
      <c r="AJ113" s="15">
        <v>0</v>
      </c>
      <c r="AK113" s="15">
        <v>0</v>
      </c>
      <c r="AL113" s="30">
        <v>1</v>
      </c>
      <c r="AM113" s="15">
        <v>79</v>
      </c>
      <c r="AN113" s="15">
        <v>0</v>
      </c>
      <c r="AO113" s="15">
        <v>0</v>
      </c>
      <c r="AP113" s="15">
        <v>0</v>
      </c>
      <c r="AQ113" s="15">
        <v>0</v>
      </c>
      <c r="AR113" s="15">
        <v>99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172</v>
      </c>
      <c r="K118" s="15">
        <v>236</v>
      </c>
      <c r="L118" s="15">
        <v>167</v>
      </c>
      <c r="M118" s="15">
        <v>0</v>
      </c>
      <c r="N118" s="15">
        <v>151</v>
      </c>
      <c r="O118" s="15">
        <v>11</v>
      </c>
      <c r="P118" s="15">
        <v>173</v>
      </c>
      <c r="Q118" s="15">
        <v>910</v>
      </c>
      <c r="R118" s="15">
        <v>99</v>
      </c>
      <c r="S118" s="15">
        <v>0</v>
      </c>
      <c r="T118" s="15">
        <v>8</v>
      </c>
      <c r="U118" s="15">
        <v>70</v>
      </c>
      <c r="V118" s="15">
        <v>2</v>
      </c>
      <c r="W118" s="15">
        <v>51</v>
      </c>
      <c r="X118" s="15">
        <v>230</v>
      </c>
      <c r="Y118" s="15">
        <v>0</v>
      </c>
      <c r="Z118" s="15">
        <v>0</v>
      </c>
      <c r="AA118" s="15">
        <v>0</v>
      </c>
      <c r="AB118" s="15">
        <v>0</v>
      </c>
      <c r="AC118" s="15">
        <v>6</v>
      </c>
      <c r="AD118" s="15">
        <v>0</v>
      </c>
      <c r="AE118" s="15">
        <v>6</v>
      </c>
      <c r="AF118" s="15">
        <v>1</v>
      </c>
      <c r="AG118" s="15">
        <v>0</v>
      </c>
      <c r="AH118" s="15">
        <v>69</v>
      </c>
      <c r="AI118" s="15">
        <v>26</v>
      </c>
      <c r="AJ118" s="15">
        <v>0</v>
      </c>
      <c r="AK118" s="15">
        <v>0</v>
      </c>
      <c r="AL118" s="30">
        <v>0</v>
      </c>
      <c r="AM118" s="15">
        <v>174</v>
      </c>
      <c r="AN118" s="15">
        <v>138</v>
      </c>
      <c r="AO118" s="15">
        <v>29</v>
      </c>
      <c r="AP118" s="15">
        <v>13</v>
      </c>
      <c r="AQ118" s="15">
        <v>147</v>
      </c>
      <c r="AR118" s="15">
        <v>291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17</v>
      </c>
      <c r="K121" s="15">
        <v>234</v>
      </c>
      <c r="L121" s="15">
        <v>17</v>
      </c>
      <c r="M121" s="15">
        <v>0</v>
      </c>
      <c r="N121" s="15">
        <v>17</v>
      </c>
      <c r="O121" s="15">
        <v>0</v>
      </c>
      <c r="P121" s="15">
        <v>18</v>
      </c>
      <c r="Q121" s="15">
        <v>303</v>
      </c>
      <c r="R121" s="15">
        <v>145</v>
      </c>
      <c r="S121" s="15">
        <v>1</v>
      </c>
      <c r="T121" s="15">
        <v>4</v>
      </c>
      <c r="U121" s="15">
        <v>76</v>
      </c>
      <c r="V121" s="15">
        <v>0</v>
      </c>
      <c r="W121" s="15">
        <v>0</v>
      </c>
      <c r="X121" s="15">
        <v>226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12</v>
      </c>
      <c r="AI121" s="15">
        <v>0</v>
      </c>
      <c r="AJ121" s="15">
        <v>0</v>
      </c>
      <c r="AK121" s="15">
        <v>0</v>
      </c>
      <c r="AL121" s="30">
        <v>0</v>
      </c>
      <c r="AM121" s="15">
        <v>98</v>
      </c>
      <c r="AN121" s="15">
        <v>12</v>
      </c>
      <c r="AO121" s="15">
        <v>8</v>
      </c>
      <c r="AP121" s="15">
        <v>6</v>
      </c>
      <c r="AQ121" s="15">
        <v>3</v>
      </c>
      <c r="AR121" s="15">
        <v>244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6</v>
      </c>
      <c r="K123" s="15">
        <v>142</v>
      </c>
      <c r="L123" s="15">
        <v>6</v>
      </c>
      <c r="M123" s="15">
        <v>0</v>
      </c>
      <c r="N123" s="15">
        <v>5</v>
      </c>
      <c r="O123" s="15">
        <v>0</v>
      </c>
      <c r="P123" s="15">
        <v>6</v>
      </c>
      <c r="Q123" s="15">
        <v>165</v>
      </c>
      <c r="R123" s="15">
        <v>9</v>
      </c>
      <c r="S123" s="15">
        <v>0</v>
      </c>
      <c r="T123" s="15">
        <v>46</v>
      </c>
      <c r="U123" s="15">
        <v>34</v>
      </c>
      <c r="V123" s="15">
        <v>0</v>
      </c>
      <c r="W123" s="15">
        <v>0</v>
      </c>
      <c r="X123" s="15">
        <v>89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46</v>
      </c>
      <c r="AG123" s="15">
        <v>1</v>
      </c>
      <c r="AH123" s="15">
        <v>30</v>
      </c>
      <c r="AI123" s="15">
        <v>1</v>
      </c>
      <c r="AJ123" s="15">
        <v>0</v>
      </c>
      <c r="AK123" s="15">
        <v>0</v>
      </c>
      <c r="AL123" s="30">
        <v>0</v>
      </c>
      <c r="AM123" s="15">
        <v>90</v>
      </c>
      <c r="AN123" s="15">
        <v>0</v>
      </c>
      <c r="AO123" s="15">
        <v>6</v>
      </c>
      <c r="AP123" s="15">
        <v>6</v>
      </c>
      <c r="AQ123" s="15">
        <v>5</v>
      </c>
      <c r="AR123" s="15">
        <v>153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31</v>
      </c>
      <c r="L125" s="15">
        <v>2</v>
      </c>
      <c r="M125" s="15">
        <v>1</v>
      </c>
      <c r="N125" s="15">
        <v>1</v>
      </c>
      <c r="O125" s="15">
        <v>0</v>
      </c>
      <c r="P125" s="15">
        <v>1</v>
      </c>
      <c r="Q125" s="15">
        <v>38</v>
      </c>
      <c r="R125" s="15">
        <v>13</v>
      </c>
      <c r="S125" s="15">
        <v>0</v>
      </c>
      <c r="T125" s="15">
        <v>17</v>
      </c>
      <c r="U125" s="15">
        <v>13</v>
      </c>
      <c r="V125" s="15">
        <v>3</v>
      </c>
      <c r="W125" s="15">
        <v>6</v>
      </c>
      <c r="X125" s="15">
        <v>52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16</v>
      </c>
      <c r="AG125" s="15">
        <v>0</v>
      </c>
      <c r="AH125" s="15">
        <v>4</v>
      </c>
      <c r="AI125" s="15">
        <v>1</v>
      </c>
      <c r="AJ125" s="15">
        <v>0</v>
      </c>
      <c r="AK125" s="15">
        <v>0</v>
      </c>
      <c r="AL125" s="30">
        <v>0</v>
      </c>
      <c r="AM125" s="15">
        <v>16</v>
      </c>
      <c r="AN125" s="15">
        <v>1</v>
      </c>
      <c r="AO125" s="15">
        <v>0</v>
      </c>
      <c r="AP125" s="15">
        <v>0</v>
      </c>
      <c r="AQ125" s="15">
        <v>1</v>
      </c>
      <c r="AR125" s="15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81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81</v>
      </c>
      <c r="R135" s="15">
        <v>0</v>
      </c>
      <c r="S135" s="15">
        <v>0</v>
      </c>
      <c r="T135" s="15">
        <v>0</v>
      </c>
      <c r="U135" s="15">
        <v>38</v>
      </c>
      <c r="V135" s="15">
        <v>0</v>
      </c>
      <c r="W135" s="15">
        <v>0</v>
      </c>
      <c r="X135" s="15">
        <v>38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21</v>
      </c>
      <c r="AH135" s="15">
        <v>4</v>
      </c>
      <c r="AI135" s="15">
        <v>5</v>
      </c>
      <c r="AJ135" s="15">
        <v>5</v>
      </c>
      <c r="AK135" s="15">
        <v>0</v>
      </c>
      <c r="AL135" s="30">
        <v>7</v>
      </c>
      <c r="AM135" s="15">
        <v>35</v>
      </c>
      <c r="AN135" s="15">
        <v>0</v>
      </c>
      <c r="AO135" s="15">
        <v>14</v>
      </c>
      <c r="AP135" s="15">
        <v>0</v>
      </c>
      <c r="AQ135" s="15">
        <v>0</v>
      </c>
      <c r="AR135" s="15">
        <v>97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58</v>
      </c>
      <c r="L136" s="15">
        <v>4</v>
      </c>
      <c r="M136" s="15">
        <v>0</v>
      </c>
      <c r="N136" s="15">
        <v>4</v>
      </c>
      <c r="O136" s="15">
        <v>0</v>
      </c>
      <c r="P136" s="15">
        <v>4</v>
      </c>
      <c r="Q136" s="15">
        <v>74</v>
      </c>
      <c r="R136" s="15">
        <v>5</v>
      </c>
      <c r="S136" s="15">
        <v>0</v>
      </c>
      <c r="T136" s="15">
        <v>3</v>
      </c>
      <c r="U136" s="15">
        <v>21</v>
      </c>
      <c r="V136" s="15">
        <v>2</v>
      </c>
      <c r="W136" s="15">
        <v>24</v>
      </c>
      <c r="X136" s="15">
        <v>55</v>
      </c>
      <c r="Y136" s="15">
        <v>0</v>
      </c>
      <c r="Z136" s="15">
        <v>0</v>
      </c>
      <c r="AA136" s="15">
        <v>0</v>
      </c>
      <c r="AB136" s="15">
        <v>0</v>
      </c>
      <c r="AC136" s="15">
        <v>1</v>
      </c>
      <c r="AD136" s="15">
        <v>0</v>
      </c>
      <c r="AE136" s="15">
        <v>1</v>
      </c>
      <c r="AF136" s="15">
        <v>17</v>
      </c>
      <c r="AG136" s="15">
        <v>0</v>
      </c>
      <c r="AH136" s="15">
        <v>1</v>
      </c>
      <c r="AI136" s="15">
        <v>4</v>
      </c>
      <c r="AJ136" s="15">
        <v>0</v>
      </c>
      <c r="AK136" s="15">
        <v>0</v>
      </c>
      <c r="AL136" s="30">
        <v>0</v>
      </c>
      <c r="AM136" s="15">
        <v>33</v>
      </c>
      <c r="AN136" s="15">
        <v>0</v>
      </c>
      <c r="AO136" s="15">
        <v>0</v>
      </c>
      <c r="AP136" s="15">
        <v>0</v>
      </c>
      <c r="AQ136" s="15">
        <v>4</v>
      </c>
      <c r="AR136" s="15">
        <v>74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171</v>
      </c>
      <c r="L145" s="15">
        <v>11</v>
      </c>
      <c r="M145" s="15">
        <v>2</v>
      </c>
      <c r="N145" s="15">
        <v>0</v>
      </c>
      <c r="O145" s="15">
        <v>3</v>
      </c>
      <c r="P145" s="15">
        <v>18</v>
      </c>
      <c r="Q145" s="15">
        <v>209</v>
      </c>
      <c r="R145" s="15">
        <v>4</v>
      </c>
      <c r="S145" s="15">
        <v>0</v>
      </c>
      <c r="T145" s="15">
        <v>20</v>
      </c>
      <c r="U145" s="15">
        <v>15</v>
      </c>
      <c r="V145" s="15">
        <v>1</v>
      </c>
      <c r="W145" s="15">
        <v>38</v>
      </c>
      <c r="X145" s="15">
        <v>78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37</v>
      </c>
      <c r="AG145" s="15">
        <v>0</v>
      </c>
      <c r="AH145" s="15">
        <v>6</v>
      </c>
      <c r="AI145" s="15">
        <v>1</v>
      </c>
      <c r="AJ145" s="15">
        <v>0</v>
      </c>
      <c r="AK145" s="15">
        <v>0</v>
      </c>
      <c r="AL145" s="30">
        <v>0</v>
      </c>
      <c r="AM145" s="15">
        <v>15</v>
      </c>
      <c r="AN145" s="15">
        <v>0</v>
      </c>
      <c r="AO145" s="15">
        <v>3</v>
      </c>
      <c r="AP145" s="15">
        <v>1</v>
      </c>
      <c r="AQ145" s="15">
        <v>0</v>
      </c>
      <c r="AR145" s="15">
        <v>174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93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93</v>
      </c>
      <c r="R149" s="15">
        <v>0</v>
      </c>
      <c r="S149" s="15">
        <v>1</v>
      </c>
      <c r="T149" s="15">
        <v>0</v>
      </c>
      <c r="U149" s="15">
        <v>20</v>
      </c>
      <c r="V149" s="15">
        <v>0</v>
      </c>
      <c r="W149" s="15">
        <v>44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18</v>
      </c>
      <c r="AG149" s="15">
        <v>6</v>
      </c>
      <c r="AH149" s="15">
        <v>6</v>
      </c>
      <c r="AI149" s="15">
        <v>14</v>
      </c>
      <c r="AJ149" s="15">
        <v>13</v>
      </c>
      <c r="AK149" s="15">
        <v>0</v>
      </c>
      <c r="AL149" s="30">
        <v>0</v>
      </c>
      <c r="AM149" s="15">
        <v>43</v>
      </c>
      <c r="AN149" s="15">
        <v>0</v>
      </c>
      <c r="AO149" s="15">
        <v>0</v>
      </c>
      <c r="AP149" s="15">
        <v>0</v>
      </c>
      <c r="AQ149" s="15">
        <v>0</v>
      </c>
      <c r="AR149" s="15">
        <v>95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4</v>
      </c>
      <c r="K160" s="15">
        <v>25</v>
      </c>
      <c r="L160" s="15">
        <v>4</v>
      </c>
      <c r="M160" s="15">
        <v>0</v>
      </c>
      <c r="N160" s="15">
        <v>0</v>
      </c>
      <c r="O160" s="15">
        <v>0</v>
      </c>
      <c r="P160" s="15">
        <v>3</v>
      </c>
      <c r="Q160" s="15">
        <v>36</v>
      </c>
      <c r="R160" s="15">
        <v>0</v>
      </c>
      <c r="S160" s="15">
        <v>0</v>
      </c>
      <c r="T160" s="15">
        <v>0</v>
      </c>
      <c r="U160" s="15">
        <v>11</v>
      </c>
      <c r="V160" s="15">
        <v>0</v>
      </c>
      <c r="W160" s="15">
        <v>9</v>
      </c>
      <c r="X160" s="15">
        <v>20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4</v>
      </c>
      <c r="AG160" s="15">
        <v>0</v>
      </c>
      <c r="AH160" s="15">
        <v>3</v>
      </c>
      <c r="AI160" s="15">
        <v>2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3</v>
      </c>
      <c r="AP160" s="15">
        <v>0</v>
      </c>
      <c r="AQ160" s="15">
        <v>3</v>
      </c>
      <c r="AR160" s="15">
        <v>29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14</v>
      </c>
      <c r="K161" s="15">
        <v>9</v>
      </c>
      <c r="L161" s="15">
        <v>15</v>
      </c>
      <c r="M161" s="15">
        <v>0</v>
      </c>
      <c r="N161" s="15">
        <v>0</v>
      </c>
      <c r="O161" s="15">
        <v>0</v>
      </c>
      <c r="P161" s="15">
        <v>0</v>
      </c>
      <c r="Q161" s="15">
        <v>38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1</v>
      </c>
      <c r="AA161" s="15">
        <v>0</v>
      </c>
      <c r="AB161" s="15">
        <v>0</v>
      </c>
      <c r="AC161" s="15">
        <v>3</v>
      </c>
      <c r="AD161" s="15">
        <v>0</v>
      </c>
      <c r="AE161" s="15">
        <v>4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2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2</v>
      </c>
      <c r="AN170" s="15">
        <v>0</v>
      </c>
      <c r="AO170" s="15">
        <v>0</v>
      </c>
      <c r="AP170" s="15">
        <v>0</v>
      </c>
      <c r="AQ170" s="15">
        <v>0</v>
      </c>
      <c r="AR170" s="15">
        <v>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2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242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242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297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104</v>
      </c>
      <c r="L184" s="15">
        <v>1</v>
      </c>
      <c r="M184" s="15">
        <v>0</v>
      </c>
      <c r="N184" s="15">
        <v>19</v>
      </c>
      <c r="O184" s="15">
        <v>5</v>
      </c>
      <c r="P184" s="15">
        <v>13</v>
      </c>
      <c r="Q184" s="15">
        <v>143</v>
      </c>
      <c r="R184" s="15">
        <v>22</v>
      </c>
      <c r="S184" s="15">
        <v>0</v>
      </c>
      <c r="T184" s="15">
        <v>58</v>
      </c>
      <c r="U184" s="15">
        <v>16</v>
      </c>
      <c r="V184" s="15">
        <v>0</v>
      </c>
      <c r="W184" s="15">
        <v>42</v>
      </c>
      <c r="X184" s="15">
        <v>138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46</v>
      </c>
      <c r="AG184" s="15">
        <v>0</v>
      </c>
      <c r="AH184" s="15">
        <v>1</v>
      </c>
      <c r="AI184" s="15">
        <v>0</v>
      </c>
      <c r="AJ184" s="15">
        <v>0</v>
      </c>
      <c r="AK184" s="15">
        <v>0</v>
      </c>
      <c r="AL184" s="30">
        <v>0</v>
      </c>
      <c r="AM184" s="15">
        <v>50</v>
      </c>
      <c r="AN184" s="15">
        <v>11</v>
      </c>
      <c r="AO184" s="15">
        <v>7</v>
      </c>
      <c r="AP184" s="15">
        <v>0</v>
      </c>
      <c r="AQ184" s="15">
        <v>0</v>
      </c>
      <c r="AR184" s="15">
        <v>114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3</v>
      </c>
      <c r="K185" s="15">
        <v>42</v>
      </c>
      <c r="L185" s="15">
        <v>3</v>
      </c>
      <c r="M185" s="15">
        <v>0</v>
      </c>
      <c r="N185" s="15">
        <v>0</v>
      </c>
      <c r="O185" s="15">
        <v>1</v>
      </c>
      <c r="P185" s="15">
        <v>2</v>
      </c>
      <c r="Q185" s="15">
        <v>51</v>
      </c>
      <c r="R185" s="15">
        <v>0</v>
      </c>
      <c r="S185" s="15">
        <v>0</v>
      </c>
      <c r="T185" s="15">
        <v>0</v>
      </c>
      <c r="U185" s="15">
        <v>12</v>
      </c>
      <c r="V185" s="15">
        <v>0</v>
      </c>
      <c r="W185" s="15">
        <v>16</v>
      </c>
      <c r="X185" s="15">
        <v>28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4</v>
      </c>
      <c r="AG185" s="15">
        <v>11</v>
      </c>
      <c r="AH185" s="15">
        <v>0</v>
      </c>
      <c r="AI185" s="15">
        <v>0</v>
      </c>
      <c r="AJ185" s="15">
        <v>2</v>
      </c>
      <c r="AK185" s="15">
        <v>0</v>
      </c>
      <c r="AL185" s="30">
        <v>0</v>
      </c>
      <c r="AM185" s="15">
        <v>26</v>
      </c>
      <c r="AN185" s="15">
        <v>0</v>
      </c>
      <c r="AO185" s="15">
        <v>8</v>
      </c>
      <c r="AP185" s="15">
        <v>3</v>
      </c>
      <c r="AQ185" s="15">
        <v>2</v>
      </c>
      <c r="AR185" s="15">
        <v>44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86</v>
      </c>
      <c r="K186" s="15">
        <v>25</v>
      </c>
      <c r="L186" s="15">
        <v>86</v>
      </c>
      <c r="M186" s="15">
        <v>0</v>
      </c>
      <c r="N186" s="15">
        <v>5</v>
      </c>
      <c r="O186" s="15">
        <v>0</v>
      </c>
      <c r="P186" s="15">
        <v>86</v>
      </c>
      <c r="Q186" s="15">
        <v>288</v>
      </c>
      <c r="R186" s="15">
        <v>1</v>
      </c>
      <c r="S186" s="15">
        <v>0</v>
      </c>
      <c r="T186" s="15">
        <v>21</v>
      </c>
      <c r="U186" s="15">
        <v>12</v>
      </c>
      <c r="V186" s="15">
        <v>2</v>
      </c>
      <c r="W186" s="15">
        <v>20</v>
      </c>
      <c r="X186" s="15">
        <v>56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5</v>
      </c>
      <c r="AG186" s="15">
        <v>25</v>
      </c>
      <c r="AH186" s="15">
        <v>76</v>
      </c>
      <c r="AI186" s="15">
        <v>9</v>
      </c>
      <c r="AJ186" s="15">
        <v>0</v>
      </c>
      <c r="AK186" s="15">
        <v>0</v>
      </c>
      <c r="AL186" s="30">
        <v>0</v>
      </c>
      <c r="AM186" s="15">
        <v>2</v>
      </c>
      <c r="AN186" s="15">
        <v>5</v>
      </c>
      <c r="AO186" s="15">
        <v>0</v>
      </c>
      <c r="AP186" s="15">
        <v>0</v>
      </c>
      <c r="AQ186" s="15">
        <v>5</v>
      </c>
      <c r="AR186" s="15">
        <v>31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29</v>
      </c>
      <c r="K190" s="15">
        <v>52</v>
      </c>
      <c r="L190" s="15">
        <v>29</v>
      </c>
      <c r="M190" s="15">
        <v>0</v>
      </c>
      <c r="N190" s="15">
        <v>13</v>
      </c>
      <c r="O190" s="15">
        <v>0</v>
      </c>
      <c r="P190" s="15">
        <v>2</v>
      </c>
      <c r="Q190" s="15">
        <v>125</v>
      </c>
      <c r="R190" s="15">
        <v>0</v>
      </c>
      <c r="S190" s="15">
        <v>0</v>
      </c>
      <c r="T190" s="15">
        <v>4</v>
      </c>
      <c r="U190" s="15">
        <v>15</v>
      </c>
      <c r="V190" s="15">
        <v>0</v>
      </c>
      <c r="W190" s="15">
        <v>0</v>
      </c>
      <c r="X190" s="15">
        <v>19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23</v>
      </c>
      <c r="AG190" s="15">
        <v>2</v>
      </c>
      <c r="AH190" s="15">
        <v>10</v>
      </c>
      <c r="AI190" s="15">
        <v>4</v>
      </c>
      <c r="AJ190" s="15">
        <v>1</v>
      </c>
      <c r="AK190" s="15">
        <v>0</v>
      </c>
      <c r="AL190" s="30">
        <v>0</v>
      </c>
      <c r="AM190" s="15">
        <v>30</v>
      </c>
      <c r="AN190" s="15">
        <v>4</v>
      </c>
      <c r="AO190" s="15">
        <v>0</v>
      </c>
      <c r="AP190" s="15">
        <v>0</v>
      </c>
      <c r="AQ190" s="15">
        <v>2</v>
      </c>
      <c r="AR190" s="15">
        <v>60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14</v>
      </c>
      <c r="K192" s="15">
        <v>69</v>
      </c>
      <c r="L192" s="15">
        <v>15</v>
      </c>
      <c r="M192" s="15">
        <v>0</v>
      </c>
      <c r="N192" s="15">
        <v>7</v>
      </c>
      <c r="O192" s="15">
        <v>0</v>
      </c>
      <c r="P192" s="15">
        <v>14</v>
      </c>
      <c r="Q192" s="15">
        <v>119</v>
      </c>
      <c r="R192" s="15">
        <v>28</v>
      </c>
      <c r="S192" s="15">
        <v>0</v>
      </c>
      <c r="T192" s="15">
        <v>0</v>
      </c>
      <c r="U192" s="15">
        <v>40</v>
      </c>
      <c r="V192" s="15">
        <v>0</v>
      </c>
      <c r="W192" s="15">
        <v>24</v>
      </c>
      <c r="X192" s="15">
        <v>92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11</v>
      </c>
      <c r="AG192" s="15">
        <v>19</v>
      </c>
      <c r="AH192" s="15">
        <v>0</v>
      </c>
      <c r="AI192" s="15">
        <v>1</v>
      </c>
      <c r="AJ192" s="15">
        <v>29</v>
      </c>
      <c r="AK192" s="15">
        <v>0</v>
      </c>
      <c r="AL192" s="30">
        <v>6</v>
      </c>
      <c r="AM192" s="15">
        <v>16</v>
      </c>
      <c r="AN192" s="15">
        <v>0</v>
      </c>
      <c r="AO192" s="15">
        <v>0</v>
      </c>
      <c r="AP192" s="15">
        <v>0</v>
      </c>
      <c r="AQ192" s="15">
        <v>11</v>
      </c>
      <c r="AR192" s="15">
        <v>74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1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8</v>
      </c>
      <c r="K201" s="15">
        <v>26</v>
      </c>
      <c r="L201" s="15">
        <v>8</v>
      </c>
      <c r="M201" s="15">
        <v>11</v>
      </c>
      <c r="N201" s="15">
        <v>5</v>
      </c>
      <c r="O201" s="15">
        <v>0</v>
      </c>
      <c r="P201" s="15">
        <v>8</v>
      </c>
      <c r="Q201" s="15">
        <v>66</v>
      </c>
      <c r="R201" s="15">
        <v>5</v>
      </c>
      <c r="S201" s="15">
        <v>2</v>
      </c>
      <c r="T201" s="15">
        <v>1</v>
      </c>
      <c r="U201" s="15">
        <v>21</v>
      </c>
      <c r="V201" s="15">
        <v>2</v>
      </c>
      <c r="W201" s="15">
        <v>13</v>
      </c>
      <c r="X201" s="15">
        <v>44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3</v>
      </c>
      <c r="AI201" s="15">
        <v>0</v>
      </c>
      <c r="AJ201" s="15">
        <v>0</v>
      </c>
      <c r="AK201" s="15">
        <v>0</v>
      </c>
      <c r="AL201" s="30">
        <v>0</v>
      </c>
      <c r="AM201" s="15">
        <v>26</v>
      </c>
      <c r="AN201" s="15">
        <v>1</v>
      </c>
      <c r="AO201" s="15">
        <v>0</v>
      </c>
      <c r="AP201" s="15">
        <v>0</v>
      </c>
      <c r="AQ201" s="15">
        <v>8</v>
      </c>
      <c r="AR201" s="15">
        <v>26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21</v>
      </c>
      <c r="K207" s="15">
        <v>36</v>
      </c>
      <c r="L207" s="15">
        <v>21</v>
      </c>
      <c r="M207" s="15">
        <v>4</v>
      </c>
      <c r="N207" s="15">
        <v>21</v>
      </c>
      <c r="O207" s="15">
        <v>4</v>
      </c>
      <c r="P207" s="15">
        <v>26</v>
      </c>
      <c r="Q207" s="15">
        <v>133</v>
      </c>
      <c r="R207" s="15">
        <v>2</v>
      </c>
      <c r="S207" s="15">
        <v>0</v>
      </c>
      <c r="T207" s="15">
        <v>11</v>
      </c>
      <c r="U207" s="15">
        <v>19</v>
      </c>
      <c r="V207" s="15">
        <v>9</v>
      </c>
      <c r="W207" s="15">
        <v>0</v>
      </c>
      <c r="X207" s="15">
        <v>41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13</v>
      </c>
      <c r="AG207" s="15">
        <v>0</v>
      </c>
      <c r="AH207" s="15">
        <v>5</v>
      </c>
      <c r="AI207" s="15">
        <v>1</v>
      </c>
      <c r="AJ207" s="15">
        <v>0</v>
      </c>
      <c r="AK207" s="15">
        <v>0</v>
      </c>
      <c r="AL207" s="30">
        <v>0</v>
      </c>
      <c r="AM207" s="15">
        <v>17</v>
      </c>
      <c r="AN207" s="15">
        <v>12</v>
      </c>
      <c r="AO207" s="15">
        <v>0</v>
      </c>
      <c r="AP207" s="15">
        <v>2</v>
      </c>
      <c r="AQ207" s="15">
        <v>15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9</v>
      </c>
      <c r="K208" s="15">
        <v>38</v>
      </c>
      <c r="L208" s="15">
        <v>7</v>
      </c>
      <c r="M208" s="15">
        <v>0</v>
      </c>
      <c r="N208" s="15">
        <v>10</v>
      </c>
      <c r="O208" s="15">
        <v>19</v>
      </c>
      <c r="P208" s="15">
        <v>0</v>
      </c>
      <c r="Q208" s="15">
        <v>83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22</v>
      </c>
      <c r="AD208" s="15">
        <v>0</v>
      </c>
      <c r="AE208" s="15">
        <v>22</v>
      </c>
      <c r="AF208" s="15">
        <v>48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44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31</v>
      </c>
      <c r="K209" s="15">
        <v>35</v>
      </c>
      <c r="L209" s="15">
        <v>32</v>
      </c>
      <c r="M209" s="15">
        <v>10</v>
      </c>
      <c r="N209" s="15">
        <v>24</v>
      </c>
      <c r="O209" s="15">
        <v>4</v>
      </c>
      <c r="P209" s="15">
        <v>41</v>
      </c>
      <c r="Q209" s="15">
        <v>177</v>
      </c>
      <c r="R209" s="15">
        <v>9</v>
      </c>
      <c r="S209" s="15">
        <v>0</v>
      </c>
      <c r="T209" s="15">
        <v>3</v>
      </c>
      <c r="U209" s="15">
        <v>27</v>
      </c>
      <c r="V209" s="15">
        <v>1</v>
      </c>
      <c r="W209" s="15">
        <v>44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</v>
      </c>
      <c r="AG209" s="15">
        <v>0</v>
      </c>
      <c r="AH209" s="15">
        <v>21</v>
      </c>
      <c r="AI209" s="15">
        <v>1</v>
      </c>
      <c r="AJ209" s="15">
        <v>2</v>
      </c>
      <c r="AK209" s="15">
        <v>0</v>
      </c>
      <c r="AL209" s="30">
        <v>0</v>
      </c>
      <c r="AM209" s="15">
        <v>9</v>
      </c>
      <c r="AN209" s="15">
        <v>21</v>
      </c>
      <c r="AO209" s="15">
        <v>2</v>
      </c>
      <c r="AP209" s="15">
        <v>0</v>
      </c>
      <c r="AQ209" s="15">
        <v>21</v>
      </c>
      <c r="AR209" s="15">
        <v>38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41</v>
      </c>
      <c r="L210" s="15">
        <v>2</v>
      </c>
      <c r="M210" s="15">
        <v>2</v>
      </c>
      <c r="N210" s="15">
        <v>2</v>
      </c>
      <c r="O210" s="15">
        <v>0</v>
      </c>
      <c r="P210" s="15">
        <v>2</v>
      </c>
      <c r="Q210" s="15">
        <v>51</v>
      </c>
      <c r="R210" s="15">
        <v>30</v>
      </c>
      <c r="S210" s="15">
        <v>0</v>
      </c>
      <c r="T210" s="15">
        <v>2</v>
      </c>
      <c r="U210" s="15">
        <v>17</v>
      </c>
      <c r="V210" s="15">
        <v>0</v>
      </c>
      <c r="W210" s="15">
        <v>15</v>
      </c>
      <c r="X210" s="15">
        <v>64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8</v>
      </c>
      <c r="AG210" s="15">
        <v>0</v>
      </c>
      <c r="AH210" s="15">
        <v>0</v>
      </c>
      <c r="AI210" s="15">
        <v>3</v>
      </c>
      <c r="AJ210" s="15">
        <v>0</v>
      </c>
      <c r="AK210" s="15">
        <v>0</v>
      </c>
      <c r="AL210" s="30">
        <v>0</v>
      </c>
      <c r="AM210" s="15">
        <v>9</v>
      </c>
      <c r="AN210" s="15">
        <v>0</v>
      </c>
      <c r="AO210" s="15">
        <v>0</v>
      </c>
      <c r="AP210" s="15">
        <v>0</v>
      </c>
      <c r="AQ210" s="15">
        <v>2</v>
      </c>
      <c r="AR210" s="15">
        <v>45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22</v>
      </c>
      <c r="K220" s="15">
        <v>94</v>
      </c>
      <c r="L220" s="15">
        <v>22</v>
      </c>
      <c r="M220" s="15">
        <v>6</v>
      </c>
      <c r="N220" s="15">
        <v>25</v>
      </c>
      <c r="O220" s="15">
        <v>4</v>
      </c>
      <c r="P220" s="15">
        <v>37</v>
      </c>
      <c r="Q220" s="15">
        <v>210</v>
      </c>
      <c r="R220" s="15">
        <v>23</v>
      </c>
      <c r="S220" s="15">
        <v>1</v>
      </c>
      <c r="T220" s="15">
        <v>10</v>
      </c>
      <c r="U220" s="15">
        <v>21</v>
      </c>
      <c r="V220" s="15">
        <v>8</v>
      </c>
      <c r="W220" s="15">
        <v>51</v>
      </c>
      <c r="X220" s="15">
        <v>114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23</v>
      </c>
      <c r="AG220" s="15">
        <v>0</v>
      </c>
      <c r="AH220" s="15">
        <v>12</v>
      </c>
      <c r="AI220" s="15">
        <v>3</v>
      </c>
      <c r="AJ220" s="15">
        <v>0</v>
      </c>
      <c r="AK220" s="15">
        <v>0</v>
      </c>
      <c r="AL220" s="30">
        <v>0</v>
      </c>
      <c r="AM220" s="15">
        <v>47</v>
      </c>
      <c r="AN220" s="15">
        <v>14</v>
      </c>
      <c r="AO220" s="15">
        <v>5</v>
      </c>
      <c r="AP220" s="15">
        <v>7</v>
      </c>
      <c r="AQ220" s="15">
        <v>12</v>
      </c>
      <c r="AR220" s="15">
        <v>96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44</v>
      </c>
      <c r="L221" s="15">
        <v>0</v>
      </c>
      <c r="M221" s="15">
        <v>0</v>
      </c>
      <c r="N221" s="15">
        <v>1</v>
      </c>
      <c r="O221" s="15">
        <v>0</v>
      </c>
      <c r="P221" s="15">
        <v>0</v>
      </c>
      <c r="Q221" s="15">
        <v>45</v>
      </c>
      <c r="R221" s="15">
        <v>0</v>
      </c>
      <c r="S221" s="15">
        <v>0</v>
      </c>
      <c r="T221" s="15">
        <v>6</v>
      </c>
      <c r="U221" s="15">
        <v>4</v>
      </c>
      <c r="V221" s="15">
        <v>0</v>
      </c>
      <c r="W221" s="15">
        <v>0</v>
      </c>
      <c r="X221" s="15">
        <v>10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10</v>
      </c>
      <c r="AI221" s="15">
        <v>5</v>
      </c>
      <c r="AJ221" s="15">
        <v>0</v>
      </c>
      <c r="AK221" s="15">
        <v>0</v>
      </c>
      <c r="AL221" s="30">
        <v>0</v>
      </c>
      <c r="AM221" s="15">
        <v>12</v>
      </c>
      <c r="AN221" s="15">
        <v>0</v>
      </c>
      <c r="AO221" s="15">
        <v>0</v>
      </c>
      <c r="AP221" s="15">
        <v>0</v>
      </c>
      <c r="AQ221" s="15">
        <v>0</v>
      </c>
      <c r="AR221" s="15">
        <v>45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95</v>
      </c>
      <c r="K222" s="15">
        <v>15</v>
      </c>
      <c r="L222" s="15">
        <v>112</v>
      </c>
      <c r="M222" s="15">
        <v>0</v>
      </c>
      <c r="N222" s="15">
        <v>93</v>
      </c>
      <c r="O222" s="15">
        <v>2</v>
      </c>
      <c r="P222" s="15">
        <v>94</v>
      </c>
      <c r="Q222" s="15">
        <v>411</v>
      </c>
      <c r="R222" s="15">
        <v>18</v>
      </c>
      <c r="S222" s="15">
        <v>0</v>
      </c>
      <c r="T222" s="15">
        <v>42</v>
      </c>
      <c r="U222" s="15">
        <v>79</v>
      </c>
      <c r="V222" s="15">
        <v>0</v>
      </c>
      <c r="W222" s="15">
        <v>6</v>
      </c>
      <c r="X222" s="15">
        <v>145</v>
      </c>
      <c r="Y222" s="15">
        <v>0</v>
      </c>
      <c r="Z222" s="15">
        <v>0</v>
      </c>
      <c r="AA222" s="15">
        <v>0</v>
      </c>
      <c r="AB222" s="15">
        <v>0</v>
      </c>
      <c r="AC222" s="15">
        <v>1</v>
      </c>
      <c r="AD222" s="15">
        <v>0</v>
      </c>
      <c r="AE222" s="15">
        <v>1</v>
      </c>
      <c r="AF222" s="15">
        <v>1</v>
      </c>
      <c r="AG222" s="15">
        <v>0</v>
      </c>
      <c r="AH222" s="15">
        <v>15</v>
      </c>
      <c r="AI222" s="15">
        <v>8</v>
      </c>
      <c r="AJ222" s="15">
        <v>0</v>
      </c>
      <c r="AK222" s="15">
        <v>0</v>
      </c>
      <c r="AL222" s="30">
        <v>0</v>
      </c>
      <c r="AM222" s="15">
        <v>25</v>
      </c>
      <c r="AN222" s="15">
        <v>71</v>
      </c>
      <c r="AO222" s="15">
        <v>0</v>
      </c>
      <c r="AP222" s="15">
        <v>0</v>
      </c>
      <c r="AQ222" s="15">
        <v>22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3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10</v>
      </c>
      <c r="K226" s="15">
        <v>84</v>
      </c>
      <c r="L226" s="15">
        <v>11</v>
      </c>
      <c r="M226" s="15">
        <v>0</v>
      </c>
      <c r="N226" s="15">
        <v>7</v>
      </c>
      <c r="O226" s="15">
        <v>0</v>
      </c>
      <c r="P226" s="15">
        <v>6</v>
      </c>
      <c r="Q226" s="15">
        <v>118</v>
      </c>
      <c r="R226" s="15">
        <v>5</v>
      </c>
      <c r="S226" s="15">
        <v>0</v>
      </c>
      <c r="T226" s="15">
        <v>9</v>
      </c>
      <c r="U226" s="15">
        <v>19</v>
      </c>
      <c r="V226" s="15">
        <v>5</v>
      </c>
      <c r="W226" s="15">
        <v>52</v>
      </c>
      <c r="X226" s="15">
        <v>90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5</v>
      </c>
      <c r="AG226" s="15">
        <v>3</v>
      </c>
      <c r="AH226" s="15">
        <v>0</v>
      </c>
      <c r="AI226" s="15">
        <v>9</v>
      </c>
      <c r="AJ226" s="15">
        <v>21</v>
      </c>
      <c r="AK226" s="15">
        <v>0</v>
      </c>
      <c r="AL226" s="30">
        <v>1</v>
      </c>
      <c r="AM226" s="15">
        <v>13</v>
      </c>
      <c r="AN226" s="15">
        <v>0</v>
      </c>
      <c r="AO226" s="15">
        <v>17</v>
      </c>
      <c r="AP226" s="15">
        <v>1</v>
      </c>
      <c r="AQ226" s="15">
        <v>6</v>
      </c>
      <c r="AR226" s="15">
        <v>91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9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9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2</v>
      </c>
      <c r="X227" s="15">
        <v>5</v>
      </c>
      <c r="Y227" s="15">
        <v>0</v>
      </c>
      <c r="Z227" s="15">
        <v>0</v>
      </c>
      <c r="AA227" s="15">
        <v>0</v>
      </c>
      <c r="AB227" s="15">
        <v>0</v>
      </c>
      <c r="AC227" s="15">
        <v>2</v>
      </c>
      <c r="AD227" s="15">
        <v>0</v>
      </c>
      <c r="AE227" s="15">
        <v>2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5</v>
      </c>
      <c r="K230" s="15">
        <v>19</v>
      </c>
      <c r="L230" s="15">
        <v>6</v>
      </c>
      <c r="M230" s="15">
        <v>0</v>
      </c>
      <c r="N230" s="15">
        <v>6</v>
      </c>
      <c r="O230" s="15">
        <v>0</v>
      </c>
      <c r="P230" s="15">
        <v>3</v>
      </c>
      <c r="Q230" s="15">
        <v>39</v>
      </c>
      <c r="R230" s="15">
        <v>6</v>
      </c>
      <c r="S230" s="15">
        <v>0</v>
      </c>
      <c r="T230" s="15">
        <v>4</v>
      </c>
      <c r="U230" s="15">
        <v>8</v>
      </c>
      <c r="V230" s="15">
        <v>0</v>
      </c>
      <c r="W230" s="15">
        <v>0</v>
      </c>
      <c r="X230" s="15">
        <v>18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8</v>
      </c>
      <c r="AG230" s="15">
        <v>0</v>
      </c>
      <c r="AH230" s="15">
        <v>8</v>
      </c>
      <c r="AI230" s="15">
        <v>0</v>
      </c>
      <c r="AJ230" s="15">
        <v>0</v>
      </c>
      <c r="AK230" s="15">
        <v>0</v>
      </c>
      <c r="AL230" s="30">
        <v>0</v>
      </c>
      <c r="AM230" s="15">
        <v>19</v>
      </c>
      <c r="AN230" s="15">
        <v>5</v>
      </c>
      <c r="AO230" s="15">
        <v>0</v>
      </c>
      <c r="AP230" s="15">
        <v>0</v>
      </c>
      <c r="AQ230" s="15">
        <v>2</v>
      </c>
      <c r="AR230" s="15">
        <v>25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31</v>
      </c>
      <c r="K232" s="15">
        <v>71</v>
      </c>
      <c r="L232" s="15">
        <v>29</v>
      </c>
      <c r="M232" s="15">
        <v>1</v>
      </c>
      <c r="N232" s="15">
        <v>2</v>
      </c>
      <c r="O232" s="15">
        <v>5</v>
      </c>
      <c r="P232" s="15">
        <v>31</v>
      </c>
      <c r="Q232" s="15">
        <v>170</v>
      </c>
      <c r="R232" s="15">
        <v>8</v>
      </c>
      <c r="S232" s="15">
        <v>0</v>
      </c>
      <c r="T232" s="15">
        <v>0</v>
      </c>
      <c r="U232" s="15">
        <v>100</v>
      </c>
      <c r="V232" s="15">
        <v>0</v>
      </c>
      <c r="W232" s="15">
        <v>9</v>
      </c>
      <c r="X232" s="15">
        <v>117</v>
      </c>
      <c r="Y232" s="15">
        <v>0</v>
      </c>
      <c r="Z232" s="15">
        <v>0</v>
      </c>
      <c r="AA232" s="15">
        <v>0</v>
      </c>
      <c r="AB232" s="15">
        <v>0</v>
      </c>
      <c r="AC232" s="15">
        <v>7</v>
      </c>
      <c r="AD232" s="15">
        <v>0</v>
      </c>
      <c r="AE232" s="15">
        <v>7</v>
      </c>
      <c r="AF232" s="15">
        <v>3</v>
      </c>
      <c r="AG232" s="15">
        <v>40</v>
      </c>
      <c r="AH232" s="15">
        <v>2</v>
      </c>
      <c r="AI232" s="15">
        <v>0</v>
      </c>
      <c r="AJ232" s="15">
        <v>9</v>
      </c>
      <c r="AK232" s="15">
        <v>0</v>
      </c>
      <c r="AL232" s="30">
        <v>0</v>
      </c>
      <c r="AM232" s="15">
        <v>4</v>
      </c>
      <c r="AN232" s="15">
        <v>2</v>
      </c>
      <c r="AO232" s="15">
        <v>1</v>
      </c>
      <c r="AP232" s="15">
        <v>0</v>
      </c>
      <c r="AQ232" s="15">
        <v>33</v>
      </c>
      <c r="AR232" s="15">
        <v>78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50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50</v>
      </c>
      <c r="R236" s="15">
        <v>0</v>
      </c>
      <c r="S236" s="15">
        <v>0</v>
      </c>
      <c r="T236" s="15">
        <v>0</v>
      </c>
      <c r="U236" s="15">
        <v>91</v>
      </c>
      <c r="V236" s="15">
        <v>0</v>
      </c>
      <c r="W236" s="15">
        <v>0</v>
      </c>
      <c r="X236" s="15">
        <v>91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4</v>
      </c>
      <c r="AH236" s="15">
        <v>0</v>
      </c>
      <c r="AI236" s="15">
        <v>0</v>
      </c>
      <c r="AJ236" s="15">
        <v>15</v>
      </c>
      <c r="AK236" s="15">
        <v>0</v>
      </c>
      <c r="AL236" s="30">
        <v>1</v>
      </c>
      <c r="AM236" s="15">
        <v>0</v>
      </c>
      <c r="AN236" s="15">
        <v>0</v>
      </c>
      <c r="AO236" s="15">
        <v>1</v>
      </c>
      <c r="AP236" s="15">
        <v>0</v>
      </c>
      <c r="AQ236" s="15">
        <v>0</v>
      </c>
      <c r="AR236" s="15">
        <v>57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4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4</v>
      </c>
      <c r="R237" s="15">
        <v>0</v>
      </c>
      <c r="S237" s="15">
        <v>0</v>
      </c>
      <c r="T237" s="15">
        <v>0</v>
      </c>
      <c r="U237" s="15">
        <v>17</v>
      </c>
      <c r="V237" s="15">
        <v>0</v>
      </c>
      <c r="W237" s="15">
        <v>39</v>
      </c>
      <c r="X237" s="15">
        <v>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9</v>
      </c>
      <c r="AG237" s="15">
        <v>19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25</v>
      </c>
      <c r="AN237" s="15">
        <v>0</v>
      </c>
      <c r="AO237" s="15">
        <v>0</v>
      </c>
      <c r="AP237" s="15">
        <v>0</v>
      </c>
      <c r="AQ237" s="15">
        <v>0</v>
      </c>
      <c r="AR237" s="15">
        <v>28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25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25</v>
      </c>
      <c r="R241" s="15">
        <v>0</v>
      </c>
      <c r="S241" s="15">
        <v>0</v>
      </c>
      <c r="T241" s="15">
        <v>0</v>
      </c>
      <c r="U241" s="15">
        <v>130</v>
      </c>
      <c r="V241" s="15">
        <v>0</v>
      </c>
      <c r="W241" s="15">
        <v>0</v>
      </c>
      <c r="X241" s="15">
        <v>130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72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46</v>
      </c>
      <c r="AN241" s="15">
        <v>0</v>
      </c>
      <c r="AO241" s="15">
        <v>0</v>
      </c>
      <c r="AP241" s="15">
        <v>0</v>
      </c>
      <c r="AQ241" s="15">
        <v>0</v>
      </c>
      <c r="AR241" s="15">
        <v>91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59</v>
      </c>
      <c r="K244" s="15">
        <v>0</v>
      </c>
      <c r="L244" s="15">
        <v>60</v>
      </c>
      <c r="M244" s="15">
        <v>0</v>
      </c>
      <c r="N244" s="15">
        <v>21</v>
      </c>
      <c r="O244" s="15">
        <v>32</v>
      </c>
      <c r="P244" s="15">
        <v>0</v>
      </c>
      <c r="Q244" s="15">
        <v>172</v>
      </c>
      <c r="R244" s="15">
        <v>0</v>
      </c>
      <c r="S244" s="15">
        <v>0</v>
      </c>
      <c r="T244" s="15">
        <v>0</v>
      </c>
      <c r="U244" s="15">
        <v>17</v>
      </c>
      <c r="V244" s="15">
        <v>0</v>
      </c>
      <c r="W244" s="15">
        <v>0</v>
      </c>
      <c r="X244" s="15">
        <v>17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11</v>
      </c>
      <c r="AH244" s="15">
        <v>5</v>
      </c>
      <c r="AI244" s="15">
        <v>0</v>
      </c>
      <c r="AJ244" s="15">
        <v>1</v>
      </c>
      <c r="AK244" s="15">
        <v>0</v>
      </c>
      <c r="AL244" s="30">
        <v>0</v>
      </c>
      <c r="AM244" s="15">
        <v>8</v>
      </c>
      <c r="AN244" s="15">
        <v>21</v>
      </c>
      <c r="AO244" s="15">
        <v>0</v>
      </c>
      <c r="AP244" s="15">
        <v>0</v>
      </c>
      <c r="AQ244" s="15">
        <v>0</v>
      </c>
      <c r="AR244" s="15">
        <v>15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1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4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49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49</v>
      </c>
      <c r="R257" s="15">
        <v>0</v>
      </c>
      <c r="S257" s="15">
        <v>0</v>
      </c>
      <c r="T257" s="15">
        <v>2</v>
      </c>
      <c r="U257" s="15">
        <v>0</v>
      </c>
      <c r="V257" s="15">
        <v>0</v>
      </c>
      <c r="W257" s="15">
        <v>0</v>
      </c>
      <c r="X257" s="15">
        <v>2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47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226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63</v>
      </c>
      <c r="K265" s="15">
        <v>30</v>
      </c>
      <c r="L265" s="15">
        <v>61</v>
      </c>
      <c r="M265" s="15">
        <v>4</v>
      </c>
      <c r="N265" s="15">
        <v>42</v>
      </c>
      <c r="O265" s="15">
        <v>5</v>
      </c>
      <c r="P265" s="15">
        <v>61</v>
      </c>
      <c r="Q265" s="15">
        <v>266</v>
      </c>
      <c r="R265" s="15">
        <v>2</v>
      </c>
      <c r="S265" s="15">
        <v>0</v>
      </c>
      <c r="T265" s="15">
        <v>0</v>
      </c>
      <c r="U265" s="15">
        <v>18</v>
      </c>
      <c r="V265" s="15">
        <v>4</v>
      </c>
      <c r="W265" s="15">
        <v>16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5</v>
      </c>
      <c r="AG265" s="15">
        <v>0</v>
      </c>
      <c r="AH265" s="15">
        <v>15</v>
      </c>
      <c r="AI265" s="15">
        <v>10</v>
      </c>
      <c r="AJ265" s="15">
        <v>0</v>
      </c>
      <c r="AK265" s="15">
        <v>0</v>
      </c>
      <c r="AL265" s="30">
        <v>0</v>
      </c>
      <c r="AM265" s="15">
        <v>9</v>
      </c>
      <c r="AN265" s="15">
        <v>42</v>
      </c>
      <c r="AO265" s="15">
        <v>0</v>
      </c>
      <c r="AP265" s="15">
        <v>0</v>
      </c>
      <c r="AQ265" s="15">
        <v>12</v>
      </c>
      <c r="AR265" s="15">
        <v>120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266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266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98</v>
      </c>
      <c r="AN267" s="15">
        <v>0</v>
      </c>
      <c r="AO267" s="15">
        <v>0</v>
      </c>
      <c r="AP267" s="15">
        <v>0</v>
      </c>
      <c r="AQ267" s="15">
        <v>0</v>
      </c>
      <c r="AR267" s="15">
        <v>266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36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36</v>
      </c>
      <c r="R268" s="15">
        <v>2</v>
      </c>
      <c r="S268" s="15">
        <v>0</v>
      </c>
      <c r="T268" s="15">
        <v>9</v>
      </c>
      <c r="U268" s="15">
        <v>14</v>
      </c>
      <c r="V268" s="15">
        <v>0</v>
      </c>
      <c r="W268" s="15">
        <v>0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19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19</v>
      </c>
      <c r="AN268" s="15">
        <v>0</v>
      </c>
      <c r="AO268" s="15">
        <v>0</v>
      </c>
      <c r="AP268" s="15">
        <v>0</v>
      </c>
      <c r="AQ268" s="15">
        <v>0</v>
      </c>
      <c r="AR268" s="15">
        <v>45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</v>
      </c>
      <c r="K271" s="15">
        <v>180</v>
      </c>
      <c r="L271" s="15">
        <v>5</v>
      </c>
      <c r="M271" s="15">
        <v>0</v>
      </c>
      <c r="N271" s="15">
        <v>7</v>
      </c>
      <c r="O271" s="15">
        <v>4</v>
      </c>
      <c r="P271" s="15">
        <v>13</v>
      </c>
      <c r="Q271" s="15">
        <v>214</v>
      </c>
      <c r="R271" s="15">
        <v>5</v>
      </c>
      <c r="S271" s="15">
        <v>0</v>
      </c>
      <c r="T271" s="15">
        <v>9</v>
      </c>
      <c r="U271" s="15">
        <v>17</v>
      </c>
      <c r="V271" s="15">
        <v>0</v>
      </c>
      <c r="W271" s="15">
        <v>71</v>
      </c>
      <c r="X271" s="15">
        <v>102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79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100</v>
      </c>
      <c r="AN271" s="15">
        <v>5</v>
      </c>
      <c r="AO271" s="15">
        <v>7</v>
      </c>
      <c r="AP271" s="15">
        <v>1</v>
      </c>
      <c r="AQ271" s="15">
        <v>2</v>
      </c>
      <c r="AR271" s="15">
        <v>183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131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131</v>
      </c>
      <c r="R281" s="15">
        <v>0</v>
      </c>
      <c r="S281" s="15">
        <v>0</v>
      </c>
      <c r="T281" s="15">
        <v>15</v>
      </c>
      <c r="U281" s="15">
        <v>8</v>
      </c>
      <c r="V281" s="15">
        <v>0</v>
      </c>
      <c r="W281" s="15">
        <v>0</v>
      </c>
      <c r="X281" s="15">
        <v>23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59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45</v>
      </c>
      <c r="AN281" s="15">
        <v>0</v>
      </c>
      <c r="AO281" s="15">
        <v>0</v>
      </c>
      <c r="AP281" s="15">
        <v>0</v>
      </c>
      <c r="AQ281" s="15">
        <v>0</v>
      </c>
      <c r="AR281" s="15">
        <v>131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79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79</v>
      </c>
      <c r="R282" s="15">
        <v>0</v>
      </c>
      <c r="S282" s="15">
        <v>0</v>
      </c>
      <c r="T282" s="15">
        <v>0</v>
      </c>
      <c r="U282" s="15">
        <v>38</v>
      </c>
      <c r="V282" s="15">
        <v>0</v>
      </c>
      <c r="W282" s="15">
        <v>0</v>
      </c>
      <c r="X282" s="15">
        <v>38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41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24</v>
      </c>
      <c r="AN282" s="15">
        <v>0</v>
      </c>
      <c r="AO282" s="15">
        <v>0</v>
      </c>
      <c r="AP282" s="15">
        <v>0</v>
      </c>
      <c r="AQ282" s="15">
        <v>0</v>
      </c>
      <c r="AR282" s="15">
        <v>79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5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74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8</v>
      </c>
      <c r="K287" s="15">
        <v>135</v>
      </c>
      <c r="L287" s="15">
        <v>8</v>
      </c>
      <c r="M287" s="15">
        <v>0</v>
      </c>
      <c r="N287" s="15">
        <v>6</v>
      </c>
      <c r="O287" s="15">
        <v>0</v>
      </c>
      <c r="P287" s="15">
        <v>7</v>
      </c>
      <c r="Q287" s="15">
        <v>164</v>
      </c>
      <c r="R287" s="15">
        <v>10</v>
      </c>
      <c r="S287" s="15">
        <v>0</v>
      </c>
      <c r="T287" s="15">
        <v>1</v>
      </c>
      <c r="U287" s="15">
        <v>4</v>
      </c>
      <c r="V287" s="15">
        <v>4</v>
      </c>
      <c r="W287" s="15">
        <v>86</v>
      </c>
      <c r="X287" s="15">
        <v>105</v>
      </c>
      <c r="Y287" s="15">
        <v>0</v>
      </c>
      <c r="Z287" s="15">
        <v>0</v>
      </c>
      <c r="AA287" s="15">
        <v>16</v>
      </c>
      <c r="AB287" s="15">
        <v>0</v>
      </c>
      <c r="AC287" s="15">
        <v>0</v>
      </c>
      <c r="AD287" s="15">
        <v>0</v>
      </c>
      <c r="AE287" s="15">
        <v>16</v>
      </c>
      <c r="AF287" s="15">
        <v>123</v>
      </c>
      <c r="AG287" s="15">
        <v>0</v>
      </c>
      <c r="AH287" s="15">
        <v>5</v>
      </c>
      <c r="AI287" s="15">
        <v>4</v>
      </c>
      <c r="AJ287" s="15">
        <v>0</v>
      </c>
      <c r="AK287" s="15">
        <v>0</v>
      </c>
      <c r="AL287" s="30">
        <v>0</v>
      </c>
      <c r="AM287" s="15">
        <v>164</v>
      </c>
      <c r="AN287" s="15">
        <v>13</v>
      </c>
      <c r="AO287" s="15">
        <v>8</v>
      </c>
      <c r="AP287" s="15">
        <v>1</v>
      </c>
      <c r="AQ287" s="15">
        <v>3</v>
      </c>
      <c r="AR287" s="15">
        <v>152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18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18</v>
      </c>
      <c r="R299" s="15">
        <v>0</v>
      </c>
      <c r="S299" s="15">
        <v>0</v>
      </c>
      <c r="T299" s="15">
        <v>1</v>
      </c>
      <c r="U299" s="15">
        <v>0</v>
      </c>
      <c r="V299" s="15">
        <v>0</v>
      </c>
      <c r="W299" s="15">
        <v>0</v>
      </c>
      <c r="X299" s="15">
        <v>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22</v>
      </c>
      <c r="AG299" s="15">
        <v>0</v>
      </c>
      <c r="AH299" s="15">
        <v>10</v>
      </c>
      <c r="AI299" s="15">
        <v>1</v>
      </c>
      <c r="AJ299" s="15">
        <v>0</v>
      </c>
      <c r="AK299" s="15">
        <v>0</v>
      </c>
      <c r="AL299" s="30">
        <v>0</v>
      </c>
      <c r="AM299" s="15">
        <v>53</v>
      </c>
      <c r="AN299" s="15">
        <v>0</v>
      </c>
      <c r="AO299" s="15">
        <v>7</v>
      </c>
      <c r="AP299" s="15">
        <v>0</v>
      </c>
      <c r="AQ299" s="15">
        <v>0</v>
      </c>
      <c r="AR299" s="15">
        <v>94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3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2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60</v>
      </c>
      <c r="K308" s="15">
        <v>205</v>
      </c>
      <c r="L308" s="15">
        <v>60</v>
      </c>
      <c r="M308" s="15">
        <v>5</v>
      </c>
      <c r="N308" s="15">
        <v>53</v>
      </c>
      <c r="O308" s="15">
        <v>6</v>
      </c>
      <c r="P308" s="15">
        <v>60</v>
      </c>
      <c r="Q308" s="15">
        <v>449</v>
      </c>
      <c r="R308" s="15">
        <v>31</v>
      </c>
      <c r="S308" s="15">
        <v>3</v>
      </c>
      <c r="T308" s="15">
        <v>97</v>
      </c>
      <c r="U308" s="15">
        <v>32</v>
      </c>
      <c r="V308" s="15">
        <v>30</v>
      </c>
      <c r="W308" s="15">
        <v>49</v>
      </c>
      <c r="X308" s="15">
        <v>242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37</v>
      </c>
      <c r="AG308" s="15">
        <v>0</v>
      </c>
      <c r="AH308" s="15">
        <v>20</v>
      </c>
      <c r="AI308" s="15">
        <v>2</v>
      </c>
      <c r="AJ308" s="15">
        <v>0</v>
      </c>
      <c r="AK308" s="15">
        <v>0</v>
      </c>
      <c r="AL308" s="30">
        <v>0</v>
      </c>
      <c r="AM308" s="15">
        <v>125</v>
      </c>
      <c r="AN308" s="15">
        <v>47</v>
      </c>
      <c r="AO308" s="15">
        <v>12</v>
      </c>
      <c r="AP308" s="15">
        <v>5</v>
      </c>
      <c r="AQ308" s="15">
        <v>53</v>
      </c>
      <c r="AR308" s="15">
        <v>215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</v>
      </c>
      <c r="K309" s="15">
        <v>30</v>
      </c>
      <c r="L309" s="15">
        <v>4</v>
      </c>
      <c r="M309" s="15">
        <v>0</v>
      </c>
      <c r="N309" s="15">
        <v>3</v>
      </c>
      <c r="O309" s="15">
        <v>1</v>
      </c>
      <c r="P309" s="15">
        <v>0</v>
      </c>
      <c r="Q309" s="15">
        <v>42</v>
      </c>
      <c r="R309" s="15">
        <v>3</v>
      </c>
      <c r="S309" s="15">
        <v>1</v>
      </c>
      <c r="T309" s="15">
        <v>8</v>
      </c>
      <c r="U309" s="15">
        <v>20</v>
      </c>
      <c r="V309" s="15">
        <v>3</v>
      </c>
      <c r="W309" s="15">
        <v>19</v>
      </c>
      <c r="X309" s="15">
        <v>54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14</v>
      </c>
      <c r="AG309" s="15">
        <v>0</v>
      </c>
      <c r="AH309" s="15">
        <v>3</v>
      </c>
      <c r="AI309" s="15">
        <v>0</v>
      </c>
      <c r="AJ309" s="15">
        <v>0</v>
      </c>
      <c r="AK309" s="15">
        <v>0</v>
      </c>
      <c r="AL309" s="30">
        <v>0</v>
      </c>
      <c r="AM309" s="15">
        <v>14</v>
      </c>
      <c r="AN309" s="15">
        <v>2</v>
      </c>
      <c r="AO309" s="15">
        <v>1</v>
      </c>
      <c r="AP309" s="15">
        <v>2</v>
      </c>
      <c r="AQ309" s="15">
        <v>0</v>
      </c>
      <c r="AR309" s="15">
        <v>33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115</v>
      </c>
      <c r="K315" s="15">
        <v>0</v>
      </c>
      <c r="L315" s="15">
        <v>116</v>
      </c>
      <c r="M315" s="15">
        <v>0</v>
      </c>
      <c r="N315" s="15">
        <v>20</v>
      </c>
      <c r="O315" s="15">
        <v>58</v>
      </c>
      <c r="P315" s="15">
        <v>5</v>
      </c>
      <c r="Q315" s="15">
        <v>314</v>
      </c>
      <c r="R315" s="15">
        <v>0</v>
      </c>
      <c r="S315" s="15">
        <v>1</v>
      </c>
      <c r="T315" s="15">
        <v>0</v>
      </c>
      <c r="U315" s="15">
        <v>33</v>
      </c>
      <c r="V315" s="15">
        <v>0</v>
      </c>
      <c r="W315" s="15">
        <v>21</v>
      </c>
      <c r="X315" s="15">
        <v>55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31</v>
      </c>
      <c r="AH315" s="15">
        <v>21</v>
      </c>
      <c r="AI315" s="15">
        <v>4</v>
      </c>
      <c r="AJ315" s="15">
        <v>14</v>
      </c>
      <c r="AK315" s="15">
        <v>0</v>
      </c>
      <c r="AL315" s="30">
        <v>0</v>
      </c>
      <c r="AM315" s="15">
        <v>43</v>
      </c>
      <c r="AN315" s="15">
        <v>23</v>
      </c>
      <c r="AO315" s="15">
        <v>0</v>
      </c>
      <c r="AP315" s="15">
        <v>0</v>
      </c>
      <c r="AQ315" s="15">
        <v>0</v>
      </c>
      <c r="AR315" s="15">
        <v>101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81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81</v>
      </c>
      <c r="R319" s="15">
        <v>0</v>
      </c>
      <c r="S319" s="15">
        <v>0</v>
      </c>
      <c r="T319" s="15">
        <v>0</v>
      </c>
      <c r="U319" s="15">
        <v>64</v>
      </c>
      <c r="V319" s="15">
        <v>0</v>
      </c>
      <c r="W319" s="15">
        <v>0</v>
      </c>
      <c r="X319" s="15">
        <v>64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29</v>
      </c>
      <c r="AH319" s="15">
        <v>0</v>
      </c>
      <c r="AI319" s="15">
        <v>0</v>
      </c>
      <c r="AJ319" s="15">
        <v>8</v>
      </c>
      <c r="AK319" s="15">
        <v>0</v>
      </c>
      <c r="AL319" s="30">
        <v>1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85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22</v>
      </c>
      <c r="K320" s="15">
        <v>208</v>
      </c>
      <c r="L320" s="15">
        <v>18</v>
      </c>
      <c r="M320" s="15">
        <v>0</v>
      </c>
      <c r="N320" s="15">
        <v>19</v>
      </c>
      <c r="O320" s="15">
        <v>6</v>
      </c>
      <c r="P320" s="15">
        <v>26</v>
      </c>
      <c r="Q320" s="15">
        <v>299</v>
      </c>
      <c r="R320" s="15">
        <v>92</v>
      </c>
      <c r="S320" s="15">
        <v>0</v>
      </c>
      <c r="T320" s="15">
        <v>0</v>
      </c>
      <c r="U320" s="15">
        <v>34</v>
      </c>
      <c r="V320" s="15">
        <v>0</v>
      </c>
      <c r="W320" s="15">
        <v>4</v>
      </c>
      <c r="X320" s="15">
        <v>130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6</v>
      </c>
      <c r="AG320" s="15">
        <v>0</v>
      </c>
      <c r="AH320" s="15">
        <v>2</v>
      </c>
      <c r="AI320" s="15">
        <v>2</v>
      </c>
      <c r="AJ320" s="15">
        <v>0</v>
      </c>
      <c r="AK320" s="15">
        <v>0</v>
      </c>
      <c r="AL320" s="30">
        <v>0</v>
      </c>
      <c r="AM320" s="15">
        <v>73</v>
      </c>
      <c r="AN320" s="15">
        <v>9</v>
      </c>
      <c r="AO320" s="15">
        <v>3</v>
      </c>
      <c r="AP320" s="15">
        <v>3</v>
      </c>
      <c r="AQ320" s="15">
        <v>15</v>
      </c>
      <c r="AR320" s="15">
        <v>211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1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1</v>
      </c>
      <c r="R335" s="15">
        <v>0</v>
      </c>
      <c r="S335" s="15">
        <v>0</v>
      </c>
      <c r="T335" s="15">
        <v>14</v>
      </c>
      <c r="U335" s="15">
        <v>0</v>
      </c>
      <c r="V335" s="15">
        <v>0</v>
      </c>
      <c r="W335" s="15">
        <v>0</v>
      </c>
      <c r="X335" s="15">
        <v>14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17</v>
      </c>
      <c r="AI335" s="15">
        <v>3</v>
      </c>
      <c r="AJ335" s="15">
        <v>0</v>
      </c>
      <c r="AK335" s="15">
        <v>0</v>
      </c>
      <c r="AL335" s="30">
        <v>0</v>
      </c>
      <c r="AM335" s="15">
        <v>19</v>
      </c>
      <c r="AN335" s="15">
        <v>0</v>
      </c>
      <c r="AO335" s="15">
        <v>0</v>
      </c>
      <c r="AP335" s="15">
        <v>0</v>
      </c>
      <c r="AQ335" s="15">
        <v>0</v>
      </c>
      <c r="AR335" s="15">
        <v>23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61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61</v>
      </c>
      <c r="R337" s="15">
        <v>0</v>
      </c>
      <c r="S337" s="15">
        <v>0</v>
      </c>
      <c r="T337" s="15">
        <v>8</v>
      </c>
      <c r="U337" s="15">
        <v>16</v>
      </c>
      <c r="V337" s="15">
        <v>0</v>
      </c>
      <c r="W337" s="15">
        <v>5</v>
      </c>
      <c r="X337" s="15">
        <v>29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34</v>
      </c>
      <c r="AH337" s="15">
        <v>5</v>
      </c>
      <c r="AI337" s="15">
        <v>0</v>
      </c>
      <c r="AJ337" s="15">
        <v>8</v>
      </c>
      <c r="AK337" s="15">
        <v>0</v>
      </c>
      <c r="AL337" s="30">
        <v>4</v>
      </c>
      <c r="AM337" s="15">
        <v>12</v>
      </c>
      <c r="AN337" s="15">
        <v>4</v>
      </c>
      <c r="AO337" s="15">
        <v>0</v>
      </c>
      <c r="AP337" s="15">
        <v>0</v>
      </c>
      <c r="AQ337" s="15">
        <v>0</v>
      </c>
      <c r="AR337" s="15">
        <v>74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18</v>
      </c>
      <c r="K338" s="15">
        <v>101</v>
      </c>
      <c r="L338" s="15">
        <v>19</v>
      </c>
      <c r="M338" s="15">
        <v>1</v>
      </c>
      <c r="N338" s="15">
        <v>12</v>
      </c>
      <c r="O338" s="15">
        <v>2</v>
      </c>
      <c r="P338" s="15">
        <v>14</v>
      </c>
      <c r="Q338" s="15">
        <v>167</v>
      </c>
      <c r="R338" s="15">
        <v>5</v>
      </c>
      <c r="S338" s="15">
        <v>0</v>
      </c>
      <c r="T338" s="15">
        <v>0</v>
      </c>
      <c r="U338" s="15">
        <v>49</v>
      </c>
      <c r="V338" s="15">
        <v>15</v>
      </c>
      <c r="W338" s="15">
        <v>77</v>
      </c>
      <c r="X338" s="15">
        <v>146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18</v>
      </c>
      <c r="AG338" s="15">
        <v>21</v>
      </c>
      <c r="AH338" s="15">
        <v>11</v>
      </c>
      <c r="AI338" s="15">
        <v>4</v>
      </c>
      <c r="AJ338" s="15">
        <v>18</v>
      </c>
      <c r="AK338" s="15">
        <v>0</v>
      </c>
      <c r="AL338" s="30">
        <v>1</v>
      </c>
      <c r="AM338" s="15">
        <v>27</v>
      </c>
      <c r="AN338" s="15">
        <v>9</v>
      </c>
      <c r="AO338" s="15">
        <v>6</v>
      </c>
      <c r="AP338" s="15">
        <v>2</v>
      </c>
      <c r="AQ338" s="15">
        <v>6</v>
      </c>
      <c r="AR338" s="15">
        <v>124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28</v>
      </c>
      <c r="K343" s="15">
        <v>13</v>
      </c>
      <c r="L343" s="15">
        <v>27</v>
      </c>
      <c r="M343" s="15">
        <v>0</v>
      </c>
      <c r="N343" s="15">
        <v>27</v>
      </c>
      <c r="O343" s="15">
        <v>0</v>
      </c>
      <c r="P343" s="15">
        <v>27</v>
      </c>
      <c r="Q343" s="15">
        <v>122</v>
      </c>
      <c r="R343" s="15">
        <v>12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12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5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218</v>
      </c>
      <c r="AO343" s="15">
        <v>14</v>
      </c>
      <c r="AP343" s="15">
        <v>0</v>
      </c>
      <c r="AQ343" s="15">
        <v>37</v>
      </c>
      <c r="AR343" s="15">
        <v>14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1</v>
      </c>
      <c r="K346" s="15">
        <v>0</v>
      </c>
      <c r="L346" s="15">
        <v>1</v>
      </c>
      <c r="M346" s="15">
        <v>0</v>
      </c>
      <c r="N346" s="15">
        <v>1</v>
      </c>
      <c r="O346" s="15">
        <v>0</v>
      </c>
      <c r="P346" s="15">
        <v>1</v>
      </c>
      <c r="Q346" s="15">
        <v>4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1</v>
      </c>
      <c r="AQ346" s="15">
        <v>1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</v>
      </c>
      <c r="K450" s="15">
        <v>24</v>
      </c>
      <c r="L450" s="15">
        <v>1</v>
      </c>
      <c r="M450" s="15">
        <v>0</v>
      </c>
      <c r="N450" s="15">
        <v>0</v>
      </c>
      <c r="O450" s="15">
        <v>0</v>
      </c>
      <c r="P450" s="15">
        <v>1</v>
      </c>
      <c r="Q450" s="15">
        <v>27</v>
      </c>
      <c r="R450" s="15">
        <v>29</v>
      </c>
      <c r="S450" s="15">
        <v>18</v>
      </c>
      <c r="T450" s="15">
        <v>25</v>
      </c>
      <c r="U450" s="15">
        <v>0</v>
      </c>
      <c r="V450" s="15">
        <v>0</v>
      </c>
      <c r="W450" s="15">
        <v>0</v>
      </c>
      <c r="X450" s="15">
        <v>72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7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13</v>
      </c>
      <c r="AN450" s="15">
        <v>1</v>
      </c>
      <c r="AO450" s="15">
        <v>2</v>
      </c>
      <c r="AP450" s="15">
        <v>1</v>
      </c>
      <c r="AQ450" s="15">
        <v>1</v>
      </c>
      <c r="AR450" s="15">
        <v>46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2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31</v>
      </c>
      <c r="K591" s="15">
        <v>154</v>
      </c>
      <c r="L591" s="15">
        <v>29</v>
      </c>
      <c r="M591" s="15">
        <v>0</v>
      </c>
      <c r="N591" s="15">
        <v>27</v>
      </c>
      <c r="O591" s="15">
        <v>9</v>
      </c>
      <c r="P591" s="15">
        <v>44</v>
      </c>
      <c r="Q591" s="15">
        <v>294</v>
      </c>
      <c r="R591" s="15">
        <v>71</v>
      </c>
      <c r="S591" s="15">
        <v>4</v>
      </c>
      <c r="T591" s="15">
        <v>22</v>
      </c>
      <c r="U591" s="15">
        <v>32</v>
      </c>
      <c r="V591" s="15">
        <v>3</v>
      </c>
      <c r="W591" s="15">
        <v>55</v>
      </c>
      <c r="X591" s="15">
        <v>187</v>
      </c>
      <c r="Y591" s="15">
        <v>0</v>
      </c>
      <c r="Z591" s="15">
        <v>0</v>
      </c>
      <c r="AA591" s="15">
        <v>0</v>
      </c>
      <c r="AB591" s="15">
        <v>0</v>
      </c>
      <c r="AC591" s="15">
        <v>6</v>
      </c>
      <c r="AD591" s="15">
        <v>0</v>
      </c>
      <c r="AE591" s="15">
        <v>6</v>
      </c>
      <c r="AF591" s="15">
        <v>21</v>
      </c>
      <c r="AG591" s="15">
        <v>0</v>
      </c>
      <c r="AH591" s="15">
        <v>1</v>
      </c>
      <c r="AI591" s="15">
        <v>2</v>
      </c>
      <c r="AJ591" s="15">
        <v>1</v>
      </c>
      <c r="AK591" s="15">
        <v>0</v>
      </c>
      <c r="AL591" s="30">
        <v>1</v>
      </c>
      <c r="AM591" s="15">
        <v>23</v>
      </c>
      <c r="AN591" s="15">
        <v>12</v>
      </c>
      <c r="AO591" s="15">
        <v>8</v>
      </c>
      <c r="AP591" s="15">
        <v>1</v>
      </c>
      <c r="AQ591" s="15">
        <v>0</v>
      </c>
      <c r="AR591" s="15">
        <v>167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6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31</v>
      </c>
      <c r="K621" s="15">
        <v>0</v>
      </c>
      <c r="L621" s="15">
        <v>33</v>
      </c>
      <c r="M621" s="15">
        <v>0</v>
      </c>
      <c r="N621" s="15">
        <v>8</v>
      </c>
      <c r="O621" s="15">
        <v>21</v>
      </c>
      <c r="P621" s="15">
        <v>0</v>
      </c>
      <c r="Q621" s="15">
        <v>93</v>
      </c>
      <c r="R621" s="15">
        <v>0</v>
      </c>
      <c r="S621" s="15">
        <v>0</v>
      </c>
      <c r="T621" s="15">
        <v>0</v>
      </c>
      <c r="U621" s="15">
        <v>12</v>
      </c>
      <c r="V621" s="15">
        <v>0</v>
      </c>
      <c r="W621" s="15">
        <v>0</v>
      </c>
      <c r="X621" s="15">
        <v>12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7</v>
      </c>
      <c r="AH621" s="15">
        <v>4</v>
      </c>
      <c r="AI621" s="15">
        <v>0</v>
      </c>
      <c r="AJ621" s="15">
        <v>0</v>
      </c>
      <c r="AK621" s="15">
        <v>0</v>
      </c>
      <c r="AL621" s="30">
        <v>0</v>
      </c>
      <c r="AM621" s="15">
        <v>6</v>
      </c>
      <c r="AN621" s="15">
        <v>8</v>
      </c>
      <c r="AO621" s="15">
        <v>0</v>
      </c>
      <c r="AP621" s="15">
        <v>0</v>
      </c>
      <c r="AQ621" s="15">
        <v>0</v>
      </c>
      <c r="AR621" s="15">
        <v>9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4</v>
      </c>
      <c r="K622" s="15">
        <v>0</v>
      </c>
      <c r="L622" s="15">
        <v>6</v>
      </c>
      <c r="M622" s="15">
        <v>0</v>
      </c>
      <c r="N622" s="15">
        <v>1</v>
      </c>
      <c r="O622" s="15">
        <v>3</v>
      </c>
      <c r="P622" s="15">
        <v>0</v>
      </c>
      <c r="Q622" s="15">
        <v>14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2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14</v>
      </c>
      <c r="AN622" s="15">
        <v>1</v>
      </c>
      <c r="AO622" s="15">
        <v>0</v>
      </c>
      <c r="AP622" s="15">
        <v>0</v>
      </c>
      <c r="AQ622" s="15">
        <v>0</v>
      </c>
      <c r="AR622" s="15">
        <v>4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13</v>
      </c>
      <c r="K656" s="15">
        <v>73</v>
      </c>
      <c r="L656" s="15">
        <v>13</v>
      </c>
      <c r="M656" s="15">
        <v>21</v>
      </c>
      <c r="N656" s="15">
        <v>14</v>
      </c>
      <c r="O656" s="15">
        <v>0</v>
      </c>
      <c r="P656" s="15">
        <v>8</v>
      </c>
      <c r="Q656" s="15">
        <v>142</v>
      </c>
      <c r="R656" s="15">
        <v>4</v>
      </c>
      <c r="S656" s="15">
        <v>0</v>
      </c>
      <c r="T656" s="15">
        <v>0</v>
      </c>
      <c r="U656" s="15">
        <v>22</v>
      </c>
      <c r="V656" s="15">
        <v>0</v>
      </c>
      <c r="W656" s="15">
        <v>23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23</v>
      </c>
      <c r="AG656" s="15">
        <v>0</v>
      </c>
      <c r="AH656" s="15">
        <v>32</v>
      </c>
      <c r="AI656" s="15">
        <v>2</v>
      </c>
      <c r="AJ656" s="15">
        <v>0</v>
      </c>
      <c r="AK656" s="15">
        <v>0</v>
      </c>
      <c r="AL656" s="30">
        <v>0</v>
      </c>
      <c r="AM656" s="15">
        <v>52</v>
      </c>
      <c r="AN656" s="15">
        <v>20</v>
      </c>
      <c r="AO656" s="15">
        <v>0</v>
      </c>
      <c r="AP656" s="15">
        <v>0</v>
      </c>
      <c r="AQ656" s="15">
        <v>8</v>
      </c>
      <c r="AR656" s="15">
        <v>77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52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52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23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52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1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47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47</v>
      </c>
      <c r="R755" s="15">
        <v>0</v>
      </c>
      <c r="S755" s="15">
        <v>0</v>
      </c>
      <c r="T755" s="15">
        <v>0</v>
      </c>
      <c r="U755" s="15">
        <v>20</v>
      </c>
      <c r="V755" s="15">
        <v>0</v>
      </c>
      <c r="W755" s="15">
        <v>0</v>
      </c>
      <c r="X755" s="15">
        <v>20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19</v>
      </c>
      <c r="AG755" s="15">
        <v>19</v>
      </c>
      <c r="AH755" s="15">
        <v>0</v>
      </c>
      <c r="AI755" s="15">
        <v>0</v>
      </c>
      <c r="AJ755" s="15">
        <v>8</v>
      </c>
      <c r="AK755" s="15">
        <v>0</v>
      </c>
      <c r="AL755" s="30">
        <v>9</v>
      </c>
      <c r="AM755" s="15">
        <v>12</v>
      </c>
      <c r="AN755" s="15">
        <v>0</v>
      </c>
      <c r="AO755" s="15">
        <v>0</v>
      </c>
      <c r="AP755" s="15">
        <v>0</v>
      </c>
      <c r="AQ755" s="15">
        <v>0</v>
      </c>
      <c r="AR755" s="15">
        <v>69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7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109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109</v>
      </c>
      <c r="R771" s="15">
        <v>0</v>
      </c>
      <c r="S771" s="15">
        <v>0</v>
      </c>
      <c r="T771" s="15">
        <v>0</v>
      </c>
      <c r="U771" s="15">
        <v>1</v>
      </c>
      <c r="V771" s="15">
        <v>0</v>
      </c>
      <c r="W771" s="15">
        <v>0</v>
      </c>
      <c r="X771" s="15">
        <v>1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41</v>
      </c>
      <c r="AG771" s="15">
        <v>11</v>
      </c>
      <c r="AH771" s="15">
        <v>9</v>
      </c>
      <c r="AI771" s="15">
        <v>0</v>
      </c>
      <c r="AJ771" s="15">
        <v>2</v>
      </c>
      <c r="AK771" s="15">
        <v>0</v>
      </c>
      <c r="AL771" s="30">
        <v>0</v>
      </c>
      <c r="AM771" s="15">
        <v>73</v>
      </c>
      <c r="AN771" s="15">
        <v>0</v>
      </c>
      <c r="AO771" s="15">
        <v>3</v>
      </c>
      <c r="AP771" s="15">
        <v>0</v>
      </c>
      <c r="AQ771" s="15">
        <v>0</v>
      </c>
      <c r="AR771" s="15">
        <v>118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5</v>
      </c>
      <c r="K788" s="43">
        <v>4</v>
      </c>
      <c r="L788" s="43">
        <v>4</v>
      </c>
      <c r="M788" s="43">
        <v>0</v>
      </c>
      <c r="N788" s="43">
        <v>4</v>
      </c>
      <c r="O788" s="43">
        <v>0</v>
      </c>
      <c r="P788" s="43">
        <v>4</v>
      </c>
      <c r="Q788" s="43">
        <v>21</v>
      </c>
      <c r="R788" s="43">
        <v>5</v>
      </c>
      <c r="S788" s="43">
        <v>0</v>
      </c>
      <c r="T788" s="43">
        <v>0</v>
      </c>
      <c r="U788" s="43">
        <v>0</v>
      </c>
      <c r="V788" s="43">
        <v>0</v>
      </c>
      <c r="W788" s="43">
        <v>32</v>
      </c>
      <c r="X788" s="43">
        <v>37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5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5</v>
      </c>
      <c r="AR788" s="43">
        <v>8</v>
      </c>
    </row>
  </sheetData>
  <autoFilter ref="A3:I463" xr:uid="{00000000-0009-0000-0000-000001000000}"/>
  <mergeCells count="1">
    <mergeCell ref="F2:H2"/>
  </mergeCells>
  <conditionalFormatting sqref="H3">
    <cfRule type="duplicateValues" dxfId="57" priority="12"/>
    <cfRule type="duplicateValues" dxfId="56" priority="13"/>
    <cfRule type="duplicateValues" dxfId="55" priority="14"/>
  </conditionalFormatting>
  <conditionalFormatting sqref="H4:H784 H788">
    <cfRule type="duplicateValues" dxfId="54" priority="2"/>
  </conditionalFormatting>
  <conditionalFormatting sqref="H785:H78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873</v>
      </c>
      <c r="G2" s="121"/>
      <c r="H2" s="121"/>
      <c r="I2" s="23"/>
      <c r="J2" s="8">
        <f t="shared" ref="J2:AR2" si="0">SUBTOTAL(9,J4:J903)</f>
        <v>4696</v>
      </c>
      <c r="K2" s="10">
        <f t="shared" si="0"/>
        <v>13728</v>
      </c>
      <c r="L2" s="9">
        <f t="shared" si="0"/>
        <v>4514</v>
      </c>
      <c r="M2" s="10">
        <f t="shared" si="0"/>
        <v>711</v>
      </c>
      <c r="N2" s="9">
        <f t="shared" si="0"/>
        <v>4368</v>
      </c>
      <c r="O2" s="10">
        <f t="shared" si="0"/>
        <v>378</v>
      </c>
      <c r="P2" s="9">
        <f t="shared" si="0"/>
        <v>4374</v>
      </c>
      <c r="Q2" s="10">
        <f t="shared" si="0"/>
        <v>32769</v>
      </c>
      <c r="R2" s="9">
        <f t="shared" si="0"/>
        <v>5304</v>
      </c>
      <c r="S2" s="10">
        <f t="shared" si="0"/>
        <v>240</v>
      </c>
      <c r="T2" s="9">
        <f t="shared" si="0"/>
        <v>2004</v>
      </c>
      <c r="U2" s="10">
        <f t="shared" si="0"/>
        <v>5086</v>
      </c>
      <c r="V2" s="9">
        <f t="shared" si="0"/>
        <v>617</v>
      </c>
      <c r="W2" s="10">
        <f t="shared" si="0"/>
        <v>4636</v>
      </c>
      <c r="X2" s="9">
        <f t="shared" si="0"/>
        <v>17887</v>
      </c>
      <c r="Y2" s="10">
        <f t="shared" si="0"/>
        <v>38</v>
      </c>
      <c r="Z2" s="9">
        <f t="shared" si="0"/>
        <v>1</v>
      </c>
      <c r="AA2" s="10">
        <f t="shared" si="0"/>
        <v>348</v>
      </c>
      <c r="AB2" s="9">
        <f t="shared" si="0"/>
        <v>0</v>
      </c>
      <c r="AC2" s="10">
        <f t="shared" si="0"/>
        <v>212</v>
      </c>
      <c r="AD2" s="9">
        <f t="shared" si="0"/>
        <v>0</v>
      </c>
      <c r="AE2" s="10">
        <f t="shared" si="0"/>
        <v>599</v>
      </c>
      <c r="AF2" s="10">
        <f t="shared" si="0"/>
        <v>3450</v>
      </c>
      <c r="AG2" s="10">
        <f t="shared" si="0"/>
        <v>1018</v>
      </c>
      <c r="AH2" s="10">
        <f t="shared" si="0"/>
        <v>2082</v>
      </c>
      <c r="AI2" s="10">
        <f t="shared" si="0"/>
        <v>499</v>
      </c>
      <c r="AJ2" s="10">
        <f t="shared" si="0"/>
        <v>437</v>
      </c>
      <c r="AK2" s="10">
        <f t="shared" si="0"/>
        <v>0</v>
      </c>
      <c r="AL2" s="10">
        <f t="shared" si="0"/>
        <v>149</v>
      </c>
      <c r="AM2" s="10">
        <f t="shared" si="0"/>
        <v>7427</v>
      </c>
      <c r="AN2" s="10">
        <f t="shared" si="0"/>
        <v>2608</v>
      </c>
      <c r="AO2" s="10">
        <f t="shared" si="0"/>
        <v>643</v>
      </c>
      <c r="AP2" s="10">
        <f t="shared" si="0"/>
        <v>342</v>
      </c>
      <c r="AQ2" s="10">
        <f t="shared" si="0"/>
        <v>3052</v>
      </c>
      <c r="AR2" s="10">
        <f t="shared" si="0"/>
        <v>18073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225</v>
      </c>
      <c r="K4" s="13">
        <v>159</v>
      </c>
      <c r="L4" s="13">
        <v>224</v>
      </c>
      <c r="M4" s="13">
        <v>5</v>
      </c>
      <c r="N4" s="13">
        <v>0</v>
      </c>
      <c r="O4" s="13">
        <v>32</v>
      </c>
      <c r="P4" s="13">
        <v>88</v>
      </c>
      <c r="Q4" s="13">
        <v>733</v>
      </c>
      <c r="R4" s="13">
        <v>77</v>
      </c>
      <c r="S4" s="13">
        <v>44</v>
      </c>
      <c r="T4" s="13">
        <v>268</v>
      </c>
      <c r="U4" s="13">
        <v>28</v>
      </c>
      <c r="V4" s="13">
        <v>44</v>
      </c>
      <c r="W4" s="13">
        <v>51</v>
      </c>
      <c r="X4" s="13">
        <v>512</v>
      </c>
      <c r="Y4" s="13">
        <v>27</v>
      </c>
      <c r="Z4" s="13">
        <v>0</v>
      </c>
      <c r="AA4" s="13">
        <v>13</v>
      </c>
      <c r="AB4" s="13">
        <v>0</v>
      </c>
      <c r="AC4" s="13">
        <v>102</v>
      </c>
      <c r="AD4" s="13">
        <v>0</v>
      </c>
      <c r="AE4" s="13">
        <v>142</v>
      </c>
      <c r="AF4" s="13">
        <v>25</v>
      </c>
      <c r="AG4" s="13">
        <v>31</v>
      </c>
      <c r="AH4" s="13">
        <v>4</v>
      </c>
      <c r="AI4" s="13">
        <v>14</v>
      </c>
      <c r="AJ4" s="13">
        <v>26</v>
      </c>
      <c r="AK4" s="13">
        <v>0</v>
      </c>
      <c r="AL4" s="29">
        <v>19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171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33</v>
      </c>
      <c r="K5" s="15">
        <v>41</v>
      </c>
      <c r="L5" s="15">
        <v>48</v>
      </c>
      <c r="M5" s="15">
        <v>0</v>
      </c>
      <c r="N5" s="15">
        <v>0</v>
      </c>
      <c r="O5" s="15">
        <v>1</v>
      </c>
      <c r="P5" s="15">
        <v>43</v>
      </c>
      <c r="Q5" s="15">
        <v>166</v>
      </c>
      <c r="R5" s="15">
        <v>33</v>
      </c>
      <c r="S5" s="15">
        <v>3</v>
      </c>
      <c r="T5" s="15">
        <v>7</v>
      </c>
      <c r="U5" s="15">
        <v>2</v>
      </c>
      <c r="V5" s="15">
        <v>12</v>
      </c>
      <c r="W5" s="15">
        <v>1</v>
      </c>
      <c r="X5" s="15">
        <v>58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8</v>
      </c>
      <c r="K6" s="15">
        <v>45</v>
      </c>
      <c r="L6" s="15">
        <v>8</v>
      </c>
      <c r="M6" s="15">
        <v>12</v>
      </c>
      <c r="N6" s="15">
        <v>8</v>
      </c>
      <c r="O6" s="15">
        <v>1</v>
      </c>
      <c r="P6" s="15">
        <v>9</v>
      </c>
      <c r="Q6" s="15">
        <v>91</v>
      </c>
      <c r="R6" s="15">
        <v>37</v>
      </c>
      <c r="S6" s="15">
        <v>0</v>
      </c>
      <c r="T6" s="15">
        <v>2</v>
      </c>
      <c r="U6" s="15">
        <v>27</v>
      </c>
      <c r="V6" s="15">
        <v>0</v>
      </c>
      <c r="W6" s="15">
        <v>1</v>
      </c>
      <c r="X6" s="15">
        <v>67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14</v>
      </c>
      <c r="AG6" s="15">
        <v>0</v>
      </c>
      <c r="AH6" s="15">
        <v>3</v>
      </c>
      <c r="AI6" s="15">
        <v>1</v>
      </c>
      <c r="AJ6" s="15">
        <v>0</v>
      </c>
      <c r="AK6" s="15">
        <v>0</v>
      </c>
      <c r="AL6" s="30">
        <v>0</v>
      </c>
      <c r="AM6" s="15">
        <v>18</v>
      </c>
      <c r="AN6" s="15">
        <v>6</v>
      </c>
      <c r="AO6" s="15">
        <v>0</v>
      </c>
      <c r="AP6" s="15">
        <v>0</v>
      </c>
      <c r="AQ6" s="15">
        <v>7</v>
      </c>
      <c r="AR6" s="15">
        <v>59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115</v>
      </c>
      <c r="K9" s="15">
        <v>642</v>
      </c>
      <c r="L9" s="15">
        <v>115</v>
      </c>
      <c r="M9" s="15">
        <v>86</v>
      </c>
      <c r="N9" s="15">
        <v>120</v>
      </c>
      <c r="O9" s="15">
        <v>0</v>
      </c>
      <c r="P9" s="15">
        <v>139</v>
      </c>
      <c r="Q9" s="15">
        <v>1217</v>
      </c>
      <c r="R9" s="15">
        <v>143</v>
      </c>
      <c r="S9" s="15">
        <v>4</v>
      </c>
      <c r="T9" s="15">
        <v>109</v>
      </c>
      <c r="U9" s="15">
        <v>161</v>
      </c>
      <c r="V9" s="15">
        <v>22</v>
      </c>
      <c r="W9" s="15">
        <v>87</v>
      </c>
      <c r="X9" s="15">
        <v>526</v>
      </c>
      <c r="Y9" s="15">
        <v>2</v>
      </c>
      <c r="Z9" s="15">
        <v>0</v>
      </c>
      <c r="AA9" s="15">
        <v>0</v>
      </c>
      <c r="AB9" s="15">
        <v>0</v>
      </c>
      <c r="AC9" s="15">
        <v>48</v>
      </c>
      <c r="AD9" s="15">
        <v>0</v>
      </c>
      <c r="AE9" s="15">
        <v>50</v>
      </c>
      <c r="AF9" s="15">
        <v>38</v>
      </c>
      <c r="AG9" s="15">
        <v>0</v>
      </c>
      <c r="AH9" s="15">
        <v>50</v>
      </c>
      <c r="AI9" s="15">
        <v>86</v>
      </c>
      <c r="AJ9" s="15">
        <v>0</v>
      </c>
      <c r="AK9" s="15">
        <v>0</v>
      </c>
      <c r="AL9" s="30">
        <v>0</v>
      </c>
      <c r="AM9" s="15">
        <v>297</v>
      </c>
      <c r="AN9" s="15">
        <v>11</v>
      </c>
      <c r="AO9" s="15">
        <v>5</v>
      </c>
      <c r="AP9" s="15">
        <v>3</v>
      </c>
      <c r="AQ9" s="15">
        <v>122</v>
      </c>
      <c r="AR9" s="15">
        <v>744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72</v>
      </c>
      <c r="K10" s="15">
        <v>216</v>
      </c>
      <c r="L10" s="15">
        <v>71</v>
      </c>
      <c r="M10" s="15">
        <v>10</v>
      </c>
      <c r="N10" s="15">
        <v>72</v>
      </c>
      <c r="O10" s="15">
        <v>3</v>
      </c>
      <c r="P10" s="15">
        <v>13</v>
      </c>
      <c r="Q10" s="15">
        <v>457</v>
      </c>
      <c r="R10" s="15">
        <v>75</v>
      </c>
      <c r="S10" s="15">
        <v>2</v>
      </c>
      <c r="T10" s="15">
        <v>25</v>
      </c>
      <c r="U10" s="15">
        <v>45</v>
      </c>
      <c r="V10" s="15">
        <v>17</v>
      </c>
      <c r="W10" s="15">
        <v>74</v>
      </c>
      <c r="X10" s="15">
        <v>238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34</v>
      </c>
      <c r="AG10" s="15">
        <v>1</v>
      </c>
      <c r="AH10" s="15">
        <v>18</v>
      </c>
      <c r="AI10" s="15">
        <v>5</v>
      </c>
      <c r="AJ10" s="15">
        <v>0</v>
      </c>
      <c r="AK10" s="15">
        <v>0</v>
      </c>
      <c r="AL10" s="30">
        <v>0</v>
      </c>
      <c r="AM10" s="15">
        <v>120</v>
      </c>
      <c r="AN10" s="15">
        <v>71</v>
      </c>
      <c r="AO10" s="15">
        <v>12</v>
      </c>
      <c r="AP10" s="15">
        <v>0</v>
      </c>
      <c r="AQ10" s="15">
        <v>5</v>
      </c>
      <c r="AR10" s="15">
        <v>228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12</v>
      </c>
      <c r="K11" s="15">
        <v>46</v>
      </c>
      <c r="L11" s="15">
        <v>15</v>
      </c>
      <c r="M11" s="15">
        <v>7</v>
      </c>
      <c r="N11" s="15">
        <v>89</v>
      </c>
      <c r="O11" s="15">
        <v>1</v>
      </c>
      <c r="P11" s="15">
        <v>94</v>
      </c>
      <c r="Q11" s="15">
        <v>264</v>
      </c>
      <c r="R11" s="15">
        <v>84</v>
      </c>
      <c r="S11" s="15">
        <v>0</v>
      </c>
      <c r="T11" s="15">
        <v>137</v>
      </c>
      <c r="U11" s="15">
        <v>34</v>
      </c>
      <c r="V11" s="15">
        <v>2</v>
      </c>
      <c r="W11" s="15">
        <v>104</v>
      </c>
      <c r="X11" s="15">
        <v>361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1</v>
      </c>
      <c r="AH11" s="15">
        <v>23</v>
      </c>
      <c r="AI11" s="15">
        <v>15</v>
      </c>
      <c r="AJ11" s="15">
        <v>1</v>
      </c>
      <c r="AK11" s="15">
        <v>0</v>
      </c>
      <c r="AL11" s="30">
        <v>0</v>
      </c>
      <c r="AM11" s="15">
        <v>16</v>
      </c>
      <c r="AN11" s="15">
        <v>42</v>
      </c>
      <c r="AO11" s="15">
        <v>8</v>
      </c>
      <c r="AP11" s="15">
        <v>14</v>
      </c>
      <c r="AQ11" s="15">
        <v>1</v>
      </c>
      <c r="AR11" s="15">
        <v>346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75</v>
      </c>
      <c r="K12" s="15">
        <v>123</v>
      </c>
      <c r="L12" s="15">
        <v>74</v>
      </c>
      <c r="M12" s="15">
        <v>0</v>
      </c>
      <c r="N12" s="15">
        <v>201</v>
      </c>
      <c r="O12" s="15">
        <v>7</v>
      </c>
      <c r="P12" s="15">
        <v>166</v>
      </c>
      <c r="Q12" s="15">
        <v>646</v>
      </c>
      <c r="R12" s="15">
        <v>86</v>
      </c>
      <c r="S12" s="15">
        <v>5</v>
      </c>
      <c r="T12" s="15">
        <v>17</v>
      </c>
      <c r="U12" s="15">
        <v>29</v>
      </c>
      <c r="V12" s="15">
        <v>13</v>
      </c>
      <c r="W12" s="15">
        <v>116</v>
      </c>
      <c r="X12" s="15">
        <v>266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31</v>
      </c>
      <c r="AG12" s="15">
        <v>0</v>
      </c>
      <c r="AH12" s="15">
        <v>22</v>
      </c>
      <c r="AI12" s="15">
        <v>3</v>
      </c>
      <c r="AJ12" s="15">
        <v>0</v>
      </c>
      <c r="AK12" s="15">
        <v>0</v>
      </c>
      <c r="AL12" s="30">
        <v>0</v>
      </c>
      <c r="AM12" s="15">
        <v>70</v>
      </c>
      <c r="AN12" s="15">
        <v>203</v>
      </c>
      <c r="AO12" s="15">
        <v>15</v>
      </c>
      <c r="AP12" s="15">
        <v>13</v>
      </c>
      <c r="AQ12" s="15">
        <v>29</v>
      </c>
      <c r="AR12" s="15">
        <v>183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63</v>
      </c>
      <c r="L13" s="15">
        <v>0</v>
      </c>
      <c r="M13" s="15">
        <v>0</v>
      </c>
      <c r="N13" s="15">
        <v>12</v>
      </c>
      <c r="O13" s="15">
        <v>0</v>
      </c>
      <c r="P13" s="15">
        <v>3</v>
      </c>
      <c r="Q13" s="15">
        <v>78</v>
      </c>
      <c r="R13" s="15">
        <v>4</v>
      </c>
      <c r="S13" s="15">
        <v>0</v>
      </c>
      <c r="T13" s="15">
        <v>18</v>
      </c>
      <c r="U13" s="15">
        <v>11</v>
      </c>
      <c r="V13" s="15">
        <v>26</v>
      </c>
      <c r="W13" s="15">
        <v>39</v>
      </c>
      <c r="X13" s="15">
        <v>98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1</v>
      </c>
      <c r="AH13" s="15">
        <v>1</v>
      </c>
      <c r="AI13" s="15">
        <v>0</v>
      </c>
      <c r="AJ13" s="15">
        <v>0</v>
      </c>
      <c r="AK13" s="15">
        <v>0</v>
      </c>
      <c r="AL13" s="30">
        <v>1</v>
      </c>
      <c r="AM13" s="15">
        <v>22</v>
      </c>
      <c r="AN13" s="15">
        <v>1</v>
      </c>
      <c r="AO13" s="15">
        <v>4</v>
      </c>
      <c r="AP13" s="15">
        <v>0</v>
      </c>
      <c r="AQ13" s="15">
        <v>0</v>
      </c>
      <c r="AR13" s="15">
        <v>72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10</v>
      </c>
      <c r="K15" s="15">
        <v>454</v>
      </c>
      <c r="L15" s="15">
        <v>10</v>
      </c>
      <c r="M15" s="15">
        <v>0</v>
      </c>
      <c r="N15" s="15">
        <v>50</v>
      </c>
      <c r="O15" s="15">
        <v>31</v>
      </c>
      <c r="P15" s="15">
        <v>85</v>
      </c>
      <c r="Q15" s="15">
        <v>640</v>
      </c>
      <c r="R15" s="15">
        <v>66</v>
      </c>
      <c r="S15" s="15">
        <v>0</v>
      </c>
      <c r="T15" s="15">
        <v>32</v>
      </c>
      <c r="U15" s="15">
        <v>26</v>
      </c>
      <c r="V15" s="15">
        <v>22</v>
      </c>
      <c r="W15" s="15">
        <v>89</v>
      </c>
      <c r="X15" s="15">
        <v>235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51</v>
      </c>
      <c r="AG15" s="15">
        <v>0</v>
      </c>
      <c r="AH15" s="15">
        <v>5</v>
      </c>
      <c r="AI15" s="15">
        <v>2</v>
      </c>
      <c r="AJ15" s="15">
        <v>0</v>
      </c>
      <c r="AK15" s="15">
        <v>0</v>
      </c>
      <c r="AL15" s="30">
        <v>1</v>
      </c>
      <c r="AM15" s="15">
        <v>342</v>
      </c>
      <c r="AN15" s="15">
        <v>15</v>
      </c>
      <c r="AO15" s="15">
        <v>20</v>
      </c>
      <c r="AP15" s="15">
        <v>12</v>
      </c>
      <c r="AQ15" s="15">
        <v>4</v>
      </c>
      <c r="AR15" s="15">
        <v>469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58</v>
      </c>
      <c r="L16" s="15">
        <v>0</v>
      </c>
      <c r="M16" s="15">
        <v>13</v>
      </c>
      <c r="N16" s="15">
        <v>28</v>
      </c>
      <c r="O16" s="15">
        <v>5</v>
      </c>
      <c r="P16" s="15">
        <v>33</v>
      </c>
      <c r="Q16" s="15">
        <v>137</v>
      </c>
      <c r="R16" s="15">
        <v>20</v>
      </c>
      <c r="S16" s="15">
        <v>17</v>
      </c>
      <c r="T16" s="15">
        <v>42</v>
      </c>
      <c r="U16" s="15">
        <v>29</v>
      </c>
      <c r="V16" s="15">
        <v>45</v>
      </c>
      <c r="W16" s="15">
        <v>56</v>
      </c>
      <c r="X16" s="15">
        <v>209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2</v>
      </c>
      <c r="AH16" s="15">
        <v>1</v>
      </c>
      <c r="AI16" s="15">
        <v>0</v>
      </c>
      <c r="AJ16" s="15">
        <v>3</v>
      </c>
      <c r="AK16" s="15">
        <v>0</v>
      </c>
      <c r="AL16" s="30">
        <v>0</v>
      </c>
      <c r="AM16" s="15">
        <v>35</v>
      </c>
      <c r="AN16" s="15">
        <v>23</v>
      </c>
      <c r="AO16" s="15">
        <v>0</v>
      </c>
      <c r="AP16" s="15">
        <v>0</v>
      </c>
      <c r="AQ16" s="15">
        <v>0</v>
      </c>
      <c r="AR16" s="15">
        <v>93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</v>
      </c>
      <c r="K17" s="15">
        <v>33</v>
      </c>
      <c r="L17" s="15">
        <v>3</v>
      </c>
      <c r="M17" s="15">
        <v>0</v>
      </c>
      <c r="N17" s="15">
        <v>2</v>
      </c>
      <c r="O17" s="15">
        <v>0</v>
      </c>
      <c r="P17" s="15">
        <v>3</v>
      </c>
      <c r="Q17" s="15">
        <v>44</v>
      </c>
      <c r="R17" s="15">
        <v>12</v>
      </c>
      <c r="S17" s="15">
        <v>0</v>
      </c>
      <c r="T17" s="15">
        <v>16</v>
      </c>
      <c r="U17" s="15">
        <v>3</v>
      </c>
      <c r="V17" s="15">
        <v>15</v>
      </c>
      <c r="W17" s="15">
        <v>13</v>
      </c>
      <c r="X17" s="15">
        <v>59</v>
      </c>
      <c r="Y17" s="15">
        <v>0</v>
      </c>
      <c r="Z17" s="15">
        <v>0</v>
      </c>
      <c r="AA17" s="15">
        <v>0</v>
      </c>
      <c r="AB17" s="15">
        <v>0</v>
      </c>
      <c r="AC17" s="15">
        <v>1</v>
      </c>
      <c r="AD17" s="15">
        <v>0</v>
      </c>
      <c r="AE17" s="15">
        <v>1</v>
      </c>
      <c r="AF17" s="15">
        <v>59</v>
      </c>
      <c r="AG17" s="15">
        <v>9</v>
      </c>
      <c r="AH17" s="15">
        <v>1</v>
      </c>
      <c r="AI17" s="15">
        <v>1</v>
      </c>
      <c r="AJ17" s="15">
        <v>7</v>
      </c>
      <c r="AK17" s="15">
        <v>0</v>
      </c>
      <c r="AL17" s="30">
        <v>4</v>
      </c>
      <c r="AM17" s="15">
        <v>82</v>
      </c>
      <c r="AN17" s="15">
        <v>1</v>
      </c>
      <c r="AO17" s="15">
        <v>7</v>
      </c>
      <c r="AP17" s="15">
        <v>0</v>
      </c>
      <c r="AQ17" s="15">
        <v>3</v>
      </c>
      <c r="AR17" s="15">
        <v>122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158</v>
      </c>
      <c r="K18" s="15">
        <v>213</v>
      </c>
      <c r="L18" s="15">
        <v>158</v>
      </c>
      <c r="M18" s="15">
        <v>13</v>
      </c>
      <c r="N18" s="15">
        <v>153</v>
      </c>
      <c r="O18" s="15">
        <v>29</v>
      </c>
      <c r="P18" s="15">
        <v>182</v>
      </c>
      <c r="Q18" s="15">
        <v>906</v>
      </c>
      <c r="R18" s="15">
        <v>244</v>
      </c>
      <c r="S18" s="15">
        <v>7</v>
      </c>
      <c r="T18" s="15">
        <v>18</v>
      </c>
      <c r="U18" s="15">
        <v>153</v>
      </c>
      <c r="V18" s="15">
        <v>39</v>
      </c>
      <c r="W18" s="15">
        <v>189</v>
      </c>
      <c r="X18" s="15">
        <v>650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71</v>
      </c>
      <c r="AG18" s="15">
        <v>3</v>
      </c>
      <c r="AH18" s="15">
        <v>1</v>
      </c>
      <c r="AI18" s="15">
        <v>3</v>
      </c>
      <c r="AJ18" s="15">
        <v>1</v>
      </c>
      <c r="AK18" s="15">
        <v>0</v>
      </c>
      <c r="AL18" s="30">
        <v>0</v>
      </c>
      <c r="AM18" s="15">
        <v>65</v>
      </c>
      <c r="AN18" s="15">
        <v>66</v>
      </c>
      <c r="AO18" s="15">
        <v>2</v>
      </c>
      <c r="AP18" s="15">
        <v>25</v>
      </c>
      <c r="AQ18" s="15">
        <v>134</v>
      </c>
      <c r="AR18" s="15">
        <v>232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73</v>
      </c>
      <c r="K19" s="15">
        <v>97</v>
      </c>
      <c r="L19" s="15">
        <v>68</v>
      </c>
      <c r="M19" s="15">
        <v>0</v>
      </c>
      <c r="N19" s="15">
        <v>66</v>
      </c>
      <c r="O19" s="15">
        <v>2</v>
      </c>
      <c r="P19" s="15">
        <v>68</v>
      </c>
      <c r="Q19" s="15">
        <v>374</v>
      </c>
      <c r="R19" s="15">
        <v>23</v>
      </c>
      <c r="S19" s="15">
        <v>0</v>
      </c>
      <c r="T19" s="15">
        <v>9</v>
      </c>
      <c r="U19" s="15">
        <v>27</v>
      </c>
      <c r="V19" s="15">
        <v>5</v>
      </c>
      <c r="W19" s="15">
        <v>18</v>
      </c>
      <c r="X19" s="15">
        <v>82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1</v>
      </c>
      <c r="AH19" s="15">
        <v>38</v>
      </c>
      <c r="AI19" s="15">
        <v>3</v>
      </c>
      <c r="AJ19" s="15">
        <v>0</v>
      </c>
      <c r="AK19" s="15">
        <v>0</v>
      </c>
      <c r="AL19" s="30">
        <v>0</v>
      </c>
      <c r="AM19" s="15">
        <v>61</v>
      </c>
      <c r="AN19" s="15">
        <v>62</v>
      </c>
      <c r="AO19" s="15">
        <v>0</v>
      </c>
      <c r="AP19" s="15">
        <v>5</v>
      </c>
      <c r="AQ19" s="15">
        <v>83</v>
      </c>
      <c r="AR19" s="15">
        <v>131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13</v>
      </c>
      <c r="K20" s="15">
        <v>28</v>
      </c>
      <c r="L20" s="15">
        <v>13</v>
      </c>
      <c r="M20" s="15">
        <v>0</v>
      </c>
      <c r="N20" s="15">
        <v>13</v>
      </c>
      <c r="O20" s="15">
        <v>0</v>
      </c>
      <c r="P20" s="15">
        <v>5</v>
      </c>
      <c r="Q20" s="15">
        <v>72</v>
      </c>
      <c r="R20" s="15">
        <v>13</v>
      </c>
      <c r="S20" s="15">
        <v>1</v>
      </c>
      <c r="T20" s="15">
        <v>1</v>
      </c>
      <c r="U20" s="15">
        <v>9</v>
      </c>
      <c r="V20" s="15">
        <v>0</v>
      </c>
      <c r="W20" s="15">
        <v>12</v>
      </c>
      <c r="X20" s="15">
        <v>36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3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15</v>
      </c>
      <c r="AN20" s="15">
        <v>13</v>
      </c>
      <c r="AO20" s="15">
        <v>0</v>
      </c>
      <c r="AP20" s="15">
        <v>0</v>
      </c>
      <c r="AQ20" s="15">
        <v>5</v>
      </c>
      <c r="AR20" s="15">
        <v>28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12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12</v>
      </c>
      <c r="R22" s="15">
        <v>8</v>
      </c>
      <c r="S22" s="15">
        <v>0</v>
      </c>
      <c r="T22" s="15">
        <v>0</v>
      </c>
      <c r="U22" s="15">
        <v>11</v>
      </c>
      <c r="V22" s="15">
        <v>0</v>
      </c>
      <c r="W22" s="15">
        <v>0</v>
      </c>
      <c r="X22" s="15">
        <v>19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12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1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1</v>
      </c>
      <c r="R23" s="15">
        <v>0</v>
      </c>
      <c r="S23" s="15">
        <v>0</v>
      </c>
      <c r="T23" s="15">
        <v>0</v>
      </c>
      <c r="U23" s="15">
        <v>18</v>
      </c>
      <c r="V23" s="15">
        <v>0</v>
      </c>
      <c r="W23" s="15">
        <v>0</v>
      </c>
      <c r="X23" s="15">
        <v>18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16</v>
      </c>
      <c r="AI23" s="15">
        <v>2</v>
      </c>
      <c r="AJ23" s="15">
        <v>0</v>
      </c>
      <c r="AK23" s="15">
        <v>0</v>
      </c>
      <c r="AL23" s="30">
        <v>0</v>
      </c>
      <c r="AM23" s="15">
        <v>16</v>
      </c>
      <c r="AN23" s="15">
        <v>0</v>
      </c>
      <c r="AO23" s="15">
        <v>0</v>
      </c>
      <c r="AP23" s="15">
        <v>0</v>
      </c>
      <c r="AQ23" s="15">
        <v>0</v>
      </c>
      <c r="AR23" s="15">
        <v>24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67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67</v>
      </c>
      <c r="R24" s="15">
        <v>49</v>
      </c>
      <c r="S24" s="15">
        <v>0</v>
      </c>
      <c r="T24" s="15">
        <v>0</v>
      </c>
      <c r="U24" s="15">
        <v>83</v>
      </c>
      <c r="V24" s="15">
        <v>0</v>
      </c>
      <c r="W24" s="15">
        <v>0</v>
      </c>
      <c r="X24" s="15">
        <v>132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9</v>
      </c>
      <c r="AG24" s="15">
        <v>0</v>
      </c>
      <c r="AH24" s="15">
        <v>2</v>
      </c>
      <c r="AI24" s="15">
        <v>0</v>
      </c>
      <c r="AJ24" s="15">
        <v>0</v>
      </c>
      <c r="AK24" s="15">
        <v>0</v>
      </c>
      <c r="AL24" s="30">
        <v>0</v>
      </c>
      <c r="AM24" s="15">
        <v>14</v>
      </c>
      <c r="AN24" s="15">
        <v>0</v>
      </c>
      <c r="AO24" s="15">
        <v>0</v>
      </c>
      <c r="AP24" s="15">
        <v>0</v>
      </c>
      <c r="AQ24" s="15">
        <v>0</v>
      </c>
      <c r="AR24" s="15">
        <v>67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45</v>
      </c>
      <c r="K25" s="15">
        <v>291</v>
      </c>
      <c r="L25" s="15">
        <v>44</v>
      </c>
      <c r="M25" s="15">
        <v>2</v>
      </c>
      <c r="N25" s="15">
        <v>41</v>
      </c>
      <c r="O25" s="15">
        <v>5</v>
      </c>
      <c r="P25" s="15">
        <v>31</v>
      </c>
      <c r="Q25" s="15">
        <v>459</v>
      </c>
      <c r="R25" s="15">
        <v>25</v>
      </c>
      <c r="S25" s="15">
        <v>0</v>
      </c>
      <c r="T25" s="15">
        <v>3</v>
      </c>
      <c r="U25" s="15">
        <v>58</v>
      </c>
      <c r="V25" s="15">
        <v>0</v>
      </c>
      <c r="W25" s="15">
        <v>85</v>
      </c>
      <c r="X25" s="15">
        <v>171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67</v>
      </c>
      <c r="AG25" s="15">
        <v>2</v>
      </c>
      <c r="AH25" s="15">
        <v>2</v>
      </c>
      <c r="AI25" s="15">
        <v>0</v>
      </c>
      <c r="AJ25" s="15">
        <v>0</v>
      </c>
      <c r="AK25" s="15">
        <v>0</v>
      </c>
      <c r="AL25" s="30">
        <v>0</v>
      </c>
      <c r="AM25" s="15">
        <v>100</v>
      </c>
      <c r="AN25" s="15">
        <v>15</v>
      </c>
      <c r="AO25" s="15">
        <v>12</v>
      </c>
      <c r="AP25" s="15">
        <v>7</v>
      </c>
      <c r="AQ25" s="15">
        <v>19</v>
      </c>
      <c r="AR25" s="15">
        <v>326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5</v>
      </c>
      <c r="K26" s="15">
        <v>297</v>
      </c>
      <c r="L26" s="15">
        <v>5</v>
      </c>
      <c r="M26" s="15">
        <v>2</v>
      </c>
      <c r="N26" s="15">
        <v>10</v>
      </c>
      <c r="O26" s="15">
        <v>1</v>
      </c>
      <c r="P26" s="15">
        <v>12</v>
      </c>
      <c r="Q26" s="15">
        <v>332</v>
      </c>
      <c r="R26" s="15">
        <v>8</v>
      </c>
      <c r="S26" s="15">
        <v>0</v>
      </c>
      <c r="T26" s="15">
        <v>40</v>
      </c>
      <c r="U26" s="15">
        <v>55</v>
      </c>
      <c r="V26" s="15">
        <v>7</v>
      </c>
      <c r="W26" s="15">
        <v>133</v>
      </c>
      <c r="X26" s="15">
        <v>243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100</v>
      </c>
      <c r="AG26" s="15">
        <v>0</v>
      </c>
      <c r="AH26" s="15">
        <v>8</v>
      </c>
      <c r="AI26" s="15">
        <v>8</v>
      </c>
      <c r="AJ26" s="15">
        <v>0</v>
      </c>
      <c r="AK26" s="15">
        <v>0</v>
      </c>
      <c r="AL26" s="30">
        <v>0</v>
      </c>
      <c r="AM26" s="15">
        <v>150</v>
      </c>
      <c r="AN26" s="15">
        <v>2</v>
      </c>
      <c r="AO26" s="15">
        <v>14</v>
      </c>
      <c r="AP26" s="15">
        <v>1</v>
      </c>
      <c r="AQ26" s="15">
        <v>4</v>
      </c>
      <c r="AR26" s="15">
        <v>318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583</v>
      </c>
      <c r="K27" s="15">
        <v>434</v>
      </c>
      <c r="L27" s="15">
        <v>515</v>
      </c>
      <c r="M27" s="15">
        <v>178</v>
      </c>
      <c r="N27" s="15">
        <v>532</v>
      </c>
      <c r="O27" s="15">
        <v>20</v>
      </c>
      <c r="P27" s="15">
        <v>512</v>
      </c>
      <c r="Q27" s="15">
        <v>2774</v>
      </c>
      <c r="R27" s="15">
        <v>222</v>
      </c>
      <c r="S27" s="15">
        <v>9</v>
      </c>
      <c r="T27" s="15">
        <v>101</v>
      </c>
      <c r="U27" s="15">
        <v>98</v>
      </c>
      <c r="V27" s="15">
        <v>21</v>
      </c>
      <c r="W27" s="15">
        <v>174</v>
      </c>
      <c r="X27" s="15">
        <v>625</v>
      </c>
      <c r="Y27" s="15">
        <v>7</v>
      </c>
      <c r="Z27" s="15">
        <v>0</v>
      </c>
      <c r="AA27" s="15">
        <v>8</v>
      </c>
      <c r="AB27" s="15">
        <v>0</v>
      </c>
      <c r="AC27" s="15">
        <v>1</v>
      </c>
      <c r="AD27" s="15">
        <v>0</v>
      </c>
      <c r="AE27" s="15">
        <v>16</v>
      </c>
      <c r="AF27" s="15">
        <v>65</v>
      </c>
      <c r="AG27" s="15">
        <v>62</v>
      </c>
      <c r="AH27" s="15">
        <v>401</v>
      </c>
      <c r="AI27" s="15">
        <v>15</v>
      </c>
      <c r="AJ27" s="15">
        <v>16</v>
      </c>
      <c r="AK27" s="15">
        <v>0</v>
      </c>
      <c r="AL27" s="30">
        <v>3</v>
      </c>
      <c r="AM27" s="15">
        <v>545</v>
      </c>
      <c r="AN27" s="15">
        <v>139</v>
      </c>
      <c r="AO27" s="15">
        <v>30</v>
      </c>
      <c r="AP27" s="15">
        <v>30</v>
      </c>
      <c r="AQ27" s="15">
        <v>497</v>
      </c>
      <c r="AR27" s="15">
        <v>792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96</v>
      </c>
      <c r="K28" s="15">
        <v>196</v>
      </c>
      <c r="L28" s="15">
        <v>95</v>
      </c>
      <c r="M28" s="15">
        <v>10</v>
      </c>
      <c r="N28" s="15">
        <v>77</v>
      </c>
      <c r="O28" s="15">
        <v>0</v>
      </c>
      <c r="P28" s="15">
        <v>95</v>
      </c>
      <c r="Q28" s="15">
        <v>569</v>
      </c>
      <c r="R28" s="15">
        <v>9</v>
      </c>
      <c r="S28" s="15">
        <v>1</v>
      </c>
      <c r="T28" s="15">
        <v>15</v>
      </c>
      <c r="U28" s="15">
        <v>78</v>
      </c>
      <c r="V28" s="15">
        <v>29</v>
      </c>
      <c r="W28" s="15">
        <v>65</v>
      </c>
      <c r="X28" s="15">
        <v>197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25</v>
      </c>
      <c r="AG28" s="15">
        <v>2</v>
      </c>
      <c r="AH28" s="15">
        <v>57</v>
      </c>
      <c r="AI28" s="15">
        <v>35</v>
      </c>
      <c r="AJ28" s="15">
        <v>5</v>
      </c>
      <c r="AK28" s="15">
        <v>0</v>
      </c>
      <c r="AL28" s="30">
        <v>0</v>
      </c>
      <c r="AM28" s="15">
        <v>124</v>
      </c>
      <c r="AN28" s="15">
        <v>9</v>
      </c>
      <c r="AO28" s="15">
        <v>1</v>
      </c>
      <c r="AP28" s="15">
        <v>0</v>
      </c>
      <c r="AQ28" s="15">
        <v>99</v>
      </c>
      <c r="AR28" s="15">
        <v>264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58</v>
      </c>
      <c r="K29" s="15">
        <v>236</v>
      </c>
      <c r="L29" s="15">
        <v>58</v>
      </c>
      <c r="M29" s="15">
        <v>15</v>
      </c>
      <c r="N29" s="15">
        <v>53</v>
      </c>
      <c r="O29" s="15">
        <v>8</v>
      </c>
      <c r="P29" s="15">
        <v>63</v>
      </c>
      <c r="Q29" s="15">
        <v>491</v>
      </c>
      <c r="R29" s="15">
        <v>69</v>
      </c>
      <c r="S29" s="15">
        <v>1</v>
      </c>
      <c r="T29" s="15">
        <v>27</v>
      </c>
      <c r="U29" s="15">
        <v>72</v>
      </c>
      <c r="V29" s="15">
        <v>24</v>
      </c>
      <c r="W29" s="15">
        <v>127</v>
      </c>
      <c r="X29" s="15">
        <v>320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42</v>
      </c>
      <c r="AG29" s="15">
        <v>1</v>
      </c>
      <c r="AH29" s="15">
        <v>32</v>
      </c>
      <c r="AI29" s="15">
        <v>14</v>
      </c>
      <c r="AJ29" s="15">
        <v>0</v>
      </c>
      <c r="AK29" s="15">
        <v>0</v>
      </c>
      <c r="AL29" s="30">
        <v>0</v>
      </c>
      <c r="AM29" s="15">
        <v>89</v>
      </c>
      <c r="AN29" s="15">
        <v>27</v>
      </c>
      <c r="AO29" s="15">
        <v>25</v>
      </c>
      <c r="AP29" s="15">
        <v>7</v>
      </c>
      <c r="AQ29" s="15">
        <v>48</v>
      </c>
      <c r="AR29" s="15">
        <v>250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11</v>
      </c>
      <c r="K30" s="15">
        <v>16</v>
      </c>
      <c r="L30" s="15">
        <v>11</v>
      </c>
      <c r="M30" s="15">
        <v>0</v>
      </c>
      <c r="N30" s="15">
        <v>10</v>
      </c>
      <c r="O30" s="15">
        <v>0</v>
      </c>
      <c r="P30" s="15">
        <v>11</v>
      </c>
      <c r="Q30" s="15">
        <v>59</v>
      </c>
      <c r="R30" s="15">
        <v>0</v>
      </c>
      <c r="S30" s="15">
        <v>0</v>
      </c>
      <c r="T30" s="15">
        <v>0</v>
      </c>
      <c r="U30" s="15">
        <v>5</v>
      </c>
      <c r="V30" s="15">
        <v>0</v>
      </c>
      <c r="W30" s="15">
        <v>10</v>
      </c>
      <c r="X30" s="15">
        <v>15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21</v>
      </c>
      <c r="AG30" s="15">
        <v>5</v>
      </c>
      <c r="AH30" s="15">
        <v>6</v>
      </c>
      <c r="AI30" s="15">
        <v>0</v>
      </c>
      <c r="AJ30" s="15">
        <v>1</v>
      </c>
      <c r="AK30" s="15">
        <v>0</v>
      </c>
      <c r="AL30" s="30">
        <v>3</v>
      </c>
      <c r="AM30" s="15">
        <v>30</v>
      </c>
      <c r="AN30" s="15">
        <v>10</v>
      </c>
      <c r="AO30" s="15">
        <v>0</v>
      </c>
      <c r="AP30" s="15">
        <v>0</v>
      </c>
      <c r="AQ30" s="15">
        <v>11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134</v>
      </c>
      <c r="K31" s="15">
        <v>69</v>
      </c>
      <c r="L31" s="15">
        <v>133</v>
      </c>
      <c r="M31" s="15">
        <v>70</v>
      </c>
      <c r="N31" s="15">
        <v>191</v>
      </c>
      <c r="O31" s="15">
        <v>9</v>
      </c>
      <c r="P31" s="15">
        <v>213</v>
      </c>
      <c r="Q31" s="15">
        <v>819</v>
      </c>
      <c r="R31" s="15">
        <v>0</v>
      </c>
      <c r="S31" s="15">
        <v>7</v>
      </c>
      <c r="T31" s="15">
        <v>25</v>
      </c>
      <c r="U31" s="15">
        <v>33</v>
      </c>
      <c r="V31" s="15">
        <v>1</v>
      </c>
      <c r="W31" s="15">
        <v>60</v>
      </c>
      <c r="X31" s="15">
        <v>126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16</v>
      </c>
      <c r="AG31" s="15">
        <v>0</v>
      </c>
      <c r="AH31" s="15">
        <v>81</v>
      </c>
      <c r="AI31" s="15">
        <v>8</v>
      </c>
      <c r="AJ31" s="15">
        <v>0</v>
      </c>
      <c r="AK31" s="15">
        <v>0</v>
      </c>
      <c r="AL31" s="30">
        <v>0</v>
      </c>
      <c r="AM31" s="15">
        <v>83</v>
      </c>
      <c r="AN31" s="15">
        <v>181</v>
      </c>
      <c r="AO31" s="15">
        <v>1</v>
      </c>
      <c r="AP31" s="15">
        <v>17</v>
      </c>
      <c r="AQ31" s="15">
        <v>110</v>
      </c>
      <c r="AR31" s="15">
        <v>100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63</v>
      </c>
      <c r="K32" s="15">
        <v>391</v>
      </c>
      <c r="L32" s="15">
        <v>62</v>
      </c>
      <c r="M32" s="15">
        <v>0</v>
      </c>
      <c r="N32" s="15">
        <v>54</v>
      </c>
      <c r="O32" s="15">
        <v>8</v>
      </c>
      <c r="P32" s="15">
        <v>62</v>
      </c>
      <c r="Q32" s="15">
        <v>640</v>
      </c>
      <c r="R32" s="15">
        <v>125</v>
      </c>
      <c r="S32" s="15">
        <v>0</v>
      </c>
      <c r="T32" s="15">
        <v>21</v>
      </c>
      <c r="U32" s="15">
        <v>50</v>
      </c>
      <c r="V32" s="15">
        <v>9</v>
      </c>
      <c r="W32" s="15">
        <v>82</v>
      </c>
      <c r="X32" s="15">
        <v>287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25</v>
      </c>
      <c r="AG32" s="15">
        <v>0</v>
      </c>
      <c r="AH32" s="15">
        <v>9</v>
      </c>
      <c r="AI32" s="15">
        <v>21</v>
      </c>
      <c r="AJ32" s="15">
        <v>0</v>
      </c>
      <c r="AK32" s="15">
        <v>0</v>
      </c>
      <c r="AL32" s="30">
        <v>0</v>
      </c>
      <c r="AM32" s="15">
        <v>317</v>
      </c>
      <c r="AN32" s="15">
        <v>22</v>
      </c>
      <c r="AO32" s="15">
        <v>14</v>
      </c>
      <c r="AP32" s="15">
        <v>21</v>
      </c>
      <c r="AQ32" s="15">
        <v>62</v>
      </c>
      <c r="AR32" s="15">
        <v>435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6</v>
      </c>
      <c r="K33" s="15">
        <v>23</v>
      </c>
      <c r="L33" s="15">
        <v>6</v>
      </c>
      <c r="M33" s="15">
        <v>13</v>
      </c>
      <c r="N33" s="15">
        <v>4</v>
      </c>
      <c r="O33" s="15">
        <v>2</v>
      </c>
      <c r="P33" s="15">
        <v>4</v>
      </c>
      <c r="Q33" s="15">
        <v>58</v>
      </c>
      <c r="R33" s="15">
        <v>19</v>
      </c>
      <c r="S33" s="15">
        <v>0</v>
      </c>
      <c r="T33" s="15">
        <v>0</v>
      </c>
      <c r="U33" s="15">
        <v>2</v>
      </c>
      <c r="V33" s="15">
        <v>4</v>
      </c>
      <c r="W33" s="15">
        <v>25</v>
      </c>
      <c r="X33" s="15">
        <v>50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10</v>
      </c>
      <c r="AG33" s="15">
        <v>6</v>
      </c>
      <c r="AH33" s="15">
        <v>3</v>
      </c>
      <c r="AI33" s="15">
        <v>1</v>
      </c>
      <c r="AJ33" s="15">
        <v>4</v>
      </c>
      <c r="AK33" s="15">
        <v>0</v>
      </c>
      <c r="AL33" s="30">
        <v>0</v>
      </c>
      <c r="AM33" s="15">
        <v>2</v>
      </c>
      <c r="AN33" s="15">
        <v>3</v>
      </c>
      <c r="AO33" s="15">
        <v>0</v>
      </c>
      <c r="AP33" s="15">
        <v>0</v>
      </c>
      <c r="AQ33" s="15">
        <v>2</v>
      </c>
      <c r="AR33" s="15">
        <v>26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8</v>
      </c>
      <c r="K34" s="15">
        <v>139</v>
      </c>
      <c r="L34" s="15">
        <v>8</v>
      </c>
      <c r="M34" s="15">
        <v>0</v>
      </c>
      <c r="N34" s="15">
        <v>6</v>
      </c>
      <c r="O34" s="15">
        <v>1</v>
      </c>
      <c r="P34" s="15">
        <v>3</v>
      </c>
      <c r="Q34" s="15">
        <v>165</v>
      </c>
      <c r="R34" s="15">
        <v>12</v>
      </c>
      <c r="S34" s="15">
        <v>0</v>
      </c>
      <c r="T34" s="15">
        <v>177</v>
      </c>
      <c r="U34" s="15">
        <v>25</v>
      </c>
      <c r="V34" s="15">
        <v>6</v>
      </c>
      <c r="W34" s="15">
        <v>27</v>
      </c>
      <c r="X34" s="15">
        <v>247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169</v>
      </c>
      <c r="AG34" s="15">
        <v>5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123</v>
      </c>
      <c r="AN34" s="15">
        <v>2</v>
      </c>
      <c r="AO34" s="15">
        <v>6</v>
      </c>
      <c r="AP34" s="15">
        <v>5</v>
      </c>
      <c r="AQ34" s="15">
        <v>1</v>
      </c>
      <c r="AR34" s="15">
        <v>153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45</v>
      </c>
      <c r="K35" s="15">
        <v>79</v>
      </c>
      <c r="L35" s="15">
        <v>46</v>
      </c>
      <c r="M35" s="15">
        <v>10</v>
      </c>
      <c r="N35" s="15">
        <v>43</v>
      </c>
      <c r="O35" s="15">
        <v>2</v>
      </c>
      <c r="P35" s="15">
        <v>43</v>
      </c>
      <c r="Q35" s="15">
        <v>268</v>
      </c>
      <c r="R35" s="15">
        <v>24</v>
      </c>
      <c r="S35" s="15">
        <v>3</v>
      </c>
      <c r="T35" s="15">
        <v>18</v>
      </c>
      <c r="U35" s="15">
        <v>20</v>
      </c>
      <c r="V35" s="15">
        <v>31</v>
      </c>
      <c r="W35" s="15">
        <v>49</v>
      </c>
      <c r="X35" s="15">
        <v>145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44</v>
      </c>
      <c r="AG35" s="15">
        <v>1</v>
      </c>
      <c r="AH35" s="15">
        <v>49</v>
      </c>
      <c r="AI35" s="15">
        <v>3</v>
      </c>
      <c r="AJ35" s="15">
        <v>0</v>
      </c>
      <c r="AK35" s="15">
        <v>0</v>
      </c>
      <c r="AL35" s="30">
        <v>0</v>
      </c>
      <c r="AM35" s="15">
        <v>63</v>
      </c>
      <c r="AN35" s="15">
        <v>44</v>
      </c>
      <c r="AO35" s="15">
        <v>9</v>
      </c>
      <c r="AP35" s="15">
        <v>4</v>
      </c>
      <c r="AQ35" s="15">
        <v>44</v>
      </c>
      <c r="AR35" s="15">
        <v>87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57</v>
      </c>
      <c r="K37" s="15">
        <v>268</v>
      </c>
      <c r="L37" s="15">
        <v>54</v>
      </c>
      <c r="M37" s="15">
        <v>0</v>
      </c>
      <c r="N37" s="15">
        <v>55</v>
      </c>
      <c r="O37" s="15">
        <v>1</v>
      </c>
      <c r="P37" s="15">
        <v>59</v>
      </c>
      <c r="Q37" s="15">
        <v>494</v>
      </c>
      <c r="R37" s="15">
        <v>0</v>
      </c>
      <c r="S37" s="15">
        <v>0</v>
      </c>
      <c r="T37" s="15">
        <v>21</v>
      </c>
      <c r="U37" s="15">
        <v>13</v>
      </c>
      <c r="V37" s="15">
        <v>0</v>
      </c>
      <c r="W37" s="15">
        <v>8</v>
      </c>
      <c r="X37" s="15">
        <v>42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6</v>
      </c>
      <c r="AG37" s="15">
        <v>21</v>
      </c>
      <c r="AH37" s="15">
        <v>272</v>
      </c>
      <c r="AI37" s="15">
        <v>8</v>
      </c>
      <c r="AJ37" s="15">
        <v>3</v>
      </c>
      <c r="AK37" s="15">
        <v>0</v>
      </c>
      <c r="AL37" s="30">
        <v>0</v>
      </c>
      <c r="AM37" s="15">
        <v>251</v>
      </c>
      <c r="AN37" s="15">
        <v>37</v>
      </c>
      <c r="AO37" s="15">
        <v>8</v>
      </c>
      <c r="AP37" s="15">
        <v>0</v>
      </c>
      <c r="AQ37" s="15">
        <v>6</v>
      </c>
      <c r="AR37" s="15">
        <v>289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68</v>
      </c>
      <c r="K39" s="15">
        <v>212</v>
      </c>
      <c r="L39" s="15">
        <v>67</v>
      </c>
      <c r="M39" s="15">
        <v>3</v>
      </c>
      <c r="N39" s="15">
        <v>48</v>
      </c>
      <c r="O39" s="15">
        <v>16</v>
      </c>
      <c r="P39" s="15">
        <v>69</v>
      </c>
      <c r="Q39" s="15">
        <v>483</v>
      </c>
      <c r="R39" s="15">
        <v>47</v>
      </c>
      <c r="S39" s="15">
        <v>3</v>
      </c>
      <c r="T39" s="15">
        <v>33</v>
      </c>
      <c r="U39" s="15">
        <v>43</v>
      </c>
      <c r="V39" s="15">
        <v>2</v>
      </c>
      <c r="W39" s="15">
        <v>73</v>
      </c>
      <c r="X39" s="15">
        <v>201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25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83</v>
      </c>
      <c r="AN39" s="15">
        <v>15</v>
      </c>
      <c r="AO39" s="15">
        <v>16</v>
      </c>
      <c r="AP39" s="15">
        <v>11</v>
      </c>
      <c r="AQ39" s="15">
        <v>52</v>
      </c>
      <c r="AR39" s="15">
        <v>224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2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6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6</v>
      </c>
      <c r="R42" s="15">
        <v>3</v>
      </c>
      <c r="S42" s="15">
        <v>0</v>
      </c>
      <c r="T42" s="15">
        <v>2</v>
      </c>
      <c r="U42" s="15">
        <v>0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1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2</v>
      </c>
      <c r="AN42" s="15">
        <v>0</v>
      </c>
      <c r="AO42" s="15">
        <v>1</v>
      </c>
      <c r="AP42" s="15">
        <v>0</v>
      </c>
      <c r="AQ42" s="15">
        <v>0</v>
      </c>
      <c r="AR42" s="15">
        <v>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25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25</v>
      </c>
      <c r="R45" s="15">
        <v>0</v>
      </c>
      <c r="S45" s="15">
        <v>0</v>
      </c>
      <c r="T45" s="15">
        <v>5</v>
      </c>
      <c r="U45" s="15">
        <v>5</v>
      </c>
      <c r="V45" s="15">
        <v>0</v>
      </c>
      <c r="W45" s="15">
        <v>0</v>
      </c>
      <c r="X45" s="15">
        <v>10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7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7</v>
      </c>
      <c r="AN45" s="15">
        <v>0</v>
      </c>
      <c r="AO45" s="15">
        <v>0</v>
      </c>
      <c r="AP45" s="15">
        <v>0</v>
      </c>
      <c r="AQ45" s="15">
        <v>0</v>
      </c>
      <c r="AR45" s="15">
        <v>25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43</v>
      </c>
      <c r="K52" s="15">
        <v>181</v>
      </c>
      <c r="L52" s="15">
        <v>43</v>
      </c>
      <c r="M52" s="15">
        <v>13</v>
      </c>
      <c r="N52" s="15">
        <v>32</v>
      </c>
      <c r="O52" s="15">
        <v>12</v>
      </c>
      <c r="P52" s="15">
        <v>37</v>
      </c>
      <c r="Q52" s="15">
        <v>361</v>
      </c>
      <c r="R52" s="15">
        <v>99</v>
      </c>
      <c r="S52" s="15">
        <v>0</v>
      </c>
      <c r="T52" s="15">
        <v>61</v>
      </c>
      <c r="U52" s="15">
        <v>37</v>
      </c>
      <c r="V52" s="15">
        <v>0</v>
      </c>
      <c r="W52" s="15">
        <v>76</v>
      </c>
      <c r="X52" s="15">
        <v>273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51</v>
      </c>
      <c r="AG52" s="15">
        <v>1</v>
      </c>
      <c r="AH52" s="15">
        <v>5</v>
      </c>
      <c r="AI52" s="15">
        <v>9</v>
      </c>
      <c r="AJ52" s="15">
        <v>0</v>
      </c>
      <c r="AK52" s="15">
        <v>0</v>
      </c>
      <c r="AL52" s="30">
        <v>0</v>
      </c>
      <c r="AM52" s="15">
        <v>77</v>
      </c>
      <c r="AN52" s="15">
        <v>18</v>
      </c>
      <c r="AO52" s="15">
        <v>16</v>
      </c>
      <c r="AP52" s="15">
        <v>4</v>
      </c>
      <c r="AQ52" s="15">
        <v>26</v>
      </c>
      <c r="AR52" s="15">
        <v>193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9</v>
      </c>
      <c r="O53" s="15">
        <v>0</v>
      </c>
      <c r="P53" s="15">
        <v>9</v>
      </c>
      <c r="Q53" s="15">
        <v>18</v>
      </c>
      <c r="R53" s="15">
        <v>0</v>
      </c>
      <c r="S53" s="15">
        <v>0</v>
      </c>
      <c r="T53" s="15">
        <v>10</v>
      </c>
      <c r="U53" s="15">
        <v>22</v>
      </c>
      <c r="V53" s="15">
        <v>0</v>
      </c>
      <c r="W53" s="15">
        <v>0</v>
      </c>
      <c r="X53" s="15">
        <v>32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8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134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134</v>
      </c>
      <c r="R54" s="15">
        <v>75</v>
      </c>
      <c r="S54" s="15">
        <v>0</v>
      </c>
      <c r="T54" s="15">
        <v>0</v>
      </c>
      <c r="U54" s="15">
        <v>30</v>
      </c>
      <c r="V54" s="15">
        <v>1</v>
      </c>
      <c r="W54" s="15">
        <v>81</v>
      </c>
      <c r="X54" s="15">
        <v>187</v>
      </c>
      <c r="Y54" s="15">
        <v>0</v>
      </c>
      <c r="Z54" s="15">
        <v>0</v>
      </c>
      <c r="AA54" s="15">
        <v>36</v>
      </c>
      <c r="AB54" s="15">
        <v>0</v>
      </c>
      <c r="AC54" s="15">
        <v>0</v>
      </c>
      <c r="AD54" s="15">
        <v>0</v>
      </c>
      <c r="AE54" s="15">
        <v>36</v>
      </c>
      <c r="AF54" s="15">
        <v>25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34</v>
      </c>
      <c r="AN54" s="15">
        <v>0</v>
      </c>
      <c r="AO54" s="15">
        <v>0</v>
      </c>
      <c r="AP54" s="15">
        <v>0</v>
      </c>
      <c r="AQ54" s="15">
        <v>0</v>
      </c>
      <c r="AR54" s="15">
        <v>150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86</v>
      </c>
      <c r="K55" s="15">
        <v>150</v>
      </c>
      <c r="L55" s="15">
        <v>86</v>
      </c>
      <c r="M55" s="15">
        <v>6</v>
      </c>
      <c r="N55" s="15">
        <v>118</v>
      </c>
      <c r="O55" s="15">
        <v>8</v>
      </c>
      <c r="P55" s="15">
        <v>77</v>
      </c>
      <c r="Q55" s="15">
        <v>531</v>
      </c>
      <c r="R55" s="15">
        <v>17</v>
      </c>
      <c r="S55" s="15">
        <v>11</v>
      </c>
      <c r="T55" s="15">
        <v>30</v>
      </c>
      <c r="U55" s="15">
        <v>70</v>
      </c>
      <c r="V55" s="15">
        <v>20</v>
      </c>
      <c r="W55" s="15">
        <v>60</v>
      </c>
      <c r="X55" s="15">
        <v>208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10</v>
      </c>
      <c r="AG55" s="15">
        <v>94</v>
      </c>
      <c r="AH55" s="15">
        <v>0</v>
      </c>
      <c r="AI55" s="15">
        <v>0</v>
      </c>
      <c r="AJ55" s="15">
        <v>13</v>
      </c>
      <c r="AK55" s="15">
        <v>0</v>
      </c>
      <c r="AL55" s="30">
        <v>1</v>
      </c>
      <c r="AM55" s="15">
        <v>91</v>
      </c>
      <c r="AN55" s="15">
        <v>34</v>
      </c>
      <c r="AO55" s="15">
        <v>11</v>
      </c>
      <c r="AP55" s="15">
        <v>10</v>
      </c>
      <c r="AQ55" s="15">
        <v>73</v>
      </c>
      <c r="AR55" s="15">
        <v>175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140</v>
      </c>
      <c r="K64" s="15">
        <v>4</v>
      </c>
      <c r="L64" s="15">
        <v>140</v>
      </c>
      <c r="M64" s="15">
        <v>0</v>
      </c>
      <c r="N64" s="15">
        <v>90</v>
      </c>
      <c r="O64" s="15">
        <v>0</v>
      </c>
      <c r="P64" s="15">
        <v>140</v>
      </c>
      <c r="Q64" s="15">
        <v>514</v>
      </c>
      <c r="R64" s="15">
        <v>0</v>
      </c>
      <c r="S64" s="15">
        <v>0</v>
      </c>
      <c r="T64" s="15">
        <v>0</v>
      </c>
      <c r="U64" s="15">
        <v>11</v>
      </c>
      <c r="V64" s="15">
        <v>0</v>
      </c>
      <c r="W64" s="15">
        <v>0</v>
      </c>
      <c r="X64" s="15">
        <v>11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27</v>
      </c>
      <c r="AN64" s="15">
        <v>1</v>
      </c>
      <c r="AO64" s="15">
        <v>0</v>
      </c>
      <c r="AP64" s="15">
        <v>0</v>
      </c>
      <c r="AQ64" s="15">
        <v>142</v>
      </c>
      <c r="AR64" s="15">
        <v>138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66</v>
      </c>
      <c r="K65" s="15">
        <v>144</v>
      </c>
      <c r="L65" s="15">
        <v>61</v>
      </c>
      <c r="M65" s="15">
        <v>0</v>
      </c>
      <c r="N65" s="15">
        <v>54</v>
      </c>
      <c r="O65" s="15">
        <v>4</v>
      </c>
      <c r="P65" s="15">
        <v>60</v>
      </c>
      <c r="Q65" s="15">
        <v>389</v>
      </c>
      <c r="R65" s="15">
        <v>5</v>
      </c>
      <c r="S65" s="15">
        <v>0</v>
      </c>
      <c r="T65" s="15">
        <v>40</v>
      </c>
      <c r="U65" s="15">
        <v>26</v>
      </c>
      <c r="V65" s="15">
        <v>0</v>
      </c>
      <c r="W65" s="15">
        <v>1</v>
      </c>
      <c r="X65" s="15">
        <v>72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47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81</v>
      </c>
      <c r="AN65" s="15">
        <v>2</v>
      </c>
      <c r="AO65" s="15">
        <v>17</v>
      </c>
      <c r="AP65" s="15">
        <v>7</v>
      </c>
      <c r="AQ65" s="15">
        <v>65</v>
      </c>
      <c r="AR65" s="15">
        <v>163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5</v>
      </c>
      <c r="K67" s="15">
        <v>444</v>
      </c>
      <c r="L67" s="15">
        <v>6</v>
      </c>
      <c r="M67" s="15">
        <v>0</v>
      </c>
      <c r="N67" s="15">
        <v>45</v>
      </c>
      <c r="O67" s="15">
        <v>0</v>
      </c>
      <c r="P67" s="15">
        <v>3</v>
      </c>
      <c r="Q67" s="15">
        <v>503</v>
      </c>
      <c r="R67" s="15">
        <v>82</v>
      </c>
      <c r="S67" s="15">
        <v>0</v>
      </c>
      <c r="T67" s="15">
        <v>18</v>
      </c>
      <c r="U67" s="15">
        <v>99</v>
      </c>
      <c r="V67" s="15">
        <v>0</v>
      </c>
      <c r="W67" s="15">
        <v>160</v>
      </c>
      <c r="X67" s="15">
        <v>359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208</v>
      </c>
      <c r="AG67" s="15">
        <v>7</v>
      </c>
      <c r="AH67" s="15">
        <v>4</v>
      </c>
      <c r="AI67" s="15">
        <v>4</v>
      </c>
      <c r="AJ67" s="15">
        <v>3</v>
      </c>
      <c r="AK67" s="15">
        <v>0</v>
      </c>
      <c r="AL67" s="30">
        <v>2</v>
      </c>
      <c r="AM67" s="15">
        <v>243</v>
      </c>
      <c r="AN67" s="15">
        <v>40</v>
      </c>
      <c r="AO67" s="15">
        <v>8</v>
      </c>
      <c r="AP67" s="15">
        <v>0</v>
      </c>
      <c r="AQ67" s="15">
        <v>1</v>
      </c>
      <c r="AR67" s="15">
        <v>510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63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63</v>
      </c>
      <c r="R70" s="15">
        <v>0</v>
      </c>
      <c r="S70" s="15">
        <v>0</v>
      </c>
      <c r="T70" s="15">
        <v>0</v>
      </c>
      <c r="U70" s="15">
        <v>7</v>
      </c>
      <c r="V70" s="15">
        <v>0</v>
      </c>
      <c r="W70" s="15">
        <v>0</v>
      </c>
      <c r="X70" s="15">
        <v>7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41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35</v>
      </c>
      <c r="AN70" s="15">
        <v>0</v>
      </c>
      <c r="AO70" s="15">
        <v>0</v>
      </c>
      <c r="AP70" s="15">
        <v>0</v>
      </c>
      <c r="AQ70" s="15">
        <v>0</v>
      </c>
      <c r="AR70" s="15">
        <v>63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79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79</v>
      </c>
      <c r="R71" s="15">
        <v>95</v>
      </c>
      <c r="S71" s="15">
        <v>0</v>
      </c>
      <c r="T71" s="15">
        <v>22</v>
      </c>
      <c r="U71" s="15">
        <v>40</v>
      </c>
      <c r="V71" s="15">
        <v>0</v>
      </c>
      <c r="W71" s="15">
        <v>23</v>
      </c>
      <c r="X71" s="15">
        <v>180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28</v>
      </c>
      <c r="AN71" s="15">
        <v>0</v>
      </c>
      <c r="AO71" s="15">
        <v>3</v>
      </c>
      <c r="AP71" s="15">
        <v>0</v>
      </c>
      <c r="AQ71" s="15">
        <v>0</v>
      </c>
      <c r="AR71" s="15">
        <v>95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127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127</v>
      </c>
      <c r="R72" s="15">
        <v>129</v>
      </c>
      <c r="S72" s="15">
        <v>0</v>
      </c>
      <c r="T72" s="15">
        <v>10</v>
      </c>
      <c r="U72" s="15">
        <v>54</v>
      </c>
      <c r="V72" s="15">
        <v>0</v>
      </c>
      <c r="W72" s="15">
        <v>68</v>
      </c>
      <c r="X72" s="15">
        <v>261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15</v>
      </c>
      <c r="AG72" s="15">
        <v>8</v>
      </c>
      <c r="AH72" s="15">
        <v>0</v>
      </c>
      <c r="AI72" s="15">
        <v>0</v>
      </c>
      <c r="AJ72" s="15">
        <v>12</v>
      </c>
      <c r="AK72" s="15">
        <v>0</v>
      </c>
      <c r="AL72" s="30">
        <v>1</v>
      </c>
      <c r="AM72" s="15">
        <v>31</v>
      </c>
      <c r="AN72" s="15">
        <v>0</v>
      </c>
      <c r="AO72" s="15">
        <v>2</v>
      </c>
      <c r="AP72" s="15">
        <v>0</v>
      </c>
      <c r="AQ72" s="15">
        <v>0</v>
      </c>
      <c r="AR72" s="15">
        <v>158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77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77</v>
      </c>
      <c r="R73" s="15">
        <v>100</v>
      </c>
      <c r="S73" s="15">
        <v>0</v>
      </c>
      <c r="T73" s="15">
        <v>1</v>
      </c>
      <c r="U73" s="15">
        <v>30</v>
      </c>
      <c r="V73" s="15">
        <v>0</v>
      </c>
      <c r="W73" s="15">
        <v>61</v>
      </c>
      <c r="X73" s="15">
        <v>192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22</v>
      </c>
      <c r="AG73" s="15">
        <v>4</v>
      </c>
      <c r="AH73" s="15">
        <v>0</v>
      </c>
      <c r="AI73" s="15">
        <v>0</v>
      </c>
      <c r="AJ73" s="15">
        <v>10</v>
      </c>
      <c r="AK73" s="15">
        <v>0</v>
      </c>
      <c r="AL73" s="30">
        <v>2</v>
      </c>
      <c r="AM73" s="15">
        <v>30</v>
      </c>
      <c r="AN73" s="15">
        <v>0</v>
      </c>
      <c r="AO73" s="15">
        <v>10</v>
      </c>
      <c r="AP73" s="15">
        <v>0</v>
      </c>
      <c r="AQ73" s="15">
        <v>0</v>
      </c>
      <c r="AR73" s="15">
        <v>101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4</v>
      </c>
      <c r="K74" s="15">
        <v>42</v>
      </c>
      <c r="L74" s="15">
        <v>4</v>
      </c>
      <c r="M74" s="15">
        <v>0</v>
      </c>
      <c r="N74" s="15">
        <v>4</v>
      </c>
      <c r="O74" s="15">
        <v>0</v>
      </c>
      <c r="P74" s="15">
        <v>0</v>
      </c>
      <c r="Q74" s="15">
        <v>54</v>
      </c>
      <c r="R74" s="15">
        <v>50</v>
      </c>
      <c r="S74" s="15">
        <v>0</v>
      </c>
      <c r="T74" s="15">
        <v>16</v>
      </c>
      <c r="U74" s="15">
        <v>6</v>
      </c>
      <c r="V74" s="15">
        <v>0</v>
      </c>
      <c r="W74" s="15">
        <v>5</v>
      </c>
      <c r="X74" s="15">
        <v>77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15</v>
      </c>
      <c r="AG74" s="15">
        <v>2</v>
      </c>
      <c r="AH74" s="15">
        <v>4</v>
      </c>
      <c r="AI74" s="15">
        <v>2</v>
      </c>
      <c r="AJ74" s="15">
        <v>3</v>
      </c>
      <c r="AK74" s="15">
        <v>0</v>
      </c>
      <c r="AL74" s="30">
        <v>0</v>
      </c>
      <c r="AM74" s="15">
        <v>14</v>
      </c>
      <c r="AN74" s="15">
        <v>0</v>
      </c>
      <c r="AO74" s="15">
        <v>0</v>
      </c>
      <c r="AP74" s="15">
        <v>0</v>
      </c>
      <c r="AQ74" s="15">
        <v>0</v>
      </c>
      <c r="AR74" s="15">
        <v>73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18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18</v>
      </c>
      <c r="R75" s="15">
        <v>29</v>
      </c>
      <c r="S75" s="15">
        <v>0</v>
      </c>
      <c r="T75" s="15">
        <v>7</v>
      </c>
      <c r="U75" s="15">
        <v>2</v>
      </c>
      <c r="V75" s="15">
        <v>0</v>
      </c>
      <c r="W75" s="15">
        <v>13</v>
      </c>
      <c r="X75" s="15">
        <v>51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11</v>
      </c>
      <c r="AG75" s="15">
        <v>0</v>
      </c>
      <c r="AH75" s="15">
        <v>0</v>
      </c>
      <c r="AI75" s="15">
        <v>0</v>
      </c>
      <c r="AJ75" s="15">
        <v>1</v>
      </c>
      <c r="AK75" s="15">
        <v>0</v>
      </c>
      <c r="AL75" s="30">
        <v>0</v>
      </c>
      <c r="AM75" s="15">
        <v>23</v>
      </c>
      <c r="AN75" s="15">
        <v>0</v>
      </c>
      <c r="AO75" s="15">
        <v>0</v>
      </c>
      <c r="AP75" s="15">
        <v>0</v>
      </c>
      <c r="AQ75" s="15">
        <v>0</v>
      </c>
      <c r="AR75" s="15">
        <v>29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10</v>
      </c>
      <c r="K77" s="15">
        <v>31</v>
      </c>
      <c r="L77" s="15">
        <v>11</v>
      </c>
      <c r="M77" s="15">
        <v>0</v>
      </c>
      <c r="N77" s="15">
        <v>9</v>
      </c>
      <c r="O77" s="15">
        <v>0</v>
      </c>
      <c r="P77" s="15">
        <v>5</v>
      </c>
      <c r="Q77" s="15">
        <v>66</v>
      </c>
      <c r="R77" s="15">
        <v>71</v>
      </c>
      <c r="S77" s="15">
        <v>14</v>
      </c>
      <c r="T77" s="15">
        <v>37</v>
      </c>
      <c r="U77" s="15">
        <v>60</v>
      </c>
      <c r="V77" s="15">
        <v>11</v>
      </c>
      <c r="W77" s="15">
        <v>53</v>
      </c>
      <c r="X77" s="15">
        <v>246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47</v>
      </c>
      <c r="AG77" s="15">
        <v>0</v>
      </c>
      <c r="AH77" s="15">
        <v>19</v>
      </c>
      <c r="AI77" s="15">
        <v>14</v>
      </c>
      <c r="AJ77" s="15">
        <v>0</v>
      </c>
      <c r="AK77" s="15">
        <v>0</v>
      </c>
      <c r="AL77" s="30">
        <v>0</v>
      </c>
      <c r="AM77" s="15">
        <v>162</v>
      </c>
      <c r="AN77" s="15">
        <v>9</v>
      </c>
      <c r="AO77" s="15">
        <v>5</v>
      </c>
      <c r="AP77" s="15">
        <v>2</v>
      </c>
      <c r="AQ77" s="15">
        <v>2</v>
      </c>
      <c r="AR77" s="15">
        <v>213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1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2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4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55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55</v>
      </c>
      <c r="R87" s="15">
        <v>12</v>
      </c>
      <c r="S87" s="15">
        <v>0</v>
      </c>
      <c r="T87" s="15">
        <v>0</v>
      </c>
      <c r="U87" s="15">
        <v>10</v>
      </c>
      <c r="V87" s="15">
        <v>5</v>
      </c>
      <c r="W87" s="15">
        <v>17</v>
      </c>
      <c r="X87" s="15">
        <v>44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9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12</v>
      </c>
      <c r="AN87" s="15">
        <v>0</v>
      </c>
      <c r="AO87" s="15">
        <v>0</v>
      </c>
      <c r="AP87" s="15">
        <v>0</v>
      </c>
      <c r="AQ87" s="15">
        <v>0</v>
      </c>
      <c r="AR87" s="15">
        <v>66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70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70</v>
      </c>
      <c r="R88" s="15">
        <v>17</v>
      </c>
      <c r="S88" s="15">
        <v>0</v>
      </c>
      <c r="T88" s="15">
        <v>2</v>
      </c>
      <c r="U88" s="15">
        <v>41</v>
      </c>
      <c r="V88" s="15">
        <v>0</v>
      </c>
      <c r="W88" s="15">
        <v>21</v>
      </c>
      <c r="X88" s="15">
        <v>81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7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20</v>
      </c>
      <c r="AN88" s="15">
        <v>0</v>
      </c>
      <c r="AO88" s="15">
        <v>0</v>
      </c>
      <c r="AP88" s="15">
        <v>0</v>
      </c>
      <c r="AQ88" s="15">
        <v>0</v>
      </c>
      <c r="AR88" s="15">
        <v>93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13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13</v>
      </c>
      <c r="R89" s="15">
        <v>1</v>
      </c>
      <c r="S89" s="15">
        <v>0</v>
      </c>
      <c r="T89" s="15">
        <v>0</v>
      </c>
      <c r="U89" s="15">
        <v>0</v>
      </c>
      <c r="V89" s="15">
        <v>0</v>
      </c>
      <c r="W89" s="15">
        <v>4</v>
      </c>
      <c r="X89" s="15">
        <v>5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1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3</v>
      </c>
      <c r="AN89" s="15">
        <v>0</v>
      </c>
      <c r="AO89" s="15">
        <v>1</v>
      </c>
      <c r="AP89" s="15">
        <v>0</v>
      </c>
      <c r="AQ89" s="15">
        <v>0</v>
      </c>
      <c r="AR89" s="15">
        <v>13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2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2</v>
      </c>
      <c r="R90" s="15">
        <v>12</v>
      </c>
      <c r="S90" s="15">
        <v>0</v>
      </c>
      <c r="T90" s="15">
        <v>0</v>
      </c>
      <c r="U90" s="15">
        <v>1</v>
      </c>
      <c r="V90" s="15">
        <v>1</v>
      </c>
      <c r="W90" s="15">
        <v>13</v>
      </c>
      <c r="X90" s="15">
        <v>27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6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32</v>
      </c>
      <c r="AN90" s="15">
        <v>0</v>
      </c>
      <c r="AO90" s="15">
        <v>0</v>
      </c>
      <c r="AP90" s="15">
        <v>0</v>
      </c>
      <c r="AQ90" s="15">
        <v>0</v>
      </c>
      <c r="AR90" s="15">
        <v>64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41</v>
      </c>
      <c r="K91" s="15">
        <v>62</v>
      </c>
      <c r="L91" s="15">
        <v>40</v>
      </c>
      <c r="M91" s="15">
        <v>0</v>
      </c>
      <c r="N91" s="15">
        <v>117</v>
      </c>
      <c r="O91" s="15">
        <v>0</v>
      </c>
      <c r="P91" s="15">
        <v>30</v>
      </c>
      <c r="Q91" s="15">
        <v>290</v>
      </c>
      <c r="R91" s="15">
        <v>17</v>
      </c>
      <c r="S91" s="15">
        <v>15</v>
      </c>
      <c r="T91" s="15">
        <v>7</v>
      </c>
      <c r="U91" s="15">
        <v>60</v>
      </c>
      <c r="V91" s="15">
        <v>0</v>
      </c>
      <c r="W91" s="15">
        <v>66</v>
      </c>
      <c r="X91" s="15">
        <v>165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13</v>
      </c>
      <c r="AG91" s="15">
        <v>9</v>
      </c>
      <c r="AH91" s="15">
        <v>0</v>
      </c>
      <c r="AI91" s="15">
        <v>0</v>
      </c>
      <c r="AJ91" s="15">
        <v>5</v>
      </c>
      <c r="AK91" s="15">
        <v>0</v>
      </c>
      <c r="AL91" s="30">
        <v>0</v>
      </c>
      <c r="AM91" s="15">
        <v>77</v>
      </c>
      <c r="AN91" s="15">
        <v>106</v>
      </c>
      <c r="AO91" s="15">
        <v>0</v>
      </c>
      <c r="AP91" s="15">
        <v>0</v>
      </c>
      <c r="AQ91" s="15">
        <v>25</v>
      </c>
      <c r="AR91" s="15">
        <v>65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76</v>
      </c>
      <c r="K98" s="15">
        <v>173</v>
      </c>
      <c r="L98" s="15">
        <v>76</v>
      </c>
      <c r="M98" s="15">
        <v>0</v>
      </c>
      <c r="N98" s="15">
        <v>76</v>
      </c>
      <c r="O98" s="15">
        <v>0</v>
      </c>
      <c r="P98" s="15">
        <v>0</v>
      </c>
      <c r="Q98" s="15">
        <v>401</v>
      </c>
      <c r="R98" s="15">
        <v>0</v>
      </c>
      <c r="S98" s="15">
        <v>0</v>
      </c>
      <c r="T98" s="15">
        <v>0</v>
      </c>
      <c r="U98" s="15">
        <v>115</v>
      </c>
      <c r="V98" s="15">
        <v>0</v>
      </c>
      <c r="W98" s="15">
        <v>0</v>
      </c>
      <c r="X98" s="15">
        <v>115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78</v>
      </c>
      <c r="AH98" s="15">
        <v>76</v>
      </c>
      <c r="AI98" s="15">
        <v>20</v>
      </c>
      <c r="AJ98" s="15">
        <v>20</v>
      </c>
      <c r="AK98" s="15">
        <v>0</v>
      </c>
      <c r="AL98" s="30">
        <v>30</v>
      </c>
      <c r="AM98" s="15">
        <v>75</v>
      </c>
      <c r="AN98" s="15">
        <v>2</v>
      </c>
      <c r="AO98" s="15">
        <v>0</v>
      </c>
      <c r="AP98" s="15">
        <v>0</v>
      </c>
      <c r="AQ98" s="15">
        <v>0</v>
      </c>
      <c r="AR98" s="15">
        <v>221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283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283</v>
      </c>
      <c r="R101" s="15">
        <v>0</v>
      </c>
      <c r="S101" s="15">
        <v>0</v>
      </c>
      <c r="T101" s="15">
        <v>0</v>
      </c>
      <c r="U101" s="15">
        <v>129</v>
      </c>
      <c r="V101" s="15">
        <v>1</v>
      </c>
      <c r="W101" s="15">
        <v>120</v>
      </c>
      <c r="X101" s="15">
        <v>250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120</v>
      </c>
      <c r="AG101" s="15">
        <v>6</v>
      </c>
      <c r="AH101" s="15">
        <v>0</v>
      </c>
      <c r="AI101" s="15">
        <v>0</v>
      </c>
      <c r="AJ101" s="15">
        <v>1</v>
      </c>
      <c r="AK101" s="15">
        <v>0</v>
      </c>
      <c r="AL101" s="30">
        <v>0</v>
      </c>
      <c r="AM101" s="15">
        <v>118</v>
      </c>
      <c r="AN101" s="15">
        <v>0</v>
      </c>
      <c r="AO101" s="15">
        <v>10</v>
      </c>
      <c r="AP101" s="15">
        <v>0</v>
      </c>
      <c r="AQ101" s="15">
        <v>0</v>
      </c>
      <c r="AR101" s="15">
        <v>319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59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59</v>
      </c>
      <c r="R103" s="15">
        <v>0</v>
      </c>
      <c r="S103" s="15">
        <v>0</v>
      </c>
      <c r="T103" s="15">
        <v>0</v>
      </c>
      <c r="U103" s="15">
        <v>17</v>
      </c>
      <c r="V103" s="15">
        <v>0</v>
      </c>
      <c r="W103" s="15">
        <v>21</v>
      </c>
      <c r="X103" s="15">
        <v>38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24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10</v>
      </c>
      <c r="AN103" s="15">
        <v>0</v>
      </c>
      <c r="AO103" s="15">
        <v>0</v>
      </c>
      <c r="AP103" s="15">
        <v>0</v>
      </c>
      <c r="AQ103" s="15">
        <v>0</v>
      </c>
      <c r="AR103" s="15">
        <v>59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224</v>
      </c>
      <c r="K105" s="15">
        <v>163</v>
      </c>
      <c r="L105" s="15">
        <v>224</v>
      </c>
      <c r="M105" s="15">
        <v>22</v>
      </c>
      <c r="N105" s="15">
        <v>176</v>
      </c>
      <c r="O105" s="15">
        <v>26</v>
      </c>
      <c r="P105" s="15">
        <v>201</v>
      </c>
      <c r="Q105" s="15">
        <v>1036</v>
      </c>
      <c r="R105" s="15">
        <v>60</v>
      </c>
      <c r="S105" s="15">
        <v>15</v>
      </c>
      <c r="T105" s="15">
        <v>5</v>
      </c>
      <c r="U105" s="15">
        <v>10</v>
      </c>
      <c r="V105" s="15">
        <v>0</v>
      </c>
      <c r="W105" s="15">
        <v>21</v>
      </c>
      <c r="X105" s="15">
        <v>111</v>
      </c>
      <c r="Y105" s="15">
        <v>0</v>
      </c>
      <c r="Z105" s="15">
        <v>0</v>
      </c>
      <c r="AA105" s="15">
        <v>0</v>
      </c>
      <c r="AB105" s="15">
        <v>0</v>
      </c>
      <c r="AC105" s="15">
        <v>2</v>
      </c>
      <c r="AD105" s="15">
        <v>0</v>
      </c>
      <c r="AE105" s="15">
        <v>2</v>
      </c>
      <c r="AF105" s="15">
        <v>37</v>
      </c>
      <c r="AG105" s="15">
        <v>0</v>
      </c>
      <c r="AH105" s="15">
        <v>76</v>
      </c>
      <c r="AI105" s="15">
        <v>42</v>
      </c>
      <c r="AJ105" s="15">
        <v>0</v>
      </c>
      <c r="AK105" s="15">
        <v>0</v>
      </c>
      <c r="AL105" s="30">
        <v>0</v>
      </c>
      <c r="AM105" s="15">
        <v>132</v>
      </c>
      <c r="AN105" s="15">
        <v>104</v>
      </c>
      <c r="AO105" s="15">
        <v>5</v>
      </c>
      <c r="AP105" s="15">
        <v>15</v>
      </c>
      <c r="AQ105" s="15">
        <v>182</v>
      </c>
      <c r="AR105" s="15">
        <v>178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33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33</v>
      </c>
      <c r="R108" s="15">
        <v>0</v>
      </c>
      <c r="S108" s="15">
        <v>0</v>
      </c>
      <c r="T108" s="15">
        <v>0</v>
      </c>
      <c r="U108" s="15">
        <v>17</v>
      </c>
      <c r="V108" s="15">
        <v>3</v>
      </c>
      <c r="W108" s="15">
        <v>32</v>
      </c>
      <c r="X108" s="15">
        <v>52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9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7</v>
      </c>
      <c r="AN108" s="15">
        <v>0</v>
      </c>
      <c r="AO108" s="15">
        <v>2</v>
      </c>
      <c r="AP108" s="15">
        <v>0</v>
      </c>
      <c r="AQ108" s="15">
        <v>0</v>
      </c>
      <c r="AR108" s="15">
        <v>42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78</v>
      </c>
      <c r="K109" s="15">
        <v>67</v>
      </c>
      <c r="L109" s="15">
        <v>78</v>
      </c>
      <c r="M109" s="15">
        <v>0</v>
      </c>
      <c r="N109" s="15">
        <v>72</v>
      </c>
      <c r="O109" s="15">
        <v>5</v>
      </c>
      <c r="P109" s="15">
        <v>78</v>
      </c>
      <c r="Q109" s="15">
        <v>378</v>
      </c>
      <c r="R109" s="15">
        <v>0</v>
      </c>
      <c r="S109" s="15">
        <v>0</v>
      </c>
      <c r="T109" s="15">
        <v>3</v>
      </c>
      <c r="U109" s="15">
        <v>57</v>
      </c>
      <c r="V109" s="15">
        <v>0</v>
      </c>
      <c r="W109" s="15">
        <v>25</v>
      </c>
      <c r="X109" s="15">
        <v>85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80</v>
      </c>
      <c r="AG109" s="15">
        <v>7</v>
      </c>
      <c r="AH109" s="15">
        <v>0</v>
      </c>
      <c r="AI109" s="15">
        <v>0</v>
      </c>
      <c r="AJ109" s="15">
        <v>2</v>
      </c>
      <c r="AK109" s="15">
        <v>0</v>
      </c>
      <c r="AL109" s="30">
        <v>0</v>
      </c>
      <c r="AM109" s="15">
        <v>457</v>
      </c>
      <c r="AN109" s="15">
        <v>30</v>
      </c>
      <c r="AO109" s="15">
        <v>0</v>
      </c>
      <c r="AP109" s="15">
        <v>0</v>
      </c>
      <c r="AQ109" s="15">
        <v>76</v>
      </c>
      <c r="AR109" s="15">
        <v>87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7</v>
      </c>
      <c r="K113" s="15">
        <v>112</v>
      </c>
      <c r="L113" s="15">
        <v>6</v>
      </c>
      <c r="M113" s="15">
        <v>0</v>
      </c>
      <c r="N113" s="15">
        <v>7</v>
      </c>
      <c r="O113" s="15">
        <v>0</v>
      </c>
      <c r="P113" s="15">
        <v>6</v>
      </c>
      <c r="Q113" s="15">
        <v>138</v>
      </c>
      <c r="R113" s="15">
        <v>37</v>
      </c>
      <c r="S113" s="15">
        <v>0</v>
      </c>
      <c r="T113" s="15">
        <v>16</v>
      </c>
      <c r="U113" s="15">
        <v>70</v>
      </c>
      <c r="V113" s="15">
        <v>3</v>
      </c>
      <c r="W113" s="15">
        <v>50</v>
      </c>
      <c r="X113" s="15">
        <v>176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90</v>
      </c>
      <c r="AG113" s="15">
        <v>0</v>
      </c>
      <c r="AH113" s="15">
        <v>13</v>
      </c>
      <c r="AI113" s="15">
        <v>0</v>
      </c>
      <c r="AJ113" s="15">
        <v>0</v>
      </c>
      <c r="AK113" s="15">
        <v>0</v>
      </c>
      <c r="AL113" s="30">
        <v>0</v>
      </c>
      <c r="AM113" s="15">
        <v>137</v>
      </c>
      <c r="AN113" s="15">
        <v>7</v>
      </c>
      <c r="AO113" s="15">
        <v>0</v>
      </c>
      <c r="AP113" s="15">
        <v>0</v>
      </c>
      <c r="AQ113" s="15">
        <v>5</v>
      </c>
      <c r="AR113" s="15">
        <v>153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41</v>
      </c>
      <c r="S114" s="15">
        <v>0</v>
      </c>
      <c r="T114" s="15">
        <v>1</v>
      </c>
      <c r="U114" s="15">
        <v>21</v>
      </c>
      <c r="V114" s="15">
        <v>0</v>
      </c>
      <c r="W114" s="15">
        <v>0</v>
      </c>
      <c r="X114" s="15">
        <v>63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18</v>
      </c>
      <c r="AN114" s="15">
        <v>0</v>
      </c>
      <c r="AO114" s="15">
        <v>0</v>
      </c>
      <c r="AP114" s="15">
        <v>0</v>
      </c>
      <c r="AQ114" s="15">
        <v>0</v>
      </c>
      <c r="AR114" s="15">
        <v>57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34</v>
      </c>
      <c r="S115" s="15">
        <v>0</v>
      </c>
      <c r="T115" s="15">
        <v>0</v>
      </c>
      <c r="U115" s="15">
        <v>11</v>
      </c>
      <c r="V115" s="15">
        <v>0</v>
      </c>
      <c r="W115" s="15">
        <v>0</v>
      </c>
      <c r="X115" s="15">
        <v>45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9</v>
      </c>
      <c r="AN115" s="15">
        <v>0</v>
      </c>
      <c r="AO115" s="15">
        <v>0</v>
      </c>
      <c r="AP115" s="15">
        <v>0</v>
      </c>
      <c r="AQ115" s="15">
        <v>0</v>
      </c>
      <c r="AR115" s="15">
        <v>36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54</v>
      </c>
      <c r="S117" s="15">
        <v>0</v>
      </c>
      <c r="T117" s="15">
        <v>0</v>
      </c>
      <c r="U117" s="15">
        <v>31</v>
      </c>
      <c r="V117" s="15">
        <v>0</v>
      </c>
      <c r="W117" s="15">
        <v>0</v>
      </c>
      <c r="X117" s="15">
        <v>85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13</v>
      </c>
      <c r="AN117" s="15">
        <v>0</v>
      </c>
      <c r="AO117" s="15">
        <v>0</v>
      </c>
      <c r="AP117" s="15">
        <v>0</v>
      </c>
      <c r="AQ117" s="15">
        <v>0</v>
      </c>
      <c r="AR117" s="15">
        <v>54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538</v>
      </c>
      <c r="K118" s="15">
        <v>227</v>
      </c>
      <c r="L118" s="15">
        <v>512</v>
      </c>
      <c r="M118" s="15">
        <v>7</v>
      </c>
      <c r="N118" s="15">
        <v>486</v>
      </c>
      <c r="O118" s="15">
        <v>26</v>
      </c>
      <c r="P118" s="15">
        <v>508</v>
      </c>
      <c r="Q118" s="15">
        <v>2304</v>
      </c>
      <c r="R118" s="15">
        <v>165</v>
      </c>
      <c r="S118" s="15">
        <v>0</v>
      </c>
      <c r="T118" s="15">
        <v>7</v>
      </c>
      <c r="U118" s="15">
        <v>80</v>
      </c>
      <c r="V118" s="15">
        <v>11</v>
      </c>
      <c r="W118" s="15">
        <v>55</v>
      </c>
      <c r="X118" s="15">
        <v>318</v>
      </c>
      <c r="Y118" s="15">
        <v>0</v>
      </c>
      <c r="Z118" s="15">
        <v>0</v>
      </c>
      <c r="AA118" s="15">
        <v>0</v>
      </c>
      <c r="AB118" s="15">
        <v>0</v>
      </c>
      <c r="AC118" s="15">
        <v>2</v>
      </c>
      <c r="AD118" s="15">
        <v>0</v>
      </c>
      <c r="AE118" s="15">
        <v>2</v>
      </c>
      <c r="AF118" s="15">
        <v>0</v>
      </c>
      <c r="AG118" s="15">
        <v>0</v>
      </c>
      <c r="AH118" s="15">
        <v>106</v>
      </c>
      <c r="AI118" s="15">
        <v>41</v>
      </c>
      <c r="AJ118" s="15">
        <v>0</v>
      </c>
      <c r="AK118" s="15">
        <v>0</v>
      </c>
      <c r="AL118" s="30">
        <v>0</v>
      </c>
      <c r="AM118" s="15">
        <v>117</v>
      </c>
      <c r="AN118" s="15">
        <v>412</v>
      </c>
      <c r="AO118" s="15">
        <v>17</v>
      </c>
      <c r="AP118" s="15">
        <v>40</v>
      </c>
      <c r="AQ118" s="15">
        <v>521</v>
      </c>
      <c r="AR118" s="15">
        <v>268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101</v>
      </c>
      <c r="K121" s="15">
        <v>92</v>
      </c>
      <c r="L121" s="15">
        <v>101</v>
      </c>
      <c r="M121" s="15">
        <v>0</v>
      </c>
      <c r="N121" s="15">
        <v>89</v>
      </c>
      <c r="O121" s="15">
        <v>8</v>
      </c>
      <c r="P121" s="15">
        <v>100</v>
      </c>
      <c r="Q121" s="15">
        <v>491</v>
      </c>
      <c r="R121" s="15">
        <v>75</v>
      </c>
      <c r="S121" s="15">
        <v>4</v>
      </c>
      <c r="T121" s="15">
        <v>12</v>
      </c>
      <c r="U121" s="15">
        <v>48</v>
      </c>
      <c r="V121" s="15">
        <v>0</v>
      </c>
      <c r="W121" s="15">
        <v>0</v>
      </c>
      <c r="X121" s="15">
        <v>139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60</v>
      </c>
      <c r="AI121" s="15">
        <v>3</v>
      </c>
      <c r="AJ121" s="15">
        <v>0</v>
      </c>
      <c r="AK121" s="15">
        <v>0</v>
      </c>
      <c r="AL121" s="30">
        <v>0</v>
      </c>
      <c r="AM121" s="15">
        <v>43</v>
      </c>
      <c r="AN121" s="15">
        <v>79</v>
      </c>
      <c r="AO121" s="15">
        <v>21</v>
      </c>
      <c r="AP121" s="15">
        <v>17</v>
      </c>
      <c r="AQ121" s="15">
        <v>73</v>
      </c>
      <c r="AR121" s="15">
        <v>105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73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73</v>
      </c>
      <c r="R122" s="15">
        <v>0</v>
      </c>
      <c r="S122" s="15">
        <v>0</v>
      </c>
      <c r="T122" s="15">
        <v>39</v>
      </c>
      <c r="U122" s="15">
        <v>36</v>
      </c>
      <c r="V122" s="15">
        <v>3</v>
      </c>
      <c r="W122" s="15">
        <v>27</v>
      </c>
      <c r="X122" s="15">
        <v>105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29</v>
      </c>
      <c r="AG122" s="15">
        <v>28</v>
      </c>
      <c r="AH122" s="15">
        <v>1</v>
      </c>
      <c r="AI122" s="15">
        <v>0</v>
      </c>
      <c r="AJ122" s="15">
        <v>18</v>
      </c>
      <c r="AK122" s="15">
        <v>0</v>
      </c>
      <c r="AL122" s="30">
        <v>2</v>
      </c>
      <c r="AM122" s="15">
        <v>27</v>
      </c>
      <c r="AN122" s="15">
        <v>0</v>
      </c>
      <c r="AO122" s="15">
        <v>1</v>
      </c>
      <c r="AP122" s="15">
        <v>0</v>
      </c>
      <c r="AQ122" s="15">
        <v>0</v>
      </c>
      <c r="AR122" s="15">
        <v>73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22</v>
      </c>
      <c r="K123" s="15">
        <v>109</v>
      </c>
      <c r="L123" s="15">
        <v>22</v>
      </c>
      <c r="M123" s="15">
        <v>0</v>
      </c>
      <c r="N123" s="15">
        <v>23</v>
      </c>
      <c r="O123" s="15">
        <v>0</v>
      </c>
      <c r="P123" s="15">
        <v>24</v>
      </c>
      <c r="Q123" s="15">
        <v>200</v>
      </c>
      <c r="R123" s="15">
        <v>14</v>
      </c>
      <c r="S123" s="15">
        <v>0</v>
      </c>
      <c r="T123" s="15">
        <v>27</v>
      </c>
      <c r="U123" s="15">
        <v>84</v>
      </c>
      <c r="V123" s="15">
        <v>1</v>
      </c>
      <c r="W123" s="15">
        <v>0</v>
      </c>
      <c r="X123" s="15">
        <v>126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54</v>
      </c>
      <c r="AG123" s="15">
        <v>0</v>
      </c>
      <c r="AH123" s="15">
        <v>3</v>
      </c>
      <c r="AI123" s="15">
        <v>5</v>
      </c>
      <c r="AJ123" s="15">
        <v>0</v>
      </c>
      <c r="AK123" s="15">
        <v>0</v>
      </c>
      <c r="AL123" s="30">
        <v>0</v>
      </c>
      <c r="AM123" s="15">
        <v>89</v>
      </c>
      <c r="AN123" s="15">
        <v>6</v>
      </c>
      <c r="AO123" s="15">
        <v>16</v>
      </c>
      <c r="AP123" s="15">
        <v>12</v>
      </c>
      <c r="AQ123" s="15">
        <v>21</v>
      </c>
      <c r="AR123" s="15">
        <v>120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8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8</v>
      </c>
      <c r="R125" s="15">
        <v>3</v>
      </c>
      <c r="S125" s="15">
        <v>0</v>
      </c>
      <c r="T125" s="15">
        <v>2</v>
      </c>
      <c r="U125" s="15">
        <v>0</v>
      </c>
      <c r="V125" s="15">
        <v>0</v>
      </c>
      <c r="W125" s="15">
        <v>0</v>
      </c>
      <c r="X125" s="15">
        <v>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2</v>
      </c>
      <c r="AN125" s="15">
        <v>0</v>
      </c>
      <c r="AO125" s="15">
        <v>0</v>
      </c>
      <c r="AP125" s="15">
        <v>0</v>
      </c>
      <c r="AQ125" s="15">
        <v>0</v>
      </c>
      <c r="AR125" s="15">
        <v>13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242</v>
      </c>
      <c r="L126" s="15">
        <v>0</v>
      </c>
      <c r="M126" s="15">
        <v>13</v>
      </c>
      <c r="N126" s="15">
        <v>0</v>
      </c>
      <c r="O126" s="15">
        <v>0</v>
      </c>
      <c r="P126" s="15">
        <v>0</v>
      </c>
      <c r="Q126" s="15">
        <v>255</v>
      </c>
      <c r="R126" s="15">
        <v>121</v>
      </c>
      <c r="S126" s="15">
        <v>1</v>
      </c>
      <c r="T126" s="15">
        <v>2</v>
      </c>
      <c r="U126" s="15">
        <v>67</v>
      </c>
      <c r="V126" s="15">
        <v>3</v>
      </c>
      <c r="W126" s="15">
        <v>55</v>
      </c>
      <c r="X126" s="15">
        <v>249</v>
      </c>
      <c r="Y126" s="15">
        <v>1</v>
      </c>
      <c r="Z126" s="15">
        <v>0</v>
      </c>
      <c r="AA126" s="15">
        <v>32</v>
      </c>
      <c r="AB126" s="15">
        <v>0</v>
      </c>
      <c r="AC126" s="15">
        <v>0</v>
      </c>
      <c r="AD126" s="15">
        <v>0</v>
      </c>
      <c r="AE126" s="15">
        <v>33</v>
      </c>
      <c r="AF126" s="15">
        <v>85</v>
      </c>
      <c r="AG126" s="15">
        <v>0</v>
      </c>
      <c r="AH126" s="15">
        <v>2</v>
      </c>
      <c r="AI126" s="15">
        <v>0</v>
      </c>
      <c r="AJ126" s="15">
        <v>0</v>
      </c>
      <c r="AK126" s="15">
        <v>0</v>
      </c>
      <c r="AL126" s="30">
        <v>0</v>
      </c>
      <c r="AM126" s="15">
        <v>79</v>
      </c>
      <c r="AN126" s="15">
        <v>0</v>
      </c>
      <c r="AO126" s="15">
        <v>4</v>
      </c>
      <c r="AP126" s="15">
        <v>0</v>
      </c>
      <c r="AQ126" s="15">
        <v>0</v>
      </c>
      <c r="AR126" s="15">
        <v>246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329</v>
      </c>
      <c r="L127" s="15">
        <v>0</v>
      </c>
      <c r="M127" s="15">
        <v>4</v>
      </c>
      <c r="N127" s="15">
        <v>1</v>
      </c>
      <c r="O127" s="15">
        <v>0</v>
      </c>
      <c r="P127" s="15">
        <v>0</v>
      </c>
      <c r="Q127" s="15">
        <v>334</v>
      </c>
      <c r="R127" s="15">
        <v>160</v>
      </c>
      <c r="S127" s="15">
        <v>0</v>
      </c>
      <c r="T127" s="15">
        <v>0</v>
      </c>
      <c r="U127" s="15">
        <v>95</v>
      </c>
      <c r="V127" s="15">
        <v>3</v>
      </c>
      <c r="W127" s="15">
        <v>119</v>
      </c>
      <c r="X127" s="15">
        <v>377</v>
      </c>
      <c r="Y127" s="15">
        <v>0</v>
      </c>
      <c r="Z127" s="15">
        <v>0</v>
      </c>
      <c r="AA127" s="15">
        <v>86</v>
      </c>
      <c r="AB127" s="15">
        <v>0</v>
      </c>
      <c r="AC127" s="15">
        <v>0</v>
      </c>
      <c r="AD127" s="15">
        <v>0</v>
      </c>
      <c r="AE127" s="15">
        <v>86</v>
      </c>
      <c r="AF127" s="15">
        <v>112</v>
      </c>
      <c r="AG127" s="15">
        <v>0</v>
      </c>
      <c r="AH127" s="15">
        <v>2</v>
      </c>
      <c r="AI127" s="15">
        <v>0</v>
      </c>
      <c r="AJ127" s="15">
        <v>0</v>
      </c>
      <c r="AK127" s="15">
        <v>0</v>
      </c>
      <c r="AL127" s="30">
        <v>0</v>
      </c>
      <c r="AM127" s="15">
        <v>107</v>
      </c>
      <c r="AN127" s="15">
        <v>1</v>
      </c>
      <c r="AO127" s="15">
        <v>8</v>
      </c>
      <c r="AP127" s="15">
        <v>0</v>
      </c>
      <c r="AQ127" s="15">
        <v>0</v>
      </c>
      <c r="AR127" s="15">
        <v>334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208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208</v>
      </c>
      <c r="R128" s="15">
        <v>112</v>
      </c>
      <c r="S128" s="15">
        <v>0</v>
      </c>
      <c r="T128" s="15">
        <v>0</v>
      </c>
      <c r="U128" s="15">
        <v>55</v>
      </c>
      <c r="V128" s="15">
        <v>1</v>
      </c>
      <c r="W128" s="15">
        <v>56</v>
      </c>
      <c r="X128" s="15">
        <v>224</v>
      </c>
      <c r="Y128" s="15">
        <v>0</v>
      </c>
      <c r="Z128" s="15">
        <v>0</v>
      </c>
      <c r="AA128" s="15">
        <v>43</v>
      </c>
      <c r="AB128" s="15">
        <v>0</v>
      </c>
      <c r="AC128" s="15">
        <v>0</v>
      </c>
      <c r="AD128" s="15">
        <v>0</v>
      </c>
      <c r="AE128" s="15">
        <v>43</v>
      </c>
      <c r="AF128" s="15">
        <v>72</v>
      </c>
      <c r="AG128" s="15">
        <v>0</v>
      </c>
      <c r="AH128" s="15">
        <v>3</v>
      </c>
      <c r="AI128" s="15">
        <v>0</v>
      </c>
      <c r="AJ128" s="15">
        <v>0</v>
      </c>
      <c r="AK128" s="15">
        <v>0</v>
      </c>
      <c r="AL128" s="30">
        <v>0</v>
      </c>
      <c r="AM128" s="15">
        <v>96</v>
      </c>
      <c r="AN128" s="15">
        <v>0</v>
      </c>
      <c r="AO128" s="15">
        <v>11</v>
      </c>
      <c r="AP128" s="15">
        <v>0</v>
      </c>
      <c r="AQ128" s="15">
        <v>0</v>
      </c>
      <c r="AR128" s="15">
        <v>220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5</v>
      </c>
      <c r="K136" s="15">
        <v>90</v>
      </c>
      <c r="L136" s="15">
        <v>5</v>
      </c>
      <c r="M136" s="15">
        <v>4</v>
      </c>
      <c r="N136" s="15">
        <v>5</v>
      </c>
      <c r="O136" s="15">
        <v>0</v>
      </c>
      <c r="P136" s="15">
        <v>4</v>
      </c>
      <c r="Q136" s="15">
        <v>113</v>
      </c>
      <c r="R136" s="15">
        <v>33</v>
      </c>
      <c r="S136" s="15">
        <v>0</v>
      </c>
      <c r="T136" s="15">
        <v>6</v>
      </c>
      <c r="U136" s="15">
        <v>49</v>
      </c>
      <c r="V136" s="15">
        <v>10</v>
      </c>
      <c r="W136" s="15">
        <v>40</v>
      </c>
      <c r="X136" s="15">
        <v>138</v>
      </c>
      <c r="Y136" s="15">
        <v>0</v>
      </c>
      <c r="Z136" s="15">
        <v>0</v>
      </c>
      <c r="AA136" s="15">
        <v>0</v>
      </c>
      <c r="AB136" s="15">
        <v>0</v>
      </c>
      <c r="AC136" s="15">
        <v>11</v>
      </c>
      <c r="AD136" s="15">
        <v>0</v>
      </c>
      <c r="AE136" s="15">
        <v>11</v>
      </c>
      <c r="AF136" s="15">
        <v>20</v>
      </c>
      <c r="AG136" s="15">
        <v>0</v>
      </c>
      <c r="AH136" s="15">
        <v>5</v>
      </c>
      <c r="AI136" s="15">
        <v>4</v>
      </c>
      <c r="AJ136" s="15">
        <v>0</v>
      </c>
      <c r="AK136" s="15">
        <v>0</v>
      </c>
      <c r="AL136" s="30">
        <v>0</v>
      </c>
      <c r="AM136" s="15">
        <v>38</v>
      </c>
      <c r="AN136" s="15">
        <v>4</v>
      </c>
      <c r="AO136" s="15">
        <v>7</v>
      </c>
      <c r="AP136" s="15">
        <v>0</v>
      </c>
      <c r="AQ136" s="15">
        <v>3</v>
      </c>
      <c r="AR136" s="15">
        <v>117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87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87</v>
      </c>
      <c r="R141" s="15">
        <v>76</v>
      </c>
      <c r="S141" s="15">
        <v>0</v>
      </c>
      <c r="T141" s="15">
        <v>0</v>
      </c>
      <c r="U141" s="15">
        <v>11</v>
      </c>
      <c r="V141" s="15">
        <v>0</v>
      </c>
      <c r="W141" s="15">
        <v>31</v>
      </c>
      <c r="X141" s="15">
        <v>118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20</v>
      </c>
      <c r="AG141" s="15">
        <v>27</v>
      </c>
      <c r="AH141" s="15">
        <v>0</v>
      </c>
      <c r="AI141" s="15">
        <v>0</v>
      </c>
      <c r="AJ141" s="15">
        <v>18</v>
      </c>
      <c r="AK141" s="15">
        <v>0</v>
      </c>
      <c r="AL141" s="30">
        <v>4</v>
      </c>
      <c r="AM141" s="15">
        <v>15</v>
      </c>
      <c r="AN141" s="15">
        <v>0</v>
      </c>
      <c r="AO141" s="15">
        <v>0</v>
      </c>
      <c r="AP141" s="15">
        <v>0</v>
      </c>
      <c r="AQ141" s="15">
        <v>0</v>
      </c>
      <c r="AR141" s="15">
        <v>87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93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93</v>
      </c>
      <c r="R142" s="15">
        <v>61</v>
      </c>
      <c r="S142" s="15">
        <v>0</v>
      </c>
      <c r="T142" s="15">
        <v>0</v>
      </c>
      <c r="U142" s="15">
        <v>19</v>
      </c>
      <c r="V142" s="15">
        <v>0</v>
      </c>
      <c r="W142" s="15">
        <v>20</v>
      </c>
      <c r="X142" s="15">
        <v>100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19</v>
      </c>
      <c r="AG142" s="15">
        <v>18</v>
      </c>
      <c r="AH142" s="15">
        <v>0</v>
      </c>
      <c r="AI142" s="15">
        <v>0</v>
      </c>
      <c r="AJ142" s="15">
        <v>6</v>
      </c>
      <c r="AK142" s="15">
        <v>0</v>
      </c>
      <c r="AL142" s="30">
        <v>4</v>
      </c>
      <c r="AM142" s="15">
        <v>6</v>
      </c>
      <c r="AN142" s="15">
        <v>0</v>
      </c>
      <c r="AO142" s="15">
        <v>0</v>
      </c>
      <c r="AP142" s="15">
        <v>0</v>
      </c>
      <c r="AQ142" s="15">
        <v>0</v>
      </c>
      <c r="AR142" s="15">
        <v>93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199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199</v>
      </c>
      <c r="R143" s="15">
        <v>164</v>
      </c>
      <c r="S143" s="15">
        <v>0</v>
      </c>
      <c r="T143" s="15">
        <v>0</v>
      </c>
      <c r="U143" s="15">
        <v>75</v>
      </c>
      <c r="V143" s="15">
        <v>0</v>
      </c>
      <c r="W143" s="15">
        <v>91</v>
      </c>
      <c r="X143" s="15">
        <v>330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70</v>
      </c>
      <c r="AG143" s="15">
        <v>33</v>
      </c>
      <c r="AH143" s="15">
        <v>3</v>
      </c>
      <c r="AI143" s="15">
        <v>0</v>
      </c>
      <c r="AJ143" s="15">
        <v>43</v>
      </c>
      <c r="AK143" s="15">
        <v>0</v>
      </c>
      <c r="AL143" s="30">
        <v>3</v>
      </c>
      <c r="AM143" s="15">
        <v>35</v>
      </c>
      <c r="AN143" s="15">
        <v>0</v>
      </c>
      <c r="AO143" s="15">
        <v>0</v>
      </c>
      <c r="AP143" s="15">
        <v>0</v>
      </c>
      <c r="AQ143" s="15">
        <v>0</v>
      </c>
      <c r="AR143" s="15">
        <v>200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51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51</v>
      </c>
      <c r="R144" s="15">
        <v>52</v>
      </c>
      <c r="S144" s="15">
        <v>0</v>
      </c>
      <c r="T144" s="15">
        <v>0</v>
      </c>
      <c r="U144" s="15">
        <v>23</v>
      </c>
      <c r="V144" s="15">
        <v>0</v>
      </c>
      <c r="W144" s="15">
        <v>37</v>
      </c>
      <c r="X144" s="15">
        <v>112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4</v>
      </c>
      <c r="AG144" s="15">
        <v>14</v>
      </c>
      <c r="AH144" s="15">
        <v>0</v>
      </c>
      <c r="AI144" s="15">
        <v>0</v>
      </c>
      <c r="AJ144" s="15">
        <v>8</v>
      </c>
      <c r="AK144" s="15">
        <v>0</v>
      </c>
      <c r="AL144" s="30">
        <v>8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53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7</v>
      </c>
      <c r="K145" s="15">
        <v>4</v>
      </c>
      <c r="L145" s="15">
        <v>7</v>
      </c>
      <c r="M145" s="15">
        <v>1</v>
      </c>
      <c r="N145" s="15">
        <v>0</v>
      </c>
      <c r="O145" s="15">
        <v>0</v>
      </c>
      <c r="P145" s="15">
        <v>7</v>
      </c>
      <c r="Q145" s="15">
        <v>26</v>
      </c>
      <c r="R145" s="15">
        <v>0</v>
      </c>
      <c r="S145" s="15">
        <v>0</v>
      </c>
      <c r="T145" s="15">
        <v>3</v>
      </c>
      <c r="U145" s="15">
        <v>50</v>
      </c>
      <c r="V145" s="15">
        <v>3</v>
      </c>
      <c r="W145" s="15">
        <v>25</v>
      </c>
      <c r="X145" s="15">
        <v>81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33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2</v>
      </c>
      <c r="AN145" s="15">
        <v>0</v>
      </c>
      <c r="AO145" s="15">
        <v>4</v>
      </c>
      <c r="AP145" s="15">
        <v>0</v>
      </c>
      <c r="AQ145" s="15">
        <v>0</v>
      </c>
      <c r="AR145" s="15">
        <v>111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65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65</v>
      </c>
      <c r="R146" s="15">
        <v>35</v>
      </c>
      <c r="S146" s="15">
        <v>0</v>
      </c>
      <c r="T146" s="15">
        <v>0</v>
      </c>
      <c r="U146" s="15">
        <v>46</v>
      </c>
      <c r="V146" s="15">
        <v>0</v>
      </c>
      <c r="W146" s="15">
        <v>20</v>
      </c>
      <c r="X146" s="15">
        <v>101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3</v>
      </c>
      <c r="AG146" s="15">
        <v>19</v>
      </c>
      <c r="AH146" s="15">
        <v>0</v>
      </c>
      <c r="AI146" s="15">
        <v>0</v>
      </c>
      <c r="AJ146" s="15">
        <v>11</v>
      </c>
      <c r="AK146" s="15">
        <v>0</v>
      </c>
      <c r="AL146" s="30">
        <v>5</v>
      </c>
      <c r="AM146" s="15">
        <v>4</v>
      </c>
      <c r="AN146" s="15">
        <v>0</v>
      </c>
      <c r="AO146" s="15">
        <v>2</v>
      </c>
      <c r="AP146" s="15">
        <v>0</v>
      </c>
      <c r="AQ146" s="15">
        <v>0</v>
      </c>
      <c r="AR146" s="15">
        <v>65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170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170</v>
      </c>
      <c r="R148" s="15">
        <v>148</v>
      </c>
      <c r="S148" s="15">
        <v>0</v>
      </c>
      <c r="T148" s="15">
        <v>0</v>
      </c>
      <c r="U148" s="15">
        <v>94</v>
      </c>
      <c r="V148" s="15">
        <v>0</v>
      </c>
      <c r="W148" s="15">
        <v>71</v>
      </c>
      <c r="X148" s="15">
        <v>313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42</v>
      </c>
      <c r="AG148" s="15">
        <v>57</v>
      </c>
      <c r="AH148" s="15">
        <v>1</v>
      </c>
      <c r="AI148" s="15">
        <v>0</v>
      </c>
      <c r="AJ148" s="15">
        <v>27</v>
      </c>
      <c r="AK148" s="15">
        <v>0</v>
      </c>
      <c r="AL148" s="30">
        <v>12</v>
      </c>
      <c r="AM148" s="15">
        <v>9</v>
      </c>
      <c r="AN148" s="15">
        <v>0</v>
      </c>
      <c r="AO148" s="15">
        <v>0</v>
      </c>
      <c r="AP148" s="15">
        <v>0</v>
      </c>
      <c r="AQ148" s="15">
        <v>0</v>
      </c>
      <c r="AR148" s="15">
        <v>174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99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99</v>
      </c>
      <c r="R149" s="15">
        <v>0</v>
      </c>
      <c r="S149" s="15">
        <v>3</v>
      </c>
      <c r="T149" s="15">
        <v>0</v>
      </c>
      <c r="U149" s="15">
        <v>40</v>
      </c>
      <c r="V149" s="15">
        <v>0</v>
      </c>
      <c r="W149" s="15">
        <v>35</v>
      </c>
      <c r="X149" s="15">
        <v>78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14</v>
      </c>
      <c r="AG149" s="15">
        <v>3</v>
      </c>
      <c r="AH149" s="15">
        <v>3</v>
      </c>
      <c r="AI149" s="15">
        <v>4</v>
      </c>
      <c r="AJ149" s="15">
        <v>4</v>
      </c>
      <c r="AK149" s="15">
        <v>0</v>
      </c>
      <c r="AL149" s="30">
        <v>0</v>
      </c>
      <c r="AM149" s="15">
        <v>13</v>
      </c>
      <c r="AN149" s="15">
        <v>0</v>
      </c>
      <c r="AO149" s="15">
        <v>0</v>
      </c>
      <c r="AP149" s="15">
        <v>0</v>
      </c>
      <c r="AQ149" s="15">
        <v>0</v>
      </c>
      <c r="AR149" s="15">
        <v>100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111</v>
      </c>
      <c r="L160" s="15">
        <v>2</v>
      </c>
      <c r="M160" s="15">
        <v>0</v>
      </c>
      <c r="N160" s="15">
        <v>0</v>
      </c>
      <c r="O160" s="15">
        <v>1</v>
      </c>
      <c r="P160" s="15">
        <v>3</v>
      </c>
      <c r="Q160" s="15">
        <v>119</v>
      </c>
      <c r="R160" s="15">
        <v>71</v>
      </c>
      <c r="S160" s="15">
        <v>0</v>
      </c>
      <c r="T160" s="15">
        <v>7</v>
      </c>
      <c r="U160" s="15">
        <v>31</v>
      </c>
      <c r="V160" s="15">
        <v>0</v>
      </c>
      <c r="W160" s="15">
        <v>23</v>
      </c>
      <c r="X160" s="15">
        <v>132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8</v>
      </c>
      <c r="AG160" s="15">
        <v>21</v>
      </c>
      <c r="AH160" s="15">
        <v>6</v>
      </c>
      <c r="AI160" s="15">
        <v>1</v>
      </c>
      <c r="AJ160" s="15">
        <v>7</v>
      </c>
      <c r="AK160" s="15">
        <v>0</v>
      </c>
      <c r="AL160" s="30">
        <v>3</v>
      </c>
      <c r="AM160" s="15">
        <v>13</v>
      </c>
      <c r="AN160" s="15">
        <v>0</v>
      </c>
      <c r="AO160" s="15">
        <v>1</v>
      </c>
      <c r="AP160" s="15">
        <v>0</v>
      </c>
      <c r="AQ160" s="15">
        <v>2</v>
      </c>
      <c r="AR160" s="15">
        <v>117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71</v>
      </c>
      <c r="K161" s="15">
        <v>44</v>
      </c>
      <c r="L161" s="15">
        <v>73</v>
      </c>
      <c r="M161" s="15">
        <v>0</v>
      </c>
      <c r="N161" s="15">
        <v>0</v>
      </c>
      <c r="O161" s="15">
        <v>1</v>
      </c>
      <c r="P161" s="15">
        <v>0</v>
      </c>
      <c r="Q161" s="15">
        <v>189</v>
      </c>
      <c r="R161" s="15">
        <v>3</v>
      </c>
      <c r="S161" s="15">
        <v>0</v>
      </c>
      <c r="T161" s="15">
        <v>0</v>
      </c>
      <c r="U161" s="15">
        <v>0</v>
      </c>
      <c r="V161" s="15">
        <v>2</v>
      </c>
      <c r="W161" s="15">
        <v>0</v>
      </c>
      <c r="X161" s="15">
        <v>5</v>
      </c>
      <c r="Y161" s="15">
        <v>0</v>
      </c>
      <c r="Z161" s="15">
        <v>0</v>
      </c>
      <c r="AA161" s="15">
        <v>0</v>
      </c>
      <c r="AB161" s="15">
        <v>0</v>
      </c>
      <c r="AC161" s="15">
        <v>6</v>
      </c>
      <c r="AD161" s="15">
        <v>0</v>
      </c>
      <c r="AE161" s="15">
        <v>6</v>
      </c>
      <c r="AF161" s="15">
        <v>24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43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187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187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359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142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142</v>
      </c>
      <c r="R183" s="15">
        <v>128</v>
      </c>
      <c r="S183" s="15">
        <v>0</v>
      </c>
      <c r="T183" s="15">
        <v>6</v>
      </c>
      <c r="U183" s="15">
        <v>71</v>
      </c>
      <c r="V183" s="15">
        <v>0</v>
      </c>
      <c r="W183" s="15">
        <v>5</v>
      </c>
      <c r="X183" s="15">
        <v>210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14</v>
      </c>
      <c r="AG183" s="15">
        <v>47</v>
      </c>
      <c r="AH183" s="15">
        <v>4</v>
      </c>
      <c r="AI183" s="15">
        <v>1</v>
      </c>
      <c r="AJ183" s="15">
        <v>21</v>
      </c>
      <c r="AK183" s="15">
        <v>0</v>
      </c>
      <c r="AL183" s="30">
        <v>4</v>
      </c>
      <c r="AM183" s="15">
        <v>15</v>
      </c>
      <c r="AN183" s="15">
        <v>0</v>
      </c>
      <c r="AO183" s="15">
        <v>0</v>
      </c>
      <c r="AP183" s="15">
        <v>0</v>
      </c>
      <c r="AQ183" s="15">
        <v>0</v>
      </c>
      <c r="AR183" s="15">
        <v>144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94</v>
      </c>
      <c r="L184" s="15">
        <v>1</v>
      </c>
      <c r="M184" s="15">
        <v>0</v>
      </c>
      <c r="N184" s="15">
        <v>31</v>
      </c>
      <c r="O184" s="15">
        <v>8</v>
      </c>
      <c r="P184" s="15">
        <v>25</v>
      </c>
      <c r="Q184" s="15">
        <v>160</v>
      </c>
      <c r="R184" s="15">
        <v>6</v>
      </c>
      <c r="S184" s="15">
        <v>0</v>
      </c>
      <c r="T184" s="15">
        <v>55</v>
      </c>
      <c r="U184" s="15">
        <v>20</v>
      </c>
      <c r="V184" s="15">
        <v>0</v>
      </c>
      <c r="W184" s="15">
        <v>51</v>
      </c>
      <c r="X184" s="15">
        <v>132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30">
        <v>0</v>
      </c>
      <c r="AM184" s="15">
        <v>27</v>
      </c>
      <c r="AN184" s="15">
        <v>18</v>
      </c>
      <c r="AO184" s="15">
        <v>8</v>
      </c>
      <c r="AP184" s="15">
        <v>6</v>
      </c>
      <c r="AQ184" s="15">
        <v>1</v>
      </c>
      <c r="AR184" s="15">
        <v>112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</v>
      </c>
      <c r="K185" s="15">
        <v>13</v>
      </c>
      <c r="L185" s="15">
        <v>2</v>
      </c>
      <c r="M185" s="15">
        <v>0</v>
      </c>
      <c r="N185" s="15">
        <v>0</v>
      </c>
      <c r="O185" s="15">
        <v>1</v>
      </c>
      <c r="P185" s="15">
        <v>3</v>
      </c>
      <c r="Q185" s="15">
        <v>21</v>
      </c>
      <c r="R185" s="15">
        <v>1</v>
      </c>
      <c r="S185" s="15">
        <v>0</v>
      </c>
      <c r="T185" s="15">
        <v>0</v>
      </c>
      <c r="U185" s="15">
        <v>14</v>
      </c>
      <c r="V185" s="15">
        <v>0</v>
      </c>
      <c r="W185" s="15">
        <v>6</v>
      </c>
      <c r="X185" s="15">
        <v>21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5</v>
      </c>
      <c r="AH185" s="15">
        <v>0</v>
      </c>
      <c r="AI185" s="15">
        <v>0</v>
      </c>
      <c r="AJ185" s="15">
        <v>3</v>
      </c>
      <c r="AK185" s="15">
        <v>0</v>
      </c>
      <c r="AL185" s="30">
        <v>0</v>
      </c>
      <c r="AM185" s="15">
        <v>18</v>
      </c>
      <c r="AN185" s="15">
        <v>0</v>
      </c>
      <c r="AO185" s="15">
        <v>2</v>
      </c>
      <c r="AP185" s="15">
        <v>1</v>
      </c>
      <c r="AQ185" s="15">
        <v>2</v>
      </c>
      <c r="AR185" s="15">
        <v>34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74</v>
      </c>
      <c r="K186" s="15">
        <v>62</v>
      </c>
      <c r="L186" s="15">
        <v>74</v>
      </c>
      <c r="M186" s="15">
        <v>0</v>
      </c>
      <c r="N186" s="15">
        <v>67</v>
      </c>
      <c r="O186" s="15">
        <v>0</v>
      </c>
      <c r="P186" s="15">
        <v>74</v>
      </c>
      <c r="Q186" s="15">
        <v>351</v>
      </c>
      <c r="R186" s="15">
        <v>0</v>
      </c>
      <c r="S186" s="15">
        <v>0</v>
      </c>
      <c r="T186" s="15">
        <v>24</v>
      </c>
      <c r="U186" s="15">
        <v>11</v>
      </c>
      <c r="V186" s="15">
        <v>7</v>
      </c>
      <c r="W186" s="15">
        <v>20</v>
      </c>
      <c r="X186" s="15">
        <v>62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8</v>
      </c>
      <c r="AG186" s="15">
        <v>73</v>
      </c>
      <c r="AH186" s="15">
        <v>73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68</v>
      </c>
      <c r="AO186" s="15">
        <v>0</v>
      </c>
      <c r="AP186" s="15">
        <v>0</v>
      </c>
      <c r="AQ186" s="15">
        <v>69</v>
      </c>
      <c r="AR186" s="15">
        <v>80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14</v>
      </c>
      <c r="K190" s="15">
        <v>63</v>
      </c>
      <c r="L190" s="15">
        <v>15</v>
      </c>
      <c r="M190" s="15">
        <v>1</v>
      </c>
      <c r="N190" s="15">
        <v>12</v>
      </c>
      <c r="O190" s="15">
        <v>0</v>
      </c>
      <c r="P190" s="15">
        <v>5</v>
      </c>
      <c r="Q190" s="15">
        <v>110</v>
      </c>
      <c r="R190" s="15">
        <v>1</v>
      </c>
      <c r="S190" s="15">
        <v>0</v>
      </c>
      <c r="T190" s="15">
        <v>10</v>
      </c>
      <c r="U190" s="15">
        <v>18</v>
      </c>
      <c r="V190" s="15">
        <v>0</v>
      </c>
      <c r="W190" s="15">
        <v>0</v>
      </c>
      <c r="X190" s="15">
        <v>29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43</v>
      </c>
      <c r="AG190" s="15">
        <v>0</v>
      </c>
      <c r="AH190" s="15">
        <v>11</v>
      </c>
      <c r="AI190" s="15">
        <v>1</v>
      </c>
      <c r="AJ190" s="15">
        <v>0</v>
      </c>
      <c r="AK190" s="15">
        <v>0</v>
      </c>
      <c r="AL190" s="30">
        <v>0</v>
      </c>
      <c r="AM190" s="15">
        <v>48</v>
      </c>
      <c r="AN190" s="15">
        <v>11</v>
      </c>
      <c r="AO190" s="15">
        <v>0</v>
      </c>
      <c r="AP190" s="15">
        <v>0</v>
      </c>
      <c r="AQ190" s="15">
        <v>5</v>
      </c>
      <c r="AR190" s="15">
        <v>73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30</v>
      </c>
      <c r="K192" s="15">
        <v>63</v>
      </c>
      <c r="L192" s="15">
        <v>44</v>
      </c>
      <c r="M192" s="15">
        <v>0</v>
      </c>
      <c r="N192" s="15">
        <v>30</v>
      </c>
      <c r="O192" s="15">
        <v>0</v>
      </c>
      <c r="P192" s="15">
        <v>34</v>
      </c>
      <c r="Q192" s="15">
        <v>201</v>
      </c>
      <c r="R192" s="15">
        <v>39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133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13</v>
      </c>
      <c r="AG192" s="15">
        <v>28</v>
      </c>
      <c r="AH192" s="15">
        <v>5</v>
      </c>
      <c r="AI192" s="15">
        <v>11</v>
      </c>
      <c r="AJ192" s="15">
        <v>24</v>
      </c>
      <c r="AK192" s="15">
        <v>0</v>
      </c>
      <c r="AL192" s="30">
        <v>4</v>
      </c>
      <c r="AM192" s="15">
        <v>11</v>
      </c>
      <c r="AN192" s="15">
        <v>5</v>
      </c>
      <c r="AO192" s="15">
        <v>0</v>
      </c>
      <c r="AP192" s="15">
        <v>0</v>
      </c>
      <c r="AQ192" s="15">
        <v>21</v>
      </c>
      <c r="AR192" s="15">
        <v>71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19</v>
      </c>
      <c r="L193" s="15">
        <v>0</v>
      </c>
      <c r="M193" s="15">
        <v>0</v>
      </c>
      <c r="N193" s="15">
        <v>6</v>
      </c>
      <c r="O193" s="15">
        <v>0</v>
      </c>
      <c r="P193" s="15">
        <v>6</v>
      </c>
      <c r="Q193" s="15">
        <v>31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5</v>
      </c>
      <c r="AH193" s="15">
        <v>5</v>
      </c>
      <c r="AI193" s="15">
        <v>0</v>
      </c>
      <c r="AJ193" s="15">
        <v>4</v>
      </c>
      <c r="AK193" s="15">
        <v>0</v>
      </c>
      <c r="AL193" s="30">
        <v>2</v>
      </c>
      <c r="AM193" s="15">
        <v>0</v>
      </c>
      <c r="AN193" s="15">
        <v>6</v>
      </c>
      <c r="AO193" s="15">
        <v>0</v>
      </c>
      <c r="AP193" s="15">
        <v>0</v>
      </c>
      <c r="AQ193" s="15">
        <v>0</v>
      </c>
      <c r="AR193" s="15">
        <v>19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88</v>
      </c>
      <c r="L194" s="15">
        <v>0</v>
      </c>
      <c r="M194" s="15">
        <v>0</v>
      </c>
      <c r="N194" s="15">
        <v>60</v>
      </c>
      <c r="O194" s="15">
        <v>0</v>
      </c>
      <c r="P194" s="15">
        <v>65</v>
      </c>
      <c r="Q194" s="15">
        <v>213</v>
      </c>
      <c r="R194" s="15">
        <v>0</v>
      </c>
      <c r="S194" s="15">
        <v>0</v>
      </c>
      <c r="T194" s="15">
        <v>0</v>
      </c>
      <c r="U194" s="15">
        <v>62</v>
      </c>
      <c r="V194" s="15">
        <v>0</v>
      </c>
      <c r="W194" s="15">
        <v>0</v>
      </c>
      <c r="X194" s="15">
        <v>62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1</v>
      </c>
      <c r="AG194" s="15">
        <v>33</v>
      </c>
      <c r="AH194" s="15">
        <v>48</v>
      </c>
      <c r="AI194" s="15">
        <v>2</v>
      </c>
      <c r="AJ194" s="15">
        <v>9</v>
      </c>
      <c r="AK194" s="15">
        <v>0</v>
      </c>
      <c r="AL194" s="30">
        <v>4</v>
      </c>
      <c r="AM194" s="15">
        <v>0</v>
      </c>
      <c r="AN194" s="15">
        <v>59</v>
      </c>
      <c r="AO194" s="15">
        <v>0</v>
      </c>
      <c r="AP194" s="15">
        <v>0</v>
      </c>
      <c r="AQ194" s="15">
        <v>0</v>
      </c>
      <c r="AR194" s="15">
        <v>88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54</v>
      </c>
      <c r="L196" s="15">
        <v>0</v>
      </c>
      <c r="M196" s="15">
        <v>0</v>
      </c>
      <c r="N196" s="15">
        <v>35</v>
      </c>
      <c r="O196" s="15">
        <v>0</v>
      </c>
      <c r="P196" s="15">
        <v>39</v>
      </c>
      <c r="Q196" s="15">
        <v>128</v>
      </c>
      <c r="R196" s="15">
        <v>0</v>
      </c>
      <c r="S196" s="15">
        <v>0</v>
      </c>
      <c r="T196" s="15">
        <v>0</v>
      </c>
      <c r="U196" s="15">
        <v>19</v>
      </c>
      <c r="V196" s="15">
        <v>0</v>
      </c>
      <c r="W196" s="15">
        <v>0</v>
      </c>
      <c r="X196" s="15">
        <v>19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2</v>
      </c>
      <c r="AG196" s="15">
        <v>28</v>
      </c>
      <c r="AH196" s="15">
        <v>28</v>
      </c>
      <c r="AI196" s="15">
        <v>1</v>
      </c>
      <c r="AJ196" s="15">
        <v>2</v>
      </c>
      <c r="AK196" s="15">
        <v>0</v>
      </c>
      <c r="AL196" s="30">
        <v>3</v>
      </c>
      <c r="AM196" s="15">
        <v>0</v>
      </c>
      <c r="AN196" s="15">
        <v>30</v>
      </c>
      <c r="AO196" s="15">
        <v>0</v>
      </c>
      <c r="AP196" s="15">
        <v>0</v>
      </c>
      <c r="AQ196" s="15">
        <v>0</v>
      </c>
      <c r="AR196" s="15">
        <v>54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1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5</v>
      </c>
      <c r="K207" s="15">
        <v>60</v>
      </c>
      <c r="L207" s="15">
        <v>4</v>
      </c>
      <c r="M207" s="15">
        <v>26</v>
      </c>
      <c r="N207" s="15">
        <v>8</v>
      </c>
      <c r="O207" s="15">
        <v>2</v>
      </c>
      <c r="P207" s="15">
        <v>10</v>
      </c>
      <c r="Q207" s="15">
        <v>115</v>
      </c>
      <c r="R207" s="15">
        <v>2</v>
      </c>
      <c r="S207" s="15">
        <v>2</v>
      </c>
      <c r="T207" s="15">
        <v>10</v>
      </c>
      <c r="U207" s="15">
        <v>20</v>
      </c>
      <c r="V207" s="15">
        <v>8</v>
      </c>
      <c r="W207" s="15">
        <v>0</v>
      </c>
      <c r="X207" s="15">
        <v>42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26</v>
      </c>
      <c r="AG207" s="15">
        <v>0</v>
      </c>
      <c r="AH207" s="15">
        <v>8</v>
      </c>
      <c r="AI207" s="15">
        <v>1</v>
      </c>
      <c r="AJ207" s="15">
        <v>0</v>
      </c>
      <c r="AK207" s="15">
        <v>0</v>
      </c>
      <c r="AL207" s="30">
        <v>0</v>
      </c>
      <c r="AM207" s="15">
        <v>37</v>
      </c>
      <c r="AN207" s="15">
        <v>7</v>
      </c>
      <c r="AO207" s="15">
        <v>0</v>
      </c>
      <c r="AP207" s="15">
        <v>0</v>
      </c>
      <c r="AQ207" s="15">
        <v>1</v>
      </c>
      <c r="AR207" s="15">
        <v>60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7</v>
      </c>
      <c r="K208" s="15">
        <v>40</v>
      </c>
      <c r="L208" s="15">
        <v>7</v>
      </c>
      <c r="M208" s="15">
        <v>2</v>
      </c>
      <c r="N208" s="15">
        <v>18</v>
      </c>
      <c r="O208" s="15">
        <v>4</v>
      </c>
      <c r="P208" s="15">
        <v>2</v>
      </c>
      <c r="Q208" s="15">
        <v>80</v>
      </c>
      <c r="R208" s="15">
        <v>0</v>
      </c>
      <c r="S208" s="15">
        <v>1</v>
      </c>
      <c r="T208" s="15">
        <v>1</v>
      </c>
      <c r="U208" s="15">
        <v>1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27</v>
      </c>
      <c r="AD208" s="15">
        <v>0</v>
      </c>
      <c r="AE208" s="15">
        <v>27</v>
      </c>
      <c r="AF208" s="15">
        <v>44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58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9</v>
      </c>
      <c r="K209" s="15">
        <v>68</v>
      </c>
      <c r="L209" s="15">
        <v>9</v>
      </c>
      <c r="M209" s="15">
        <v>14</v>
      </c>
      <c r="N209" s="15">
        <v>19</v>
      </c>
      <c r="O209" s="15">
        <v>12</v>
      </c>
      <c r="P209" s="15">
        <v>20</v>
      </c>
      <c r="Q209" s="15">
        <v>151</v>
      </c>
      <c r="R209" s="15">
        <v>9</v>
      </c>
      <c r="S209" s="15">
        <v>1</v>
      </c>
      <c r="T209" s="15">
        <v>1</v>
      </c>
      <c r="U209" s="15">
        <v>11</v>
      </c>
      <c r="V209" s="15">
        <v>4</v>
      </c>
      <c r="W209" s="15">
        <v>53</v>
      </c>
      <c r="X209" s="15">
        <v>79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22</v>
      </c>
      <c r="AG209" s="15">
        <v>3</v>
      </c>
      <c r="AH209" s="15">
        <v>14</v>
      </c>
      <c r="AI209" s="15">
        <v>1</v>
      </c>
      <c r="AJ209" s="15">
        <v>1</v>
      </c>
      <c r="AK209" s="15">
        <v>0</v>
      </c>
      <c r="AL209" s="30">
        <v>0</v>
      </c>
      <c r="AM209" s="15">
        <v>46</v>
      </c>
      <c r="AN209" s="15">
        <v>12</v>
      </c>
      <c r="AO209" s="15">
        <v>12</v>
      </c>
      <c r="AP209" s="15">
        <v>2</v>
      </c>
      <c r="AQ209" s="15">
        <v>9</v>
      </c>
      <c r="AR209" s="15">
        <v>76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4</v>
      </c>
      <c r="K210" s="15">
        <v>69</v>
      </c>
      <c r="L210" s="15">
        <v>3</v>
      </c>
      <c r="M210" s="15">
        <v>3</v>
      </c>
      <c r="N210" s="15">
        <v>3</v>
      </c>
      <c r="O210" s="15">
        <v>2</v>
      </c>
      <c r="P210" s="15">
        <v>5</v>
      </c>
      <c r="Q210" s="15">
        <v>89</v>
      </c>
      <c r="R210" s="15">
        <v>43</v>
      </c>
      <c r="S210" s="15">
        <v>0</v>
      </c>
      <c r="T210" s="15">
        <v>3</v>
      </c>
      <c r="U210" s="15">
        <v>28</v>
      </c>
      <c r="V210" s="15">
        <v>0</v>
      </c>
      <c r="W210" s="15">
        <v>15</v>
      </c>
      <c r="X210" s="15">
        <v>89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17</v>
      </c>
      <c r="AG210" s="15">
        <v>0</v>
      </c>
      <c r="AH210" s="15">
        <v>16</v>
      </c>
      <c r="AI210" s="15">
        <v>4</v>
      </c>
      <c r="AJ210" s="15">
        <v>0</v>
      </c>
      <c r="AK210" s="15">
        <v>0</v>
      </c>
      <c r="AL210" s="30">
        <v>0</v>
      </c>
      <c r="AM210" s="15">
        <v>36</v>
      </c>
      <c r="AN210" s="15">
        <v>2</v>
      </c>
      <c r="AO210" s="15">
        <v>0</v>
      </c>
      <c r="AP210" s="15">
        <v>0</v>
      </c>
      <c r="AQ210" s="15">
        <v>3</v>
      </c>
      <c r="AR210" s="15">
        <v>73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33</v>
      </c>
      <c r="K215" s="15">
        <v>0</v>
      </c>
      <c r="L215" s="15">
        <v>36</v>
      </c>
      <c r="M215" s="15">
        <v>0</v>
      </c>
      <c r="N215" s="15">
        <v>13</v>
      </c>
      <c r="O215" s="15">
        <v>0</v>
      </c>
      <c r="P215" s="15">
        <v>0</v>
      </c>
      <c r="Q215" s="15">
        <v>82</v>
      </c>
      <c r="R215" s="15">
        <v>0</v>
      </c>
      <c r="S215" s="15">
        <v>0</v>
      </c>
      <c r="T215" s="15">
        <v>0</v>
      </c>
      <c r="U215" s="15">
        <v>2</v>
      </c>
      <c r="V215" s="15">
        <v>0</v>
      </c>
      <c r="W215" s="15">
        <v>0</v>
      </c>
      <c r="X215" s="15">
        <v>2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8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11</v>
      </c>
      <c r="K220" s="15">
        <v>116</v>
      </c>
      <c r="L220" s="15">
        <v>11</v>
      </c>
      <c r="M220" s="15">
        <v>13</v>
      </c>
      <c r="N220" s="15">
        <v>17</v>
      </c>
      <c r="O220" s="15">
        <v>4</v>
      </c>
      <c r="P220" s="15">
        <v>18</v>
      </c>
      <c r="Q220" s="15">
        <v>190</v>
      </c>
      <c r="R220" s="15">
        <v>11</v>
      </c>
      <c r="S220" s="15">
        <v>0</v>
      </c>
      <c r="T220" s="15">
        <v>9</v>
      </c>
      <c r="U220" s="15">
        <v>18</v>
      </c>
      <c r="V220" s="15">
        <v>4</v>
      </c>
      <c r="W220" s="15">
        <v>70</v>
      </c>
      <c r="X220" s="15">
        <v>112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35</v>
      </c>
      <c r="AG220" s="15">
        <v>0</v>
      </c>
      <c r="AH220" s="15">
        <v>26</v>
      </c>
      <c r="AI220" s="15">
        <v>6</v>
      </c>
      <c r="AJ220" s="15">
        <v>0</v>
      </c>
      <c r="AK220" s="15">
        <v>0</v>
      </c>
      <c r="AL220" s="30">
        <v>0</v>
      </c>
      <c r="AM220" s="15">
        <v>65</v>
      </c>
      <c r="AN220" s="15">
        <v>6</v>
      </c>
      <c r="AO220" s="15">
        <v>7</v>
      </c>
      <c r="AP220" s="15">
        <v>3</v>
      </c>
      <c r="AQ220" s="15">
        <v>3</v>
      </c>
      <c r="AR220" s="15">
        <v>124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107</v>
      </c>
      <c r="K222" s="15">
        <v>0</v>
      </c>
      <c r="L222" s="15">
        <v>128</v>
      </c>
      <c r="M222" s="15">
        <v>0</v>
      </c>
      <c r="N222" s="15">
        <v>102</v>
      </c>
      <c r="O222" s="15">
        <v>21</v>
      </c>
      <c r="P222" s="15">
        <v>116</v>
      </c>
      <c r="Q222" s="15">
        <v>474</v>
      </c>
      <c r="R222" s="15">
        <v>8</v>
      </c>
      <c r="S222" s="15">
        <v>0</v>
      </c>
      <c r="T222" s="15">
        <v>29</v>
      </c>
      <c r="U222" s="15">
        <v>57</v>
      </c>
      <c r="V222" s="15">
        <v>0</v>
      </c>
      <c r="W222" s="15">
        <v>72</v>
      </c>
      <c r="X222" s="15">
        <v>166</v>
      </c>
      <c r="Y222" s="15">
        <v>0</v>
      </c>
      <c r="Z222" s="15">
        <v>0</v>
      </c>
      <c r="AA222" s="15">
        <v>2</v>
      </c>
      <c r="AB222" s="15">
        <v>0</v>
      </c>
      <c r="AC222" s="15">
        <v>0</v>
      </c>
      <c r="AD222" s="15">
        <v>0</v>
      </c>
      <c r="AE222" s="15">
        <v>2</v>
      </c>
      <c r="AF222" s="15">
        <v>6</v>
      </c>
      <c r="AG222" s="15">
        <v>0</v>
      </c>
      <c r="AH222" s="15">
        <v>14</v>
      </c>
      <c r="AI222" s="15">
        <v>3</v>
      </c>
      <c r="AJ222" s="15">
        <v>0</v>
      </c>
      <c r="AK222" s="15">
        <v>0</v>
      </c>
      <c r="AL222" s="30">
        <v>0</v>
      </c>
      <c r="AM222" s="15">
        <v>2</v>
      </c>
      <c r="AN222" s="15">
        <v>59</v>
      </c>
      <c r="AO222" s="15">
        <v>0</v>
      </c>
      <c r="AP222" s="15">
        <v>0</v>
      </c>
      <c r="AQ222" s="15">
        <v>19</v>
      </c>
      <c r="AR222" s="15">
        <v>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9</v>
      </c>
      <c r="K226" s="15">
        <v>43</v>
      </c>
      <c r="L226" s="15">
        <v>22</v>
      </c>
      <c r="M226" s="15">
        <v>0</v>
      </c>
      <c r="N226" s="15">
        <v>8</v>
      </c>
      <c r="O226" s="15">
        <v>1</v>
      </c>
      <c r="P226" s="15">
        <v>10</v>
      </c>
      <c r="Q226" s="15">
        <v>93</v>
      </c>
      <c r="R226" s="15">
        <v>2</v>
      </c>
      <c r="S226" s="15">
        <v>2</v>
      </c>
      <c r="T226" s="15">
        <v>12</v>
      </c>
      <c r="U226" s="15">
        <v>22</v>
      </c>
      <c r="V226" s="15">
        <v>3</v>
      </c>
      <c r="W226" s="15">
        <v>47</v>
      </c>
      <c r="X226" s="15">
        <v>88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1</v>
      </c>
      <c r="AG226" s="15">
        <v>0</v>
      </c>
      <c r="AH226" s="15">
        <v>1</v>
      </c>
      <c r="AI226" s="15">
        <v>6</v>
      </c>
      <c r="AJ226" s="15">
        <v>21</v>
      </c>
      <c r="AK226" s="15">
        <v>0</v>
      </c>
      <c r="AL226" s="30">
        <v>0</v>
      </c>
      <c r="AM226" s="15">
        <v>25</v>
      </c>
      <c r="AN226" s="15">
        <v>1</v>
      </c>
      <c r="AO226" s="15">
        <v>5</v>
      </c>
      <c r="AP226" s="15">
        <v>0</v>
      </c>
      <c r="AQ226" s="15">
        <v>6</v>
      </c>
      <c r="AR226" s="15">
        <v>46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15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15</v>
      </c>
      <c r="R227" s="15">
        <v>11</v>
      </c>
      <c r="S227" s="15">
        <v>0</v>
      </c>
      <c r="T227" s="15">
        <v>8</v>
      </c>
      <c r="U227" s="15">
        <v>5</v>
      </c>
      <c r="V227" s="15">
        <v>0</v>
      </c>
      <c r="W227" s="15">
        <v>8</v>
      </c>
      <c r="X227" s="15">
        <v>32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5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17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19</v>
      </c>
      <c r="K230" s="15">
        <v>29</v>
      </c>
      <c r="L230" s="15">
        <v>19</v>
      </c>
      <c r="M230" s="15">
        <v>1</v>
      </c>
      <c r="N230" s="15">
        <v>20</v>
      </c>
      <c r="O230" s="15">
        <v>0</v>
      </c>
      <c r="P230" s="15">
        <v>15</v>
      </c>
      <c r="Q230" s="15">
        <v>103</v>
      </c>
      <c r="R230" s="15">
        <v>7</v>
      </c>
      <c r="S230" s="15">
        <v>0</v>
      </c>
      <c r="T230" s="15">
        <v>7</v>
      </c>
      <c r="U230" s="15">
        <v>4</v>
      </c>
      <c r="V230" s="15">
        <v>0</v>
      </c>
      <c r="W230" s="15">
        <v>13</v>
      </c>
      <c r="X230" s="15">
        <v>31</v>
      </c>
      <c r="Y230" s="15">
        <v>0</v>
      </c>
      <c r="Z230" s="15">
        <v>1</v>
      </c>
      <c r="AA230" s="15">
        <v>0</v>
      </c>
      <c r="AB230" s="15">
        <v>0</v>
      </c>
      <c r="AC230" s="15">
        <v>0</v>
      </c>
      <c r="AD230" s="15">
        <v>0</v>
      </c>
      <c r="AE230" s="15">
        <v>1</v>
      </c>
      <c r="AF230" s="15">
        <v>6</v>
      </c>
      <c r="AG230" s="15">
        <v>0</v>
      </c>
      <c r="AH230" s="15">
        <v>9</v>
      </c>
      <c r="AI230" s="15">
        <v>0</v>
      </c>
      <c r="AJ230" s="15">
        <v>0</v>
      </c>
      <c r="AK230" s="15">
        <v>0</v>
      </c>
      <c r="AL230" s="30">
        <v>0</v>
      </c>
      <c r="AM230" s="15">
        <v>18</v>
      </c>
      <c r="AN230" s="15">
        <v>18</v>
      </c>
      <c r="AO230" s="15">
        <v>1</v>
      </c>
      <c r="AP230" s="15">
        <v>0</v>
      </c>
      <c r="AQ230" s="15">
        <v>15</v>
      </c>
      <c r="AR230" s="15">
        <v>36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35</v>
      </c>
      <c r="K232" s="15">
        <v>125</v>
      </c>
      <c r="L232" s="15">
        <v>35</v>
      </c>
      <c r="M232" s="15">
        <v>0</v>
      </c>
      <c r="N232" s="15">
        <v>13</v>
      </c>
      <c r="O232" s="15">
        <v>7</v>
      </c>
      <c r="P232" s="15">
        <v>35</v>
      </c>
      <c r="Q232" s="15">
        <v>250</v>
      </c>
      <c r="R232" s="15">
        <v>0</v>
      </c>
      <c r="S232" s="15">
        <v>0</v>
      </c>
      <c r="T232" s="15">
        <v>0</v>
      </c>
      <c r="U232" s="15">
        <v>90</v>
      </c>
      <c r="V232" s="15">
        <v>0</v>
      </c>
      <c r="W232" s="15">
        <v>0</v>
      </c>
      <c r="X232" s="15">
        <v>90</v>
      </c>
      <c r="Y232" s="15">
        <v>0</v>
      </c>
      <c r="Z232" s="15">
        <v>0</v>
      </c>
      <c r="AA232" s="15">
        <v>0</v>
      </c>
      <c r="AB232" s="15">
        <v>0</v>
      </c>
      <c r="AC232" s="15">
        <v>4</v>
      </c>
      <c r="AD232" s="15">
        <v>0</v>
      </c>
      <c r="AE232" s="15">
        <v>4</v>
      </c>
      <c r="AF232" s="15">
        <v>2</v>
      </c>
      <c r="AG232" s="15">
        <v>48</v>
      </c>
      <c r="AH232" s="15">
        <v>6</v>
      </c>
      <c r="AI232" s="15">
        <v>0</v>
      </c>
      <c r="AJ232" s="15">
        <v>8</v>
      </c>
      <c r="AK232" s="15">
        <v>0</v>
      </c>
      <c r="AL232" s="30">
        <v>5</v>
      </c>
      <c r="AM232" s="15">
        <v>54</v>
      </c>
      <c r="AN232" s="15">
        <v>10</v>
      </c>
      <c r="AO232" s="15">
        <v>2</v>
      </c>
      <c r="AP232" s="15">
        <v>6</v>
      </c>
      <c r="AQ232" s="15">
        <v>36</v>
      </c>
      <c r="AR232" s="15">
        <v>152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133</v>
      </c>
      <c r="K237" s="15">
        <v>49</v>
      </c>
      <c r="L237" s="15">
        <v>8</v>
      </c>
      <c r="M237" s="15">
        <v>0</v>
      </c>
      <c r="N237" s="15">
        <v>1</v>
      </c>
      <c r="O237" s="15">
        <v>0</v>
      </c>
      <c r="P237" s="15">
        <v>0</v>
      </c>
      <c r="Q237" s="15">
        <v>191</v>
      </c>
      <c r="R237" s="15">
        <v>0</v>
      </c>
      <c r="S237" s="15">
        <v>0</v>
      </c>
      <c r="T237" s="15">
        <v>0</v>
      </c>
      <c r="U237" s="15">
        <v>125</v>
      </c>
      <c r="V237" s="15">
        <v>31</v>
      </c>
      <c r="W237" s="15">
        <v>0</v>
      </c>
      <c r="X237" s="15">
        <v>156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6</v>
      </c>
      <c r="AH237" s="15">
        <v>68</v>
      </c>
      <c r="AI237" s="15">
        <v>3</v>
      </c>
      <c r="AJ237" s="15">
        <v>0</v>
      </c>
      <c r="AK237" s="15">
        <v>0</v>
      </c>
      <c r="AL237" s="30">
        <v>0</v>
      </c>
      <c r="AM237" s="15">
        <v>0</v>
      </c>
      <c r="AN237" s="15">
        <v>1</v>
      </c>
      <c r="AO237" s="15">
        <v>0</v>
      </c>
      <c r="AP237" s="15">
        <v>0</v>
      </c>
      <c r="AQ237" s="15">
        <v>0</v>
      </c>
      <c r="AR237" s="15">
        <v>50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4</v>
      </c>
      <c r="K243" s="15">
        <v>0</v>
      </c>
      <c r="L243" s="15">
        <v>4</v>
      </c>
      <c r="M243" s="15">
        <v>15</v>
      </c>
      <c r="N243" s="15">
        <v>2</v>
      </c>
      <c r="O243" s="15">
        <v>0</v>
      </c>
      <c r="P243" s="15">
        <v>4</v>
      </c>
      <c r="Q243" s="15">
        <v>29</v>
      </c>
      <c r="R243" s="15">
        <v>12</v>
      </c>
      <c r="S243" s="15">
        <v>3</v>
      </c>
      <c r="T243" s="15">
        <v>3</v>
      </c>
      <c r="U243" s="15">
        <v>7</v>
      </c>
      <c r="V243" s="15">
        <v>9</v>
      </c>
      <c r="W243" s="15">
        <v>46</v>
      </c>
      <c r="X243" s="15">
        <v>80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17</v>
      </c>
      <c r="AG243" s="15">
        <v>1</v>
      </c>
      <c r="AH243" s="15">
        <v>7</v>
      </c>
      <c r="AI243" s="15">
        <v>1</v>
      </c>
      <c r="AJ243" s="15">
        <v>1</v>
      </c>
      <c r="AK243" s="15">
        <v>0</v>
      </c>
      <c r="AL243" s="30">
        <v>0</v>
      </c>
      <c r="AM243" s="15">
        <v>15</v>
      </c>
      <c r="AN243" s="15">
        <v>0</v>
      </c>
      <c r="AO243" s="15">
        <v>0</v>
      </c>
      <c r="AP243" s="15">
        <v>0</v>
      </c>
      <c r="AQ243" s="15">
        <v>3</v>
      </c>
      <c r="AR243" s="15">
        <v>43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1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1</v>
      </c>
      <c r="R246" s="15">
        <v>2</v>
      </c>
      <c r="S246" s="15">
        <v>0</v>
      </c>
      <c r="T246" s="15">
        <v>0</v>
      </c>
      <c r="U246" s="15">
        <v>16</v>
      </c>
      <c r="V246" s="15">
        <v>0</v>
      </c>
      <c r="W246" s="15">
        <v>0</v>
      </c>
      <c r="X246" s="15">
        <v>18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2</v>
      </c>
      <c r="AG246" s="15">
        <v>8</v>
      </c>
      <c r="AH246" s="15">
        <v>0</v>
      </c>
      <c r="AI246" s="15">
        <v>0</v>
      </c>
      <c r="AJ246" s="15">
        <v>2</v>
      </c>
      <c r="AK246" s="15">
        <v>0</v>
      </c>
      <c r="AL246" s="30">
        <v>0</v>
      </c>
      <c r="AM246" s="15">
        <v>7</v>
      </c>
      <c r="AN246" s="15">
        <v>0</v>
      </c>
      <c r="AO246" s="15">
        <v>0</v>
      </c>
      <c r="AP246" s="15">
        <v>0</v>
      </c>
      <c r="AQ246" s="15">
        <v>0</v>
      </c>
      <c r="AR246" s="15">
        <v>13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4</v>
      </c>
      <c r="S247" s="15">
        <v>4</v>
      </c>
      <c r="T247" s="15">
        <v>4</v>
      </c>
      <c r="U247" s="15">
        <v>38</v>
      </c>
      <c r="V247" s="15">
        <v>0</v>
      </c>
      <c r="W247" s="15">
        <v>0</v>
      </c>
      <c r="X247" s="15">
        <v>50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7</v>
      </c>
      <c r="AH247" s="15">
        <v>1</v>
      </c>
      <c r="AI247" s="15">
        <v>0</v>
      </c>
      <c r="AJ247" s="15">
        <v>5</v>
      </c>
      <c r="AK247" s="15">
        <v>0</v>
      </c>
      <c r="AL247" s="30">
        <v>0</v>
      </c>
      <c r="AM247" s="15">
        <v>3</v>
      </c>
      <c r="AN247" s="15">
        <v>0</v>
      </c>
      <c r="AO247" s="15">
        <v>0</v>
      </c>
      <c r="AP247" s="15">
        <v>0</v>
      </c>
      <c r="AQ247" s="15">
        <v>0</v>
      </c>
      <c r="AR247" s="15">
        <v>15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5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5</v>
      </c>
      <c r="R249" s="15">
        <v>64</v>
      </c>
      <c r="S249" s="15">
        <v>0</v>
      </c>
      <c r="T249" s="15">
        <v>0</v>
      </c>
      <c r="U249" s="15">
        <v>28</v>
      </c>
      <c r="V249" s="15">
        <v>0</v>
      </c>
      <c r="W249" s="15">
        <v>14</v>
      </c>
      <c r="X249" s="15">
        <v>106</v>
      </c>
      <c r="Y249" s="15">
        <v>0</v>
      </c>
      <c r="Z249" s="15">
        <v>0</v>
      </c>
      <c r="AA249" s="15">
        <v>8</v>
      </c>
      <c r="AB249" s="15">
        <v>0</v>
      </c>
      <c r="AC249" s="15">
        <v>0</v>
      </c>
      <c r="AD249" s="15">
        <v>0</v>
      </c>
      <c r="AE249" s="15">
        <v>8</v>
      </c>
      <c r="AF249" s="15">
        <v>2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25</v>
      </c>
      <c r="AN249" s="15">
        <v>0</v>
      </c>
      <c r="AO249" s="15">
        <v>18</v>
      </c>
      <c r="AP249" s="15">
        <v>0</v>
      </c>
      <c r="AQ249" s="15">
        <v>0</v>
      </c>
      <c r="AR249" s="15">
        <v>80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1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43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43</v>
      </c>
      <c r="R251" s="15">
        <v>55</v>
      </c>
      <c r="S251" s="15">
        <v>0</v>
      </c>
      <c r="T251" s="15">
        <v>0</v>
      </c>
      <c r="U251" s="15">
        <v>22</v>
      </c>
      <c r="V251" s="15">
        <v>0</v>
      </c>
      <c r="W251" s="15">
        <v>20</v>
      </c>
      <c r="X251" s="15">
        <v>97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2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13</v>
      </c>
      <c r="AN251" s="15">
        <v>0</v>
      </c>
      <c r="AO251" s="15">
        <v>15</v>
      </c>
      <c r="AP251" s="15">
        <v>0</v>
      </c>
      <c r="AQ251" s="15">
        <v>0</v>
      </c>
      <c r="AR251" s="15">
        <v>65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53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53</v>
      </c>
      <c r="R252" s="15">
        <v>49</v>
      </c>
      <c r="S252" s="15">
        <v>0</v>
      </c>
      <c r="T252" s="15">
        <v>0</v>
      </c>
      <c r="U252" s="15">
        <v>16</v>
      </c>
      <c r="V252" s="15">
        <v>0</v>
      </c>
      <c r="W252" s="15">
        <v>15</v>
      </c>
      <c r="X252" s="15">
        <v>80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6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18</v>
      </c>
      <c r="AN252" s="15">
        <v>0</v>
      </c>
      <c r="AO252" s="15">
        <v>17</v>
      </c>
      <c r="AP252" s="15">
        <v>0</v>
      </c>
      <c r="AQ252" s="15">
        <v>0</v>
      </c>
      <c r="AR252" s="15">
        <v>71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31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31</v>
      </c>
      <c r="R254" s="15">
        <v>61</v>
      </c>
      <c r="S254" s="15">
        <v>0</v>
      </c>
      <c r="T254" s="15">
        <v>0</v>
      </c>
      <c r="U254" s="15">
        <v>15</v>
      </c>
      <c r="V254" s="15">
        <v>0</v>
      </c>
      <c r="W254" s="15">
        <v>17</v>
      </c>
      <c r="X254" s="15">
        <v>93</v>
      </c>
      <c r="Y254" s="15">
        <v>0</v>
      </c>
      <c r="Z254" s="15">
        <v>0</v>
      </c>
      <c r="AA254" s="15">
        <v>12</v>
      </c>
      <c r="AB254" s="15">
        <v>0</v>
      </c>
      <c r="AC254" s="15">
        <v>0</v>
      </c>
      <c r="AD254" s="15">
        <v>0</v>
      </c>
      <c r="AE254" s="15">
        <v>12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4</v>
      </c>
      <c r="AN254" s="15">
        <v>0</v>
      </c>
      <c r="AO254" s="15">
        <v>22</v>
      </c>
      <c r="AP254" s="15">
        <v>0</v>
      </c>
      <c r="AQ254" s="15">
        <v>0</v>
      </c>
      <c r="AR254" s="15">
        <v>65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3</v>
      </c>
      <c r="K255" s="15">
        <v>75</v>
      </c>
      <c r="L255" s="15">
        <v>2</v>
      </c>
      <c r="M255" s="15">
        <v>0</v>
      </c>
      <c r="N255" s="15">
        <v>0</v>
      </c>
      <c r="O255" s="15">
        <v>2</v>
      </c>
      <c r="P255" s="15">
        <v>6</v>
      </c>
      <c r="Q255" s="15">
        <v>88</v>
      </c>
      <c r="R255" s="15">
        <v>0</v>
      </c>
      <c r="S255" s="15">
        <v>0</v>
      </c>
      <c r="T255" s="15">
        <v>13</v>
      </c>
      <c r="U255" s="15">
        <v>39</v>
      </c>
      <c r="V255" s="15">
        <v>5</v>
      </c>
      <c r="W255" s="15">
        <v>50</v>
      </c>
      <c r="X255" s="15">
        <v>107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16</v>
      </c>
      <c r="AG255" s="15">
        <v>0</v>
      </c>
      <c r="AH255" s="15">
        <v>1</v>
      </c>
      <c r="AI255" s="15">
        <v>0</v>
      </c>
      <c r="AJ255" s="15">
        <v>0</v>
      </c>
      <c r="AK255" s="15">
        <v>0</v>
      </c>
      <c r="AL255" s="30">
        <v>0</v>
      </c>
      <c r="AM255" s="15">
        <v>14</v>
      </c>
      <c r="AN255" s="15">
        <v>0</v>
      </c>
      <c r="AO255" s="15">
        <v>0</v>
      </c>
      <c r="AP255" s="15">
        <v>0</v>
      </c>
      <c r="AQ255" s="15">
        <v>0</v>
      </c>
      <c r="AR255" s="15">
        <v>138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6</v>
      </c>
      <c r="V256" s="15">
        <v>0</v>
      </c>
      <c r="W256" s="15">
        <v>0</v>
      </c>
      <c r="X256" s="15">
        <v>6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99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</v>
      </c>
      <c r="K257" s="15">
        <v>2</v>
      </c>
      <c r="L257" s="15">
        <v>0</v>
      </c>
      <c r="M257" s="15">
        <v>0</v>
      </c>
      <c r="N257" s="15">
        <v>0</v>
      </c>
      <c r="O257" s="15">
        <v>1</v>
      </c>
      <c r="P257" s="15">
        <v>2</v>
      </c>
      <c r="Q257" s="15">
        <v>7</v>
      </c>
      <c r="R257" s="15">
        <v>0</v>
      </c>
      <c r="S257" s="15">
        <v>0</v>
      </c>
      <c r="T257" s="15">
        <v>5</v>
      </c>
      <c r="U257" s="15">
        <v>0</v>
      </c>
      <c r="V257" s="15">
        <v>0</v>
      </c>
      <c r="W257" s="15">
        <v>0</v>
      </c>
      <c r="X257" s="15">
        <v>5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39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39</v>
      </c>
      <c r="R260" s="15">
        <v>0</v>
      </c>
      <c r="S260" s="15">
        <v>0</v>
      </c>
      <c r="T260" s="15">
        <v>10</v>
      </c>
      <c r="U260" s="15">
        <v>9</v>
      </c>
      <c r="V260" s="15">
        <v>7</v>
      </c>
      <c r="W260" s="15">
        <v>12</v>
      </c>
      <c r="X260" s="15">
        <v>38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23</v>
      </c>
      <c r="AG260" s="15">
        <v>0</v>
      </c>
      <c r="AH260" s="15">
        <v>2</v>
      </c>
      <c r="AI260" s="15">
        <v>0</v>
      </c>
      <c r="AJ260" s="15">
        <v>0</v>
      </c>
      <c r="AK260" s="15">
        <v>0</v>
      </c>
      <c r="AL260" s="30">
        <v>0</v>
      </c>
      <c r="AM260" s="15">
        <v>27</v>
      </c>
      <c r="AN260" s="15">
        <v>0</v>
      </c>
      <c r="AO260" s="15">
        <v>1</v>
      </c>
      <c r="AP260" s="15">
        <v>0</v>
      </c>
      <c r="AQ260" s="15">
        <v>0</v>
      </c>
      <c r="AR260" s="15">
        <v>72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24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60</v>
      </c>
      <c r="K265" s="15">
        <v>1</v>
      </c>
      <c r="L265" s="15">
        <v>60</v>
      </c>
      <c r="M265" s="15">
        <v>5</v>
      </c>
      <c r="N265" s="15">
        <v>47</v>
      </c>
      <c r="O265" s="15">
        <v>2</v>
      </c>
      <c r="P265" s="15">
        <v>52</v>
      </c>
      <c r="Q265" s="15">
        <v>227</v>
      </c>
      <c r="R265" s="15">
        <v>2</v>
      </c>
      <c r="S265" s="15">
        <v>0</v>
      </c>
      <c r="T265" s="15">
        <v>0</v>
      </c>
      <c r="U265" s="15">
        <v>22</v>
      </c>
      <c r="V265" s="15">
        <v>3</v>
      </c>
      <c r="W265" s="15">
        <v>13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</v>
      </c>
      <c r="AG265" s="15">
        <v>0</v>
      </c>
      <c r="AH265" s="15">
        <v>16</v>
      </c>
      <c r="AI265" s="15">
        <v>0</v>
      </c>
      <c r="AJ265" s="15">
        <v>0</v>
      </c>
      <c r="AK265" s="15">
        <v>0</v>
      </c>
      <c r="AL265" s="30">
        <v>0</v>
      </c>
      <c r="AM265" s="15">
        <v>5</v>
      </c>
      <c r="AN265" s="15">
        <v>48</v>
      </c>
      <c r="AO265" s="15">
        <v>0</v>
      </c>
      <c r="AP265" s="15">
        <v>0</v>
      </c>
      <c r="AQ265" s="15">
        <v>4</v>
      </c>
      <c r="AR265" s="15">
        <v>103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8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8</v>
      </c>
      <c r="R268" s="15">
        <v>0</v>
      </c>
      <c r="S268" s="15">
        <v>0</v>
      </c>
      <c r="T268" s="15">
        <v>10</v>
      </c>
      <c r="U268" s="15">
        <v>2</v>
      </c>
      <c r="V268" s="15">
        <v>0</v>
      </c>
      <c r="W268" s="15">
        <v>0</v>
      </c>
      <c r="X268" s="15">
        <v>12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2</v>
      </c>
      <c r="AN268" s="15">
        <v>0</v>
      </c>
      <c r="AO268" s="15">
        <v>1</v>
      </c>
      <c r="AP268" s="15">
        <v>0</v>
      </c>
      <c r="AQ268" s="15">
        <v>0</v>
      </c>
      <c r="AR268" s="15">
        <v>32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1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1</v>
      </c>
      <c r="R269" s="15">
        <v>0</v>
      </c>
      <c r="S269" s="15">
        <v>0</v>
      </c>
      <c r="T269" s="15">
        <v>5</v>
      </c>
      <c r="U269" s="15">
        <v>62</v>
      </c>
      <c r="V269" s="15">
        <v>0</v>
      </c>
      <c r="W269" s="15">
        <v>0</v>
      </c>
      <c r="X269" s="15">
        <v>67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35</v>
      </c>
      <c r="AI269" s="15">
        <v>14</v>
      </c>
      <c r="AJ269" s="15">
        <v>0</v>
      </c>
      <c r="AK269" s="15">
        <v>0</v>
      </c>
      <c r="AL269" s="30">
        <v>0</v>
      </c>
      <c r="AM269" s="15">
        <v>41</v>
      </c>
      <c r="AN269" s="15">
        <v>0</v>
      </c>
      <c r="AO269" s="15">
        <v>0</v>
      </c>
      <c r="AP269" s="15">
        <v>0</v>
      </c>
      <c r="AQ269" s="15">
        <v>0</v>
      </c>
      <c r="AR269" s="15">
        <v>55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58</v>
      </c>
      <c r="K271" s="15">
        <v>220</v>
      </c>
      <c r="L271" s="15">
        <v>43</v>
      </c>
      <c r="M271" s="15">
        <v>0</v>
      </c>
      <c r="N271" s="15">
        <v>53</v>
      </c>
      <c r="O271" s="15">
        <v>4</v>
      </c>
      <c r="P271" s="15">
        <v>66</v>
      </c>
      <c r="Q271" s="15">
        <v>444</v>
      </c>
      <c r="R271" s="15">
        <v>6</v>
      </c>
      <c r="S271" s="15">
        <v>0</v>
      </c>
      <c r="T271" s="15">
        <v>15</v>
      </c>
      <c r="U271" s="15">
        <v>26</v>
      </c>
      <c r="V271" s="15">
        <v>0</v>
      </c>
      <c r="W271" s="15">
        <v>84</v>
      </c>
      <c r="X271" s="15">
        <v>131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58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134</v>
      </c>
      <c r="AN271" s="15">
        <v>35</v>
      </c>
      <c r="AO271" s="15">
        <v>21</v>
      </c>
      <c r="AP271" s="15">
        <v>8</v>
      </c>
      <c r="AQ271" s="15">
        <v>34</v>
      </c>
      <c r="AR271" s="15">
        <v>261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64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64</v>
      </c>
      <c r="R280" s="15">
        <v>58</v>
      </c>
      <c r="S280" s="15">
        <v>0</v>
      </c>
      <c r="T280" s="15">
        <v>0</v>
      </c>
      <c r="U280" s="15">
        <v>28</v>
      </c>
      <c r="V280" s="15">
        <v>0</v>
      </c>
      <c r="W280" s="15">
        <v>7</v>
      </c>
      <c r="X280" s="15">
        <v>93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7</v>
      </c>
      <c r="AG280" s="15">
        <v>0</v>
      </c>
      <c r="AH280" s="15">
        <v>3</v>
      </c>
      <c r="AI280" s="15">
        <v>0</v>
      </c>
      <c r="AJ280" s="15">
        <v>0</v>
      </c>
      <c r="AK280" s="15">
        <v>0</v>
      </c>
      <c r="AL280" s="30">
        <v>0</v>
      </c>
      <c r="AM280" s="15">
        <v>10</v>
      </c>
      <c r="AN280" s="15">
        <v>0</v>
      </c>
      <c r="AO280" s="15">
        <v>7</v>
      </c>
      <c r="AP280" s="15">
        <v>0</v>
      </c>
      <c r="AQ280" s="15">
        <v>0</v>
      </c>
      <c r="AR280" s="15">
        <v>65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225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225</v>
      </c>
      <c r="R281" s="15">
        <v>191</v>
      </c>
      <c r="S281" s="15">
        <v>0</v>
      </c>
      <c r="T281" s="15">
        <v>0</v>
      </c>
      <c r="U281" s="15">
        <v>78</v>
      </c>
      <c r="V281" s="15">
        <v>0</v>
      </c>
      <c r="W281" s="15">
        <v>79</v>
      </c>
      <c r="X281" s="15">
        <v>348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87</v>
      </c>
      <c r="AG281" s="15">
        <v>0</v>
      </c>
      <c r="AH281" s="15">
        <v>8</v>
      </c>
      <c r="AI281" s="15">
        <v>2</v>
      </c>
      <c r="AJ281" s="15">
        <v>0</v>
      </c>
      <c r="AK281" s="15">
        <v>0</v>
      </c>
      <c r="AL281" s="30">
        <v>0</v>
      </c>
      <c r="AM281" s="15">
        <v>110</v>
      </c>
      <c r="AN281" s="15">
        <v>0</v>
      </c>
      <c r="AO281" s="15">
        <v>10</v>
      </c>
      <c r="AP281" s="15">
        <v>0</v>
      </c>
      <c r="AQ281" s="15">
        <v>0</v>
      </c>
      <c r="AR281" s="15">
        <v>266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42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42</v>
      </c>
      <c r="R282" s="15">
        <v>0</v>
      </c>
      <c r="S282" s="15">
        <v>0</v>
      </c>
      <c r="T282" s="15">
        <v>0</v>
      </c>
      <c r="U282" s="15">
        <v>17</v>
      </c>
      <c r="V282" s="15">
        <v>0</v>
      </c>
      <c r="W282" s="15">
        <v>0</v>
      </c>
      <c r="X282" s="15">
        <v>17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17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15</v>
      </c>
      <c r="AN282" s="15">
        <v>0</v>
      </c>
      <c r="AO282" s="15">
        <v>0</v>
      </c>
      <c r="AP282" s="15">
        <v>0</v>
      </c>
      <c r="AQ282" s="15">
        <v>0</v>
      </c>
      <c r="AR282" s="15">
        <v>42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18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18</v>
      </c>
      <c r="R283" s="15">
        <v>5</v>
      </c>
      <c r="S283" s="15">
        <v>0</v>
      </c>
      <c r="T283" s="15">
        <v>0</v>
      </c>
      <c r="U283" s="15">
        <v>6</v>
      </c>
      <c r="V283" s="15">
        <v>0</v>
      </c>
      <c r="W283" s="15">
        <v>3</v>
      </c>
      <c r="X283" s="15">
        <v>14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6</v>
      </c>
      <c r="AN283" s="15">
        <v>0</v>
      </c>
      <c r="AO283" s="15">
        <v>0</v>
      </c>
      <c r="AP283" s="15">
        <v>0</v>
      </c>
      <c r="AQ283" s="15">
        <v>0</v>
      </c>
      <c r="AR283" s="15">
        <v>18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91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165</v>
      </c>
      <c r="K287" s="15">
        <v>199</v>
      </c>
      <c r="L287" s="15">
        <v>162</v>
      </c>
      <c r="M287" s="15">
        <v>0</v>
      </c>
      <c r="N287" s="15">
        <v>156</v>
      </c>
      <c r="O287" s="15">
        <v>2</v>
      </c>
      <c r="P287" s="15">
        <v>16</v>
      </c>
      <c r="Q287" s="15">
        <v>700</v>
      </c>
      <c r="R287" s="15">
        <v>56</v>
      </c>
      <c r="S287" s="15">
        <v>2</v>
      </c>
      <c r="T287" s="15">
        <v>5</v>
      </c>
      <c r="U287" s="15">
        <v>83</v>
      </c>
      <c r="V287" s="15">
        <v>5</v>
      </c>
      <c r="W287" s="15">
        <v>116</v>
      </c>
      <c r="X287" s="15">
        <v>267</v>
      </c>
      <c r="Y287" s="15">
        <v>1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32</v>
      </c>
      <c r="AF287" s="15">
        <v>69</v>
      </c>
      <c r="AG287" s="15">
        <v>0</v>
      </c>
      <c r="AH287" s="15">
        <v>4</v>
      </c>
      <c r="AI287" s="15">
        <v>3</v>
      </c>
      <c r="AJ287" s="15">
        <v>0</v>
      </c>
      <c r="AK287" s="15">
        <v>0</v>
      </c>
      <c r="AL287" s="30">
        <v>0</v>
      </c>
      <c r="AM287" s="15">
        <v>87</v>
      </c>
      <c r="AN287" s="15">
        <v>80</v>
      </c>
      <c r="AO287" s="15">
        <v>16</v>
      </c>
      <c r="AP287" s="15">
        <v>6</v>
      </c>
      <c r="AQ287" s="15">
        <v>3</v>
      </c>
      <c r="AR287" s="15">
        <v>248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2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5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5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5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4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39</v>
      </c>
      <c r="K304" s="15">
        <v>0</v>
      </c>
      <c r="L304" s="15">
        <v>39</v>
      </c>
      <c r="M304" s="15">
        <v>0</v>
      </c>
      <c r="N304" s="15">
        <v>21</v>
      </c>
      <c r="O304" s="15">
        <v>0</v>
      </c>
      <c r="P304" s="15">
        <v>30</v>
      </c>
      <c r="Q304" s="15">
        <v>129</v>
      </c>
      <c r="R304" s="15">
        <v>4</v>
      </c>
      <c r="S304" s="15">
        <v>7</v>
      </c>
      <c r="T304" s="15">
        <v>8</v>
      </c>
      <c r="U304" s="15">
        <v>30</v>
      </c>
      <c r="V304" s="15">
        <v>0</v>
      </c>
      <c r="W304" s="15">
        <v>0</v>
      </c>
      <c r="X304" s="15">
        <v>49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4</v>
      </c>
      <c r="AH304" s="15">
        <v>8</v>
      </c>
      <c r="AI304" s="15">
        <v>0</v>
      </c>
      <c r="AJ304" s="15">
        <v>1</v>
      </c>
      <c r="AK304" s="15">
        <v>0</v>
      </c>
      <c r="AL304" s="30">
        <v>0</v>
      </c>
      <c r="AM304" s="15">
        <v>6</v>
      </c>
      <c r="AN304" s="15">
        <v>15</v>
      </c>
      <c r="AO304" s="15">
        <v>0</v>
      </c>
      <c r="AP304" s="15">
        <v>0</v>
      </c>
      <c r="AQ304" s="15">
        <v>14</v>
      </c>
      <c r="AR304" s="15">
        <v>30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61</v>
      </c>
      <c r="K308" s="15">
        <v>139</v>
      </c>
      <c r="L308" s="15">
        <v>61</v>
      </c>
      <c r="M308" s="15">
        <v>2</v>
      </c>
      <c r="N308" s="15">
        <v>56</v>
      </c>
      <c r="O308" s="15">
        <v>2</v>
      </c>
      <c r="P308" s="15">
        <v>61</v>
      </c>
      <c r="Q308" s="15">
        <v>382</v>
      </c>
      <c r="R308" s="15">
        <v>30</v>
      </c>
      <c r="S308" s="15">
        <v>2</v>
      </c>
      <c r="T308" s="15">
        <v>56</v>
      </c>
      <c r="U308" s="15">
        <v>37</v>
      </c>
      <c r="V308" s="15">
        <v>14</v>
      </c>
      <c r="W308" s="15">
        <v>32</v>
      </c>
      <c r="X308" s="15">
        <v>171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28</v>
      </c>
      <c r="AG308" s="15">
        <v>0</v>
      </c>
      <c r="AH308" s="15">
        <v>9</v>
      </c>
      <c r="AI308" s="15">
        <v>0</v>
      </c>
      <c r="AJ308" s="15">
        <v>0</v>
      </c>
      <c r="AK308" s="15">
        <v>0</v>
      </c>
      <c r="AL308" s="30">
        <v>0</v>
      </c>
      <c r="AM308" s="15">
        <v>81</v>
      </c>
      <c r="AN308" s="15">
        <v>49</v>
      </c>
      <c r="AO308" s="15">
        <v>10</v>
      </c>
      <c r="AP308" s="15">
        <v>2</v>
      </c>
      <c r="AQ308" s="15">
        <v>60</v>
      </c>
      <c r="AR308" s="15">
        <v>161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21</v>
      </c>
      <c r="L309" s="15">
        <v>0</v>
      </c>
      <c r="M309" s="15">
        <v>2</v>
      </c>
      <c r="N309" s="15">
        <v>0</v>
      </c>
      <c r="O309" s="15">
        <v>0</v>
      </c>
      <c r="P309" s="15">
        <v>0</v>
      </c>
      <c r="Q309" s="15">
        <v>23</v>
      </c>
      <c r="R309" s="15">
        <v>3</v>
      </c>
      <c r="S309" s="15">
        <v>1</v>
      </c>
      <c r="T309" s="15">
        <v>8</v>
      </c>
      <c r="U309" s="15">
        <v>23</v>
      </c>
      <c r="V309" s="15">
        <v>0</v>
      </c>
      <c r="W309" s="15">
        <v>14</v>
      </c>
      <c r="X309" s="15">
        <v>49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11</v>
      </c>
      <c r="AG309" s="15">
        <v>0</v>
      </c>
      <c r="AH309" s="15">
        <v>1</v>
      </c>
      <c r="AI309" s="15">
        <v>0</v>
      </c>
      <c r="AJ309" s="15">
        <v>0</v>
      </c>
      <c r="AK309" s="15">
        <v>0</v>
      </c>
      <c r="AL309" s="30">
        <v>0</v>
      </c>
      <c r="AM309" s="15">
        <v>16</v>
      </c>
      <c r="AN309" s="15">
        <v>0</v>
      </c>
      <c r="AO309" s="15">
        <v>0</v>
      </c>
      <c r="AP309" s="15">
        <v>0</v>
      </c>
      <c r="AQ309" s="15">
        <v>0</v>
      </c>
      <c r="AR309" s="15">
        <v>27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43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43</v>
      </c>
      <c r="R312" s="15">
        <v>0</v>
      </c>
      <c r="S312" s="15">
        <v>0</v>
      </c>
      <c r="T312" s="15">
        <v>0</v>
      </c>
      <c r="U312" s="15">
        <v>25</v>
      </c>
      <c r="V312" s="15">
        <v>0</v>
      </c>
      <c r="W312" s="15">
        <v>10</v>
      </c>
      <c r="X312" s="15">
        <v>35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12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13</v>
      </c>
      <c r="AN312" s="15">
        <v>0</v>
      </c>
      <c r="AO312" s="15">
        <v>0</v>
      </c>
      <c r="AP312" s="15">
        <v>0</v>
      </c>
      <c r="AQ312" s="15">
        <v>0</v>
      </c>
      <c r="AR312" s="15">
        <v>43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95</v>
      </c>
      <c r="K315" s="15">
        <v>0</v>
      </c>
      <c r="L315" s="15">
        <v>99</v>
      </c>
      <c r="M315" s="15">
        <v>0</v>
      </c>
      <c r="N315" s="15">
        <v>18</v>
      </c>
      <c r="O315" s="15">
        <v>10</v>
      </c>
      <c r="P315" s="15">
        <v>2</v>
      </c>
      <c r="Q315" s="15">
        <v>224</v>
      </c>
      <c r="R315" s="15">
        <v>31</v>
      </c>
      <c r="S315" s="15">
        <v>0</v>
      </c>
      <c r="T315" s="15">
        <v>3</v>
      </c>
      <c r="U315" s="15">
        <v>24</v>
      </c>
      <c r="V315" s="15">
        <v>16</v>
      </c>
      <c r="W315" s="15">
        <v>0</v>
      </c>
      <c r="X315" s="15">
        <v>74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</v>
      </c>
      <c r="AG315" s="15">
        <v>0</v>
      </c>
      <c r="AH315" s="15">
        <v>1</v>
      </c>
      <c r="AI315" s="15">
        <v>0</v>
      </c>
      <c r="AJ315" s="15">
        <v>0</v>
      </c>
      <c r="AK315" s="15">
        <v>0</v>
      </c>
      <c r="AL315" s="30">
        <v>0</v>
      </c>
      <c r="AM315" s="15">
        <v>8</v>
      </c>
      <c r="AN315" s="15">
        <v>23</v>
      </c>
      <c r="AO315" s="15">
        <v>0</v>
      </c>
      <c r="AP315" s="15">
        <v>0</v>
      </c>
      <c r="AQ315" s="15">
        <v>0</v>
      </c>
      <c r="AR315" s="15">
        <v>30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81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81</v>
      </c>
      <c r="R318" s="15">
        <v>84</v>
      </c>
      <c r="S318" s="15">
        <v>0</v>
      </c>
      <c r="T318" s="15">
        <v>0</v>
      </c>
      <c r="U318" s="15">
        <v>0</v>
      </c>
      <c r="V318" s="15">
        <v>0</v>
      </c>
      <c r="W318" s="15">
        <v>9</v>
      </c>
      <c r="X318" s="15">
        <v>93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20</v>
      </c>
      <c r="AG318" s="15">
        <v>9</v>
      </c>
      <c r="AH318" s="15">
        <v>0</v>
      </c>
      <c r="AI318" s="15">
        <v>0</v>
      </c>
      <c r="AJ318" s="15">
        <v>4</v>
      </c>
      <c r="AK318" s="15">
        <v>0</v>
      </c>
      <c r="AL318" s="30">
        <v>4</v>
      </c>
      <c r="AM318" s="15">
        <v>16</v>
      </c>
      <c r="AN318" s="15">
        <v>0</v>
      </c>
      <c r="AO318" s="15">
        <v>0</v>
      </c>
      <c r="AP318" s="15">
        <v>0</v>
      </c>
      <c r="AQ318" s="15">
        <v>0</v>
      </c>
      <c r="AR318" s="15">
        <v>84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25</v>
      </c>
      <c r="K320" s="15">
        <v>123</v>
      </c>
      <c r="L320" s="15">
        <v>25</v>
      </c>
      <c r="M320" s="15">
        <v>1</v>
      </c>
      <c r="N320" s="15">
        <v>25</v>
      </c>
      <c r="O320" s="15">
        <v>7</v>
      </c>
      <c r="P320" s="15">
        <v>33</v>
      </c>
      <c r="Q320" s="15">
        <v>239</v>
      </c>
      <c r="R320" s="15">
        <v>39</v>
      </c>
      <c r="S320" s="15">
        <v>5</v>
      </c>
      <c r="T320" s="15">
        <v>9</v>
      </c>
      <c r="U320" s="15">
        <v>16</v>
      </c>
      <c r="V320" s="15">
        <v>11</v>
      </c>
      <c r="W320" s="15">
        <v>15</v>
      </c>
      <c r="X320" s="15">
        <v>95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12</v>
      </c>
      <c r="AG320" s="15">
        <v>0</v>
      </c>
      <c r="AH320" s="15">
        <v>8</v>
      </c>
      <c r="AI320" s="15">
        <v>4</v>
      </c>
      <c r="AJ320" s="15">
        <v>0</v>
      </c>
      <c r="AK320" s="15">
        <v>0</v>
      </c>
      <c r="AL320" s="30">
        <v>0</v>
      </c>
      <c r="AM320" s="15">
        <v>51</v>
      </c>
      <c r="AN320" s="15">
        <v>15</v>
      </c>
      <c r="AO320" s="15">
        <v>9</v>
      </c>
      <c r="AP320" s="15">
        <v>6</v>
      </c>
      <c r="AQ320" s="15">
        <v>23</v>
      </c>
      <c r="AR320" s="15">
        <v>126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62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62</v>
      </c>
      <c r="R321" s="15">
        <v>98</v>
      </c>
      <c r="S321" s="15">
        <v>0</v>
      </c>
      <c r="T321" s="15">
        <v>0</v>
      </c>
      <c r="U321" s="15">
        <v>21</v>
      </c>
      <c r="V321" s="15">
        <v>1</v>
      </c>
      <c r="W321" s="15">
        <v>72</v>
      </c>
      <c r="X321" s="15">
        <v>192</v>
      </c>
      <c r="Y321" s="15">
        <v>0</v>
      </c>
      <c r="Z321" s="15">
        <v>0</v>
      </c>
      <c r="AA321" s="15">
        <v>76</v>
      </c>
      <c r="AB321" s="15">
        <v>0</v>
      </c>
      <c r="AC321" s="15">
        <v>0</v>
      </c>
      <c r="AD321" s="15">
        <v>0</v>
      </c>
      <c r="AE321" s="15">
        <v>76</v>
      </c>
      <c r="AF321" s="15">
        <v>12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26</v>
      </c>
      <c r="AN321" s="15">
        <v>0</v>
      </c>
      <c r="AO321" s="15">
        <v>28</v>
      </c>
      <c r="AP321" s="15">
        <v>0</v>
      </c>
      <c r="AQ321" s="15">
        <v>0</v>
      </c>
      <c r="AR321" s="15">
        <v>115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19</v>
      </c>
      <c r="U335" s="15">
        <v>71</v>
      </c>
      <c r="V335" s="15">
        <v>0</v>
      </c>
      <c r="W335" s="15">
        <v>0</v>
      </c>
      <c r="X335" s="15">
        <v>90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18</v>
      </c>
      <c r="AI335" s="15">
        <v>14</v>
      </c>
      <c r="AJ335" s="15">
        <v>0</v>
      </c>
      <c r="AK335" s="15">
        <v>0</v>
      </c>
      <c r="AL335" s="30">
        <v>0</v>
      </c>
      <c r="AM335" s="15">
        <v>22</v>
      </c>
      <c r="AN335" s="15">
        <v>0</v>
      </c>
      <c r="AO335" s="15">
        <v>0</v>
      </c>
      <c r="AP335" s="15">
        <v>0</v>
      </c>
      <c r="AQ335" s="15">
        <v>0</v>
      </c>
      <c r="AR335" s="15">
        <v>40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119</v>
      </c>
      <c r="L337" s="15">
        <v>11</v>
      </c>
      <c r="M337" s="15">
        <v>1</v>
      </c>
      <c r="N337" s="15">
        <v>10</v>
      </c>
      <c r="O337" s="15">
        <v>1</v>
      </c>
      <c r="P337" s="15">
        <v>10</v>
      </c>
      <c r="Q337" s="15">
        <v>163</v>
      </c>
      <c r="R337" s="15">
        <v>0</v>
      </c>
      <c r="S337" s="15">
        <v>0</v>
      </c>
      <c r="T337" s="15">
        <v>10</v>
      </c>
      <c r="U337" s="15">
        <v>51</v>
      </c>
      <c r="V337" s="15">
        <v>0</v>
      </c>
      <c r="W337" s="15">
        <v>0</v>
      </c>
      <c r="X337" s="15">
        <v>61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13</v>
      </c>
      <c r="AG337" s="15">
        <v>37</v>
      </c>
      <c r="AH337" s="15">
        <v>9</v>
      </c>
      <c r="AI337" s="15">
        <v>1</v>
      </c>
      <c r="AJ337" s="15">
        <v>7</v>
      </c>
      <c r="AK337" s="15">
        <v>0</v>
      </c>
      <c r="AL337" s="30">
        <v>5</v>
      </c>
      <c r="AM337" s="15">
        <v>26</v>
      </c>
      <c r="AN337" s="15">
        <v>8</v>
      </c>
      <c r="AO337" s="15">
        <v>0</v>
      </c>
      <c r="AP337" s="15">
        <v>0</v>
      </c>
      <c r="AQ337" s="15">
        <v>9</v>
      </c>
      <c r="AR337" s="15">
        <v>135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9</v>
      </c>
      <c r="K338" s="15">
        <v>101</v>
      </c>
      <c r="L338" s="15">
        <v>10</v>
      </c>
      <c r="M338" s="15">
        <v>2</v>
      </c>
      <c r="N338" s="15">
        <v>8</v>
      </c>
      <c r="O338" s="15">
        <v>1</v>
      </c>
      <c r="P338" s="15">
        <v>10</v>
      </c>
      <c r="Q338" s="15">
        <v>141</v>
      </c>
      <c r="R338" s="15">
        <v>2</v>
      </c>
      <c r="S338" s="15">
        <v>0</v>
      </c>
      <c r="T338" s="15">
        <v>0</v>
      </c>
      <c r="U338" s="15">
        <v>38</v>
      </c>
      <c r="V338" s="15">
        <v>10</v>
      </c>
      <c r="W338" s="15">
        <v>56</v>
      </c>
      <c r="X338" s="15">
        <v>106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12</v>
      </c>
      <c r="AH338" s="15">
        <v>2</v>
      </c>
      <c r="AI338" s="15">
        <v>1</v>
      </c>
      <c r="AJ338" s="15">
        <v>12</v>
      </c>
      <c r="AK338" s="15">
        <v>0</v>
      </c>
      <c r="AL338" s="30">
        <v>0</v>
      </c>
      <c r="AM338" s="15">
        <v>38</v>
      </c>
      <c r="AN338" s="15">
        <v>2</v>
      </c>
      <c r="AO338" s="15">
        <v>6</v>
      </c>
      <c r="AP338" s="15">
        <v>4</v>
      </c>
      <c r="AQ338" s="15">
        <v>5</v>
      </c>
      <c r="AR338" s="15">
        <v>118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14</v>
      </c>
      <c r="K343" s="15">
        <v>227</v>
      </c>
      <c r="L343" s="15">
        <v>14</v>
      </c>
      <c r="M343" s="15">
        <v>0</v>
      </c>
      <c r="N343" s="15">
        <v>11</v>
      </c>
      <c r="O343" s="15">
        <v>0</v>
      </c>
      <c r="P343" s="15">
        <v>14</v>
      </c>
      <c r="Q343" s="15">
        <v>280</v>
      </c>
      <c r="R343" s="15">
        <v>0</v>
      </c>
      <c r="S343" s="15">
        <v>0</v>
      </c>
      <c r="T343" s="15">
        <v>0</v>
      </c>
      <c r="U343" s="15">
        <v>47</v>
      </c>
      <c r="V343" s="15">
        <v>0</v>
      </c>
      <c r="W343" s="15">
        <v>0</v>
      </c>
      <c r="X343" s="15">
        <v>47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100</v>
      </c>
      <c r="AN343" s="15">
        <v>0</v>
      </c>
      <c r="AO343" s="15">
        <v>0</v>
      </c>
      <c r="AP343" s="15">
        <v>14</v>
      </c>
      <c r="AQ343" s="15">
        <v>14</v>
      </c>
      <c r="AR343" s="15">
        <v>252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62</v>
      </c>
      <c r="L346" s="15">
        <v>0</v>
      </c>
      <c r="M346" s="15">
        <v>4</v>
      </c>
      <c r="N346" s="15">
        <v>0</v>
      </c>
      <c r="O346" s="15">
        <v>0</v>
      </c>
      <c r="P346" s="15">
        <v>0</v>
      </c>
      <c r="Q346" s="15">
        <v>66</v>
      </c>
      <c r="R346" s="15">
        <v>1</v>
      </c>
      <c r="S346" s="15">
        <v>0</v>
      </c>
      <c r="T346" s="15">
        <v>4</v>
      </c>
      <c r="U346" s="15">
        <v>6</v>
      </c>
      <c r="V346" s="15">
        <v>1</v>
      </c>
      <c r="W346" s="15">
        <v>1</v>
      </c>
      <c r="X346" s="15">
        <v>13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3</v>
      </c>
      <c r="AG346" s="15">
        <v>0</v>
      </c>
      <c r="AH346" s="15">
        <v>15</v>
      </c>
      <c r="AI346" s="15">
        <v>2</v>
      </c>
      <c r="AJ346" s="15">
        <v>0</v>
      </c>
      <c r="AK346" s="15">
        <v>0</v>
      </c>
      <c r="AL346" s="30">
        <v>0</v>
      </c>
      <c r="AM346" s="15">
        <v>29</v>
      </c>
      <c r="AN346" s="15">
        <v>0</v>
      </c>
      <c r="AO346" s="15">
        <v>7</v>
      </c>
      <c r="AP346" s="15">
        <v>0</v>
      </c>
      <c r="AQ346" s="15">
        <v>0</v>
      </c>
      <c r="AR346" s="15">
        <v>68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1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1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1</v>
      </c>
      <c r="R350" s="15">
        <v>67</v>
      </c>
      <c r="S350" s="15">
        <v>0</v>
      </c>
      <c r="T350" s="15">
        <v>0</v>
      </c>
      <c r="U350" s="15">
        <v>52</v>
      </c>
      <c r="V350" s="15">
        <v>0</v>
      </c>
      <c r="W350" s="15">
        <v>0</v>
      </c>
      <c r="X350" s="15">
        <v>119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16</v>
      </c>
      <c r="AN350" s="15">
        <v>0</v>
      </c>
      <c r="AO350" s="15">
        <v>0</v>
      </c>
      <c r="AP350" s="15">
        <v>0</v>
      </c>
      <c r="AQ350" s="15">
        <v>0</v>
      </c>
      <c r="AR350" s="15">
        <v>67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10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10</v>
      </c>
      <c r="R380" s="15">
        <v>35</v>
      </c>
      <c r="S380" s="15">
        <v>0</v>
      </c>
      <c r="T380" s="15">
        <v>0</v>
      </c>
      <c r="U380" s="15">
        <v>15</v>
      </c>
      <c r="V380" s="15">
        <v>0</v>
      </c>
      <c r="W380" s="15">
        <v>5</v>
      </c>
      <c r="X380" s="15">
        <v>55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5</v>
      </c>
      <c r="AN380" s="15">
        <v>0</v>
      </c>
      <c r="AO380" s="15">
        <v>7</v>
      </c>
      <c r="AP380" s="15">
        <v>0</v>
      </c>
      <c r="AQ380" s="15">
        <v>0</v>
      </c>
      <c r="AR380" s="15">
        <v>36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1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10</v>
      </c>
      <c r="O446" s="15">
        <v>0</v>
      </c>
      <c r="P446" s="15">
        <v>10</v>
      </c>
      <c r="Q446" s="15">
        <v>20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7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10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24</v>
      </c>
      <c r="K450" s="15">
        <v>40</v>
      </c>
      <c r="L450" s="15">
        <v>23</v>
      </c>
      <c r="M450" s="15">
        <v>0</v>
      </c>
      <c r="N450" s="15">
        <v>20</v>
      </c>
      <c r="O450" s="15">
        <v>0</v>
      </c>
      <c r="P450" s="15">
        <v>23</v>
      </c>
      <c r="Q450" s="15">
        <v>130</v>
      </c>
      <c r="R450" s="15">
        <v>43</v>
      </c>
      <c r="S450" s="15">
        <v>38</v>
      </c>
      <c r="T450" s="15">
        <v>48</v>
      </c>
      <c r="U450" s="15">
        <v>0</v>
      </c>
      <c r="V450" s="15">
        <v>0</v>
      </c>
      <c r="W450" s="15">
        <v>0</v>
      </c>
      <c r="X450" s="15">
        <v>129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14</v>
      </c>
      <c r="AG450" s="15">
        <v>0</v>
      </c>
      <c r="AH450" s="15">
        <v>3</v>
      </c>
      <c r="AI450" s="15">
        <v>1</v>
      </c>
      <c r="AJ450" s="15">
        <v>0</v>
      </c>
      <c r="AK450" s="15">
        <v>0</v>
      </c>
      <c r="AL450" s="30">
        <v>0</v>
      </c>
      <c r="AM450" s="15">
        <v>22</v>
      </c>
      <c r="AN450" s="15">
        <v>13</v>
      </c>
      <c r="AO450" s="15">
        <v>10</v>
      </c>
      <c r="AP450" s="15">
        <v>2</v>
      </c>
      <c r="AQ450" s="15">
        <v>23</v>
      </c>
      <c r="AR450" s="15">
        <v>72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1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14</v>
      </c>
      <c r="S521" s="15">
        <v>0</v>
      </c>
      <c r="T521" s="15">
        <v>0</v>
      </c>
      <c r="U521" s="15">
        <v>3</v>
      </c>
      <c r="V521" s="15">
        <v>0</v>
      </c>
      <c r="W521" s="15">
        <v>0</v>
      </c>
      <c r="X521" s="15">
        <v>17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6</v>
      </c>
      <c r="AN521" s="15">
        <v>0</v>
      </c>
      <c r="AO521" s="15">
        <v>0</v>
      </c>
      <c r="AP521" s="15">
        <v>0</v>
      </c>
      <c r="AQ521" s="15">
        <v>0</v>
      </c>
      <c r="AR521" s="15">
        <v>14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1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</v>
      </c>
      <c r="K591" s="15">
        <v>88</v>
      </c>
      <c r="L591" s="15">
        <v>2</v>
      </c>
      <c r="M591" s="15">
        <v>0</v>
      </c>
      <c r="N591" s="15">
        <v>14</v>
      </c>
      <c r="O591" s="15">
        <v>7</v>
      </c>
      <c r="P591" s="15">
        <v>29</v>
      </c>
      <c r="Q591" s="15">
        <v>141</v>
      </c>
      <c r="R591" s="15">
        <v>32</v>
      </c>
      <c r="S591" s="15">
        <v>2</v>
      </c>
      <c r="T591" s="15">
        <v>13</v>
      </c>
      <c r="U591" s="15">
        <v>29</v>
      </c>
      <c r="V591" s="15">
        <v>0</v>
      </c>
      <c r="W591" s="15">
        <v>21</v>
      </c>
      <c r="X591" s="15">
        <v>97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21</v>
      </c>
      <c r="AG591" s="15">
        <v>6</v>
      </c>
      <c r="AH591" s="15">
        <v>4</v>
      </c>
      <c r="AI591" s="15">
        <v>4</v>
      </c>
      <c r="AJ591" s="15">
        <v>1</v>
      </c>
      <c r="AK591" s="15">
        <v>0</v>
      </c>
      <c r="AL591" s="30">
        <v>0</v>
      </c>
      <c r="AM591" s="15">
        <v>20</v>
      </c>
      <c r="AN591" s="15">
        <v>8</v>
      </c>
      <c r="AO591" s="15">
        <v>0</v>
      </c>
      <c r="AP591" s="15">
        <v>0</v>
      </c>
      <c r="AQ591" s="15">
        <v>1</v>
      </c>
      <c r="AR591" s="15">
        <v>104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28</v>
      </c>
      <c r="V600" s="15">
        <v>0</v>
      </c>
      <c r="W600" s="15">
        <v>0</v>
      </c>
      <c r="X600" s="15">
        <v>28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19</v>
      </c>
      <c r="AH600" s="15">
        <v>5</v>
      </c>
      <c r="AI600" s="15">
        <v>0</v>
      </c>
      <c r="AJ600" s="15">
        <v>4</v>
      </c>
      <c r="AK600" s="15">
        <v>0</v>
      </c>
      <c r="AL600" s="30">
        <v>0</v>
      </c>
      <c r="AM600" s="15">
        <v>16</v>
      </c>
      <c r="AN600" s="15">
        <v>0</v>
      </c>
      <c r="AO600" s="15">
        <v>0</v>
      </c>
      <c r="AP600" s="15">
        <v>0</v>
      </c>
      <c r="AQ600" s="15">
        <v>0</v>
      </c>
      <c r="AR600" s="15">
        <v>28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130</v>
      </c>
      <c r="K656" s="15">
        <v>70</v>
      </c>
      <c r="L656" s="15">
        <v>133</v>
      </c>
      <c r="M656" s="15">
        <v>100</v>
      </c>
      <c r="N656" s="15">
        <v>103</v>
      </c>
      <c r="O656" s="15">
        <v>1</v>
      </c>
      <c r="P656" s="15">
        <v>124</v>
      </c>
      <c r="Q656" s="15">
        <v>661</v>
      </c>
      <c r="R656" s="15">
        <v>1</v>
      </c>
      <c r="S656" s="15">
        <v>0</v>
      </c>
      <c r="T656" s="15">
        <v>1</v>
      </c>
      <c r="U656" s="15">
        <v>13</v>
      </c>
      <c r="V656" s="15">
        <v>0</v>
      </c>
      <c r="W656" s="15">
        <v>34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2</v>
      </c>
      <c r="AD656" s="15">
        <v>0</v>
      </c>
      <c r="AE656" s="15">
        <v>2</v>
      </c>
      <c r="AF656" s="15">
        <v>5</v>
      </c>
      <c r="AG656" s="15">
        <v>0</v>
      </c>
      <c r="AH656" s="15">
        <v>64</v>
      </c>
      <c r="AI656" s="15">
        <v>11</v>
      </c>
      <c r="AJ656" s="15">
        <v>0</v>
      </c>
      <c r="AK656" s="15">
        <v>0</v>
      </c>
      <c r="AL656" s="30">
        <v>0</v>
      </c>
      <c r="AM656" s="15">
        <v>40</v>
      </c>
      <c r="AN656" s="15">
        <v>98</v>
      </c>
      <c r="AO656" s="15">
        <v>0</v>
      </c>
      <c r="AP656" s="15">
        <v>0</v>
      </c>
      <c r="AQ656" s="15">
        <v>104</v>
      </c>
      <c r="AR656" s="15">
        <v>76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0</v>
      </c>
      <c r="S690" s="15">
        <v>0</v>
      </c>
      <c r="T690" s="15">
        <v>0</v>
      </c>
      <c r="U690" s="15">
        <v>25</v>
      </c>
      <c r="V690" s="15">
        <v>0</v>
      </c>
      <c r="W690" s="15">
        <v>0</v>
      </c>
      <c r="X690" s="15">
        <v>25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17</v>
      </c>
      <c r="AN690" s="15">
        <v>0</v>
      </c>
      <c r="AO690" s="15">
        <v>0</v>
      </c>
      <c r="AP690" s="15">
        <v>0</v>
      </c>
      <c r="AQ690" s="15">
        <v>0</v>
      </c>
      <c r="AR690" s="15">
        <v>7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2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80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80</v>
      </c>
      <c r="R755" s="15">
        <v>0</v>
      </c>
      <c r="S755" s="15">
        <v>0</v>
      </c>
      <c r="T755" s="15">
        <v>0</v>
      </c>
      <c r="U755" s="15">
        <v>68</v>
      </c>
      <c r="V755" s="15">
        <v>0</v>
      </c>
      <c r="W755" s="15">
        <v>0</v>
      </c>
      <c r="X755" s="15">
        <v>68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44</v>
      </c>
      <c r="AH755" s="15">
        <v>0</v>
      </c>
      <c r="AI755" s="15">
        <v>0</v>
      </c>
      <c r="AJ755" s="15">
        <v>13</v>
      </c>
      <c r="AK755" s="15">
        <v>0</v>
      </c>
      <c r="AL755" s="30">
        <v>7</v>
      </c>
      <c r="AM755" s="15">
        <v>30</v>
      </c>
      <c r="AN755" s="15">
        <v>0</v>
      </c>
      <c r="AO755" s="15">
        <v>0</v>
      </c>
      <c r="AP755" s="15">
        <v>0</v>
      </c>
      <c r="AQ755" s="15">
        <v>0</v>
      </c>
      <c r="AR755" s="15">
        <v>127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105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105</v>
      </c>
      <c r="R759" s="15">
        <v>80</v>
      </c>
      <c r="S759" s="15">
        <v>0</v>
      </c>
      <c r="T759" s="15">
        <v>0</v>
      </c>
      <c r="U759" s="15">
        <v>31</v>
      </c>
      <c r="V759" s="15">
        <v>0</v>
      </c>
      <c r="W759" s="15">
        <v>35</v>
      </c>
      <c r="X759" s="15">
        <v>146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26</v>
      </c>
      <c r="AG759" s="15">
        <v>0</v>
      </c>
      <c r="AH759" s="15">
        <v>1</v>
      </c>
      <c r="AI759" s="15">
        <v>1</v>
      </c>
      <c r="AJ759" s="15">
        <v>0</v>
      </c>
      <c r="AK759" s="15">
        <v>0</v>
      </c>
      <c r="AL759" s="30">
        <v>0</v>
      </c>
      <c r="AM759" s="15">
        <v>37</v>
      </c>
      <c r="AN759" s="15">
        <v>0</v>
      </c>
      <c r="AO759" s="15">
        <v>8</v>
      </c>
      <c r="AP759" s="15">
        <v>0</v>
      </c>
      <c r="AQ759" s="15">
        <v>0</v>
      </c>
      <c r="AR759" s="15">
        <v>106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32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32</v>
      </c>
      <c r="R771" s="15">
        <v>0</v>
      </c>
      <c r="S771" s="15">
        <v>0</v>
      </c>
      <c r="T771" s="15">
        <v>0</v>
      </c>
      <c r="U771" s="15">
        <v>13</v>
      </c>
      <c r="V771" s="15">
        <v>0</v>
      </c>
      <c r="W771" s="15">
        <v>0</v>
      </c>
      <c r="X771" s="15">
        <v>13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4</v>
      </c>
      <c r="AG771" s="15">
        <v>5</v>
      </c>
      <c r="AH771" s="15">
        <v>2</v>
      </c>
      <c r="AI771" s="15">
        <v>0</v>
      </c>
      <c r="AJ771" s="15">
        <v>15</v>
      </c>
      <c r="AK771" s="15">
        <v>0</v>
      </c>
      <c r="AL771" s="30">
        <v>3</v>
      </c>
      <c r="AM771" s="15">
        <v>7</v>
      </c>
      <c r="AN771" s="15">
        <v>0</v>
      </c>
      <c r="AO771" s="15">
        <v>1</v>
      </c>
      <c r="AP771" s="15">
        <v>0</v>
      </c>
      <c r="AQ771" s="15">
        <v>0</v>
      </c>
      <c r="AR771" s="15">
        <v>76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1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18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18</v>
      </c>
      <c r="R788" s="43">
        <v>40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40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40</v>
      </c>
    </row>
  </sheetData>
  <autoFilter ref="A3:I788" xr:uid="{00000000-0009-0000-0000-000002000000}"/>
  <mergeCells count="1">
    <mergeCell ref="F2:H2"/>
  </mergeCells>
  <conditionalFormatting sqref="H3">
    <cfRule type="duplicateValues" dxfId="52" priority="8"/>
    <cfRule type="duplicateValues" dxfId="51" priority="9"/>
    <cfRule type="duplicateValues" dxfId="50" priority="10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874</v>
      </c>
      <c r="G2" s="121"/>
      <c r="H2" s="121"/>
      <c r="I2" s="23"/>
      <c r="J2" s="8">
        <f t="shared" ref="J2:AR2" si="0">SUBTOTAL(9,J4:J903)</f>
        <v>4308</v>
      </c>
      <c r="K2" s="10">
        <f t="shared" si="0"/>
        <v>12289</v>
      </c>
      <c r="L2" s="9">
        <f t="shared" si="0"/>
        <v>4310</v>
      </c>
      <c r="M2" s="10">
        <f t="shared" si="0"/>
        <v>573</v>
      </c>
      <c r="N2" s="9">
        <f t="shared" si="0"/>
        <v>4033</v>
      </c>
      <c r="O2" s="10">
        <f t="shared" si="0"/>
        <v>389</v>
      </c>
      <c r="P2" s="9">
        <f t="shared" si="0"/>
        <v>3974</v>
      </c>
      <c r="Q2" s="10">
        <f t="shared" si="0"/>
        <v>29876</v>
      </c>
      <c r="R2" s="9">
        <f t="shared" si="0"/>
        <v>4345</v>
      </c>
      <c r="S2" s="10">
        <f t="shared" si="0"/>
        <v>186</v>
      </c>
      <c r="T2" s="9">
        <f t="shared" si="0"/>
        <v>2006</v>
      </c>
      <c r="U2" s="10">
        <f t="shared" si="0"/>
        <v>4045</v>
      </c>
      <c r="V2" s="9">
        <f t="shared" si="0"/>
        <v>573</v>
      </c>
      <c r="W2" s="10">
        <f t="shared" si="0"/>
        <v>3510</v>
      </c>
      <c r="X2" s="9">
        <f t="shared" si="0"/>
        <v>14665</v>
      </c>
      <c r="Y2" s="10">
        <f t="shared" si="0"/>
        <v>31</v>
      </c>
      <c r="Z2" s="9">
        <f t="shared" si="0"/>
        <v>0</v>
      </c>
      <c r="AA2" s="10">
        <f t="shared" si="0"/>
        <v>306</v>
      </c>
      <c r="AB2" s="9">
        <f t="shared" si="0"/>
        <v>0</v>
      </c>
      <c r="AC2" s="10">
        <f t="shared" si="0"/>
        <v>137</v>
      </c>
      <c r="AD2" s="9">
        <f t="shared" si="0"/>
        <v>0</v>
      </c>
      <c r="AE2" s="10">
        <f t="shared" si="0"/>
        <v>474</v>
      </c>
      <c r="AF2" s="10">
        <f t="shared" si="0"/>
        <v>4099</v>
      </c>
      <c r="AG2" s="10">
        <f t="shared" si="0"/>
        <v>954</v>
      </c>
      <c r="AH2" s="10">
        <f t="shared" si="0"/>
        <v>2347</v>
      </c>
      <c r="AI2" s="10">
        <f t="shared" si="0"/>
        <v>487</v>
      </c>
      <c r="AJ2" s="10">
        <f t="shared" si="0"/>
        <v>368</v>
      </c>
      <c r="AK2" s="10">
        <f t="shared" si="0"/>
        <v>0</v>
      </c>
      <c r="AL2" s="10">
        <f t="shared" si="0"/>
        <v>85</v>
      </c>
      <c r="AM2" s="10">
        <f t="shared" si="0"/>
        <v>10043</v>
      </c>
      <c r="AN2" s="10">
        <f t="shared" si="0"/>
        <v>2836</v>
      </c>
      <c r="AO2" s="10">
        <f t="shared" si="0"/>
        <v>520</v>
      </c>
      <c r="AP2" s="10">
        <f t="shared" si="0"/>
        <v>254</v>
      </c>
      <c r="AQ2" s="10">
        <f t="shared" si="0"/>
        <v>2795</v>
      </c>
      <c r="AR2" s="10">
        <f t="shared" si="0"/>
        <v>18718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403</v>
      </c>
      <c r="K4" s="13">
        <v>331</v>
      </c>
      <c r="L4" s="13">
        <v>406</v>
      </c>
      <c r="M4" s="13">
        <v>2</v>
      </c>
      <c r="N4" s="13">
        <v>0</v>
      </c>
      <c r="O4" s="13">
        <v>68</v>
      </c>
      <c r="P4" s="13">
        <v>72</v>
      </c>
      <c r="Q4" s="13">
        <v>1282</v>
      </c>
      <c r="R4" s="13">
        <v>59</v>
      </c>
      <c r="S4" s="13">
        <v>37</v>
      </c>
      <c r="T4" s="13">
        <v>362</v>
      </c>
      <c r="U4" s="13">
        <v>13</v>
      </c>
      <c r="V4" s="13">
        <v>43</v>
      </c>
      <c r="W4" s="13">
        <v>46</v>
      </c>
      <c r="X4" s="13">
        <v>560</v>
      </c>
      <c r="Y4" s="13">
        <v>21</v>
      </c>
      <c r="Z4" s="13">
        <v>0</v>
      </c>
      <c r="AA4" s="13">
        <v>14</v>
      </c>
      <c r="AB4" s="13">
        <v>0</v>
      </c>
      <c r="AC4" s="13">
        <v>78</v>
      </c>
      <c r="AD4" s="13">
        <v>0</v>
      </c>
      <c r="AE4" s="13">
        <v>113</v>
      </c>
      <c r="AF4" s="13">
        <v>26</v>
      </c>
      <c r="AG4" s="13">
        <v>37</v>
      </c>
      <c r="AH4" s="13">
        <v>6</v>
      </c>
      <c r="AI4" s="13">
        <v>12</v>
      </c>
      <c r="AJ4" s="13">
        <v>50</v>
      </c>
      <c r="AK4" s="13">
        <v>0</v>
      </c>
      <c r="AL4" s="29">
        <v>33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354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17</v>
      </c>
      <c r="K5" s="15">
        <v>33</v>
      </c>
      <c r="L5" s="15">
        <v>31</v>
      </c>
      <c r="M5" s="15">
        <v>0</v>
      </c>
      <c r="N5" s="15">
        <v>0</v>
      </c>
      <c r="O5" s="15">
        <v>1</v>
      </c>
      <c r="P5" s="15">
        <v>31</v>
      </c>
      <c r="Q5" s="15">
        <v>113</v>
      </c>
      <c r="R5" s="15">
        <v>36</v>
      </c>
      <c r="S5" s="15">
        <v>1</v>
      </c>
      <c r="T5" s="15">
        <v>9</v>
      </c>
      <c r="U5" s="15">
        <v>4</v>
      </c>
      <c r="V5" s="15">
        <v>8</v>
      </c>
      <c r="W5" s="15">
        <v>0</v>
      </c>
      <c r="X5" s="15">
        <v>58</v>
      </c>
      <c r="Y5" s="15">
        <v>0</v>
      </c>
      <c r="Z5" s="15">
        <v>0</v>
      </c>
      <c r="AA5" s="15">
        <v>3</v>
      </c>
      <c r="AB5" s="15">
        <v>0</v>
      </c>
      <c r="AC5" s="15">
        <v>0</v>
      </c>
      <c r="AD5" s="15">
        <v>0</v>
      </c>
      <c r="AE5" s="15">
        <v>3</v>
      </c>
      <c r="AF5" s="15">
        <v>9</v>
      </c>
      <c r="AG5" s="15">
        <v>0</v>
      </c>
      <c r="AH5" s="15">
        <v>1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25</v>
      </c>
      <c r="K6" s="15">
        <v>51</v>
      </c>
      <c r="L6" s="15">
        <v>26</v>
      </c>
      <c r="M6" s="15">
        <v>3</v>
      </c>
      <c r="N6" s="15">
        <v>21</v>
      </c>
      <c r="O6" s="15">
        <v>2</v>
      </c>
      <c r="P6" s="15">
        <v>25</v>
      </c>
      <c r="Q6" s="15">
        <v>153</v>
      </c>
      <c r="R6" s="15">
        <v>48</v>
      </c>
      <c r="S6" s="15">
        <v>0</v>
      </c>
      <c r="T6" s="15">
        <v>7</v>
      </c>
      <c r="U6" s="15">
        <v>24</v>
      </c>
      <c r="V6" s="15">
        <v>0</v>
      </c>
      <c r="W6" s="15">
        <v>7</v>
      </c>
      <c r="X6" s="15">
        <v>86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21</v>
      </c>
      <c r="AG6" s="15">
        <v>0</v>
      </c>
      <c r="AH6" s="15">
        <v>7</v>
      </c>
      <c r="AI6" s="15">
        <v>0</v>
      </c>
      <c r="AJ6" s="15">
        <v>0</v>
      </c>
      <c r="AK6" s="15">
        <v>0</v>
      </c>
      <c r="AL6" s="30">
        <v>0</v>
      </c>
      <c r="AM6" s="15">
        <v>33</v>
      </c>
      <c r="AN6" s="15">
        <v>13</v>
      </c>
      <c r="AO6" s="15">
        <v>0</v>
      </c>
      <c r="AP6" s="15">
        <v>0</v>
      </c>
      <c r="AQ6" s="15">
        <v>21</v>
      </c>
      <c r="AR6" s="15">
        <v>78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77</v>
      </c>
      <c r="K9" s="15">
        <v>583</v>
      </c>
      <c r="L9" s="15">
        <v>77</v>
      </c>
      <c r="M9" s="15">
        <v>68</v>
      </c>
      <c r="N9" s="15">
        <v>78</v>
      </c>
      <c r="O9" s="15">
        <v>2</v>
      </c>
      <c r="P9" s="15">
        <v>140</v>
      </c>
      <c r="Q9" s="15">
        <v>1025</v>
      </c>
      <c r="R9" s="15">
        <v>112</v>
      </c>
      <c r="S9" s="15">
        <v>4</v>
      </c>
      <c r="T9" s="15">
        <v>90</v>
      </c>
      <c r="U9" s="15">
        <v>111</v>
      </c>
      <c r="V9" s="15">
        <v>9</v>
      </c>
      <c r="W9" s="15">
        <v>111</v>
      </c>
      <c r="X9" s="15">
        <v>437</v>
      </c>
      <c r="Y9" s="15">
        <v>1</v>
      </c>
      <c r="Z9" s="15">
        <v>0</v>
      </c>
      <c r="AA9" s="15">
        <v>1</v>
      </c>
      <c r="AB9" s="15">
        <v>0</v>
      </c>
      <c r="AC9" s="15">
        <v>26</v>
      </c>
      <c r="AD9" s="15">
        <v>0</v>
      </c>
      <c r="AE9" s="15">
        <v>28</v>
      </c>
      <c r="AF9" s="15">
        <v>64</v>
      </c>
      <c r="AG9" s="15">
        <v>0</v>
      </c>
      <c r="AH9" s="15">
        <v>2</v>
      </c>
      <c r="AI9" s="15">
        <v>40</v>
      </c>
      <c r="AJ9" s="15">
        <v>0</v>
      </c>
      <c r="AK9" s="15">
        <v>0</v>
      </c>
      <c r="AL9" s="30">
        <v>0</v>
      </c>
      <c r="AM9" s="15">
        <v>254</v>
      </c>
      <c r="AN9" s="15">
        <v>4</v>
      </c>
      <c r="AO9" s="15">
        <v>5</v>
      </c>
      <c r="AP9" s="15">
        <v>28</v>
      </c>
      <c r="AQ9" s="15">
        <v>77</v>
      </c>
      <c r="AR9" s="15">
        <v>656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133</v>
      </c>
      <c r="K10" s="15">
        <v>165</v>
      </c>
      <c r="L10" s="15">
        <v>132</v>
      </c>
      <c r="M10" s="15">
        <v>7</v>
      </c>
      <c r="N10" s="15">
        <v>126</v>
      </c>
      <c r="O10" s="15">
        <v>7</v>
      </c>
      <c r="P10" s="15">
        <v>18</v>
      </c>
      <c r="Q10" s="15">
        <v>588</v>
      </c>
      <c r="R10" s="15">
        <v>49</v>
      </c>
      <c r="S10" s="15">
        <v>0</v>
      </c>
      <c r="T10" s="15">
        <v>12</v>
      </c>
      <c r="U10" s="15">
        <v>17</v>
      </c>
      <c r="V10" s="15">
        <v>19</v>
      </c>
      <c r="W10" s="15">
        <v>69</v>
      </c>
      <c r="X10" s="15">
        <v>166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21</v>
      </c>
      <c r="AG10" s="15">
        <v>0</v>
      </c>
      <c r="AH10" s="15">
        <v>37</v>
      </c>
      <c r="AI10" s="15">
        <v>5</v>
      </c>
      <c r="AJ10" s="15">
        <v>0</v>
      </c>
      <c r="AK10" s="15">
        <v>0</v>
      </c>
      <c r="AL10" s="30">
        <v>0</v>
      </c>
      <c r="AM10" s="15">
        <v>273</v>
      </c>
      <c r="AN10" s="15">
        <v>116</v>
      </c>
      <c r="AO10" s="15">
        <v>10</v>
      </c>
      <c r="AP10" s="15">
        <v>1</v>
      </c>
      <c r="AQ10" s="15">
        <v>10</v>
      </c>
      <c r="AR10" s="15">
        <v>169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8</v>
      </c>
      <c r="K11" s="15">
        <v>0</v>
      </c>
      <c r="L11" s="15">
        <v>9</v>
      </c>
      <c r="M11" s="15">
        <v>7</v>
      </c>
      <c r="N11" s="15">
        <v>293</v>
      </c>
      <c r="O11" s="15">
        <v>8</v>
      </c>
      <c r="P11" s="15">
        <v>316</v>
      </c>
      <c r="Q11" s="15">
        <v>641</v>
      </c>
      <c r="R11" s="15">
        <v>89</v>
      </c>
      <c r="S11" s="15">
        <v>0</v>
      </c>
      <c r="T11" s="15">
        <v>100</v>
      </c>
      <c r="U11" s="15">
        <v>25</v>
      </c>
      <c r="V11" s="15">
        <v>3</v>
      </c>
      <c r="W11" s="15">
        <v>97</v>
      </c>
      <c r="X11" s="15">
        <v>314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61</v>
      </c>
      <c r="AG11" s="15">
        <v>0</v>
      </c>
      <c r="AH11" s="15">
        <v>25</v>
      </c>
      <c r="AI11" s="15">
        <v>6</v>
      </c>
      <c r="AJ11" s="15">
        <v>1</v>
      </c>
      <c r="AK11" s="15">
        <v>0</v>
      </c>
      <c r="AL11" s="30">
        <v>0</v>
      </c>
      <c r="AM11" s="15">
        <v>8</v>
      </c>
      <c r="AN11" s="15">
        <v>314</v>
      </c>
      <c r="AO11" s="15">
        <v>3</v>
      </c>
      <c r="AP11" s="15">
        <v>7</v>
      </c>
      <c r="AQ11" s="15">
        <v>0</v>
      </c>
      <c r="AR11" s="15">
        <v>318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70</v>
      </c>
      <c r="K12" s="15">
        <v>123</v>
      </c>
      <c r="L12" s="15">
        <v>70</v>
      </c>
      <c r="M12" s="15">
        <v>0</v>
      </c>
      <c r="N12" s="15">
        <v>95</v>
      </c>
      <c r="O12" s="15">
        <v>6</v>
      </c>
      <c r="P12" s="15">
        <v>57</v>
      </c>
      <c r="Q12" s="15">
        <v>421</v>
      </c>
      <c r="R12" s="15">
        <v>64</v>
      </c>
      <c r="S12" s="15">
        <v>5</v>
      </c>
      <c r="T12" s="15">
        <v>12</v>
      </c>
      <c r="U12" s="15">
        <v>26</v>
      </c>
      <c r="V12" s="15">
        <v>6</v>
      </c>
      <c r="W12" s="15">
        <v>81</v>
      </c>
      <c r="X12" s="15">
        <v>194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20</v>
      </c>
      <c r="AG12" s="15">
        <v>0</v>
      </c>
      <c r="AH12" s="15">
        <v>1</v>
      </c>
      <c r="AI12" s="15">
        <v>2</v>
      </c>
      <c r="AJ12" s="15">
        <v>0</v>
      </c>
      <c r="AK12" s="15">
        <v>0</v>
      </c>
      <c r="AL12" s="30">
        <v>0</v>
      </c>
      <c r="AM12" s="15">
        <v>29</v>
      </c>
      <c r="AN12" s="15">
        <v>89</v>
      </c>
      <c r="AO12" s="15">
        <v>4</v>
      </c>
      <c r="AP12" s="15">
        <v>14</v>
      </c>
      <c r="AQ12" s="15">
        <v>8</v>
      </c>
      <c r="AR12" s="15">
        <v>135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24</v>
      </c>
      <c r="K13" s="15">
        <v>39</v>
      </c>
      <c r="L13" s="15">
        <v>24</v>
      </c>
      <c r="M13" s="15">
        <v>2</v>
      </c>
      <c r="N13" s="15">
        <v>19</v>
      </c>
      <c r="O13" s="15">
        <v>24</v>
      </c>
      <c r="P13" s="15">
        <v>35</v>
      </c>
      <c r="Q13" s="15">
        <v>167</v>
      </c>
      <c r="R13" s="15">
        <v>33</v>
      </c>
      <c r="S13" s="15">
        <v>0</v>
      </c>
      <c r="T13" s="15">
        <v>26</v>
      </c>
      <c r="U13" s="15">
        <v>23</v>
      </c>
      <c r="V13" s="15">
        <v>35</v>
      </c>
      <c r="W13" s="15">
        <v>51</v>
      </c>
      <c r="X13" s="15">
        <v>168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26</v>
      </c>
      <c r="AN13" s="15">
        <v>6</v>
      </c>
      <c r="AO13" s="15">
        <v>5</v>
      </c>
      <c r="AP13" s="15">
        <v>2</v>
      </c>
      <c r="AQ13" s="15">
        <v>5</v>
      </c>
      <c r="AR13" s="15">
        <v>49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</v>
      </c>
      <c r="K14" s="15">
        <v>39</v>
      </c>
      <c r="L14" s="15">
        <v>1</v>
      </c>
      <c r="M14" s="15">
        <v>0</v>
      </c>
      <c r="N14" s="15">
        <v>0</v>
      </c>
      <c r="O14" s="15">
        <v>0</v>
      </c>
      <c r="P14" s="15">
        <v>0</v>
      </c>
      <c r="Q14" s="15">
        <v>41</v>
      </c>
      <c r="R14" s="15">
        <v>10</v>
      </c>
      <c r="S14" s="15">
        <v>5</v>
      </c>
      <c r="T14" s="15">
        <v>7</v>
      </c>
      <c r="U14" s="15">
        <v>1</v>
      </c>
      <c r="V14" s="15">
        <v>0</v>
      </c>
      <c r="W14" s="15">
        <v>0</v>
      </c>
      <c r="X14" s="15">
        <v>23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1</v>
      </c>
      <c r="AG14" s="15">
        <v>0</v>
      </c>
      <c r="AH14" s="15">
        <v>19</v>
      </c>
      <c r="AI14" s="15">
        <v>0</v>
      </c>
      <c r="AJ14" s="15">
        <v>0</v>
      </c>
      <c r="AK14" s="15">
        <v>0</v>
      </c>
      <c r="AL14" s="30">
        <v>0</v>
      </c>
      <c r="AM14" s="15">
        <v>23</v>
      </c>
      <c r="AN14" s="15">
        <v>0</v>
      </c>
      <c r="AO14" s="15">
        <v>4</v>
      </c>
      <c r="AP14" s="15">
        <v>0</v>
      </c>
      <c r="AQ14" s="15">
        <v>0</v>
      </c>
      <c r="AR14" s="15">
        <v>41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26</v>
      </c>
      <c r="K15" s="15">
        <v>321</v>
      </c>
      <c r="L15" s="15">
        <v>26</v>
      </c>
      <c r="M15" s="15">
        <v>2</v>
      </c>
      <c r="N15" s="15">
        <v>247</v>
      </c>
      <c r="O15" s="15">
        <v>11</v>
      </c>
      <c r="P15" s="15">
        <v>45</v>
      </c>
      <c r="Q15" s="15">
        <v>678</v>
      </c>
      <c r="R15" s="15">
        <v>59</v>
      </c>
      <c r="S15" s="15">
        <v>0</v>
      </c>
      <c r="T15" s="15">
        <v>20</v>
      </c>
      <c r="U15" s="15">
        <v>19</v>
      </c>
      <c r="V15" s="15">
        <v>16</v>
      </c>
      <c r="W15" s="15">
        <v>71</v>
      </c>
      <c r="X15" s="15">
        <v>185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4</v>
      </c>
      <c r="AI15" s="15">
        <v>5</v>
      </c>
      <c r="AJ15" s="15">
        <v>0</v>
      </c>
      <c r="AK15" s="15">
        <v>0</v>
      </c>
      <c r="AL15" s="30">
        <v>1</v>
      </c>
      <c r="AM15" s="15">
        <v>293</v>
      </c>
      <c r="AN15" s="15">
        <v>274</v>
      </c>
      <c r="AO15" s="15">
        <v>7</v>
      </c>
      <c r="AP15" s="15">
        <v>10</v>
      </c>
      <c r="AQ15" s="15">
        <v>7</v>
      </c>
      <c r="AR15" s="15">
        <v>357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65</v>
      </c>
      <c r="L16" s="15">
        <v>0</v>
      </c>
      <c r="M16" s="15">
        <v>29</v>
      </c>
      <c r="N16" s="15">
        <v>58</v>
      </c>
      <c r="O16" s="15">
        <v>3</v>
      </c>
      <c r="P16" s="15">
        <v>63</v>
      </c>
      <c r="Q16" s="15">
        <v>218</v>
      </c>
      <c r="R16" s="15">
        <v>4</v>
      </c>
      <c r="S16" s="15">
        <v>32</v>
      </c>
      <c r="T16" s="15">
        <v>64</v>
      </c>
      <c r="U16" s="15">
        <v>29</v>
      </c>
      <c r="V16" s="15">
        <v>27</v>
      </c>
      <c r="W16" s="15">
        <v>56</v>
      </c>
      <c r="X16" s="15">
        <v>212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26</v>
      </c>
      <c r="AG16" s="15">
        <v>0</v>
      </c>
      <c r="AH16" s="15">
        <v>2</v>
      </c>
      <c r="AI16" s="15">
        <v>1</v>
      </c>
      <c r="AJ16" s="15">
        <v>1</v>
      </c>
      <c r="AK16" s="15">
        <v>0</v>
      </c>
      <c r="AL16" s="30">
        <v>0</v>
      </c>
      <c r="AM16" s="15">
        <v>39</v>
      </c>
      <c r="AN16" s="15">
        <v>51</v>
      </c>
      <c r="AO16" s="15">
        <v>0</v>
      </c>
      <c r="AP16" s="15">
        <v>0</v>
      </c>
      <c r="AQ16" s="15">
        <v>0</v>
      </c>
      <c r="AR16" s="15">
        <v>75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4</v>
      </c>
      <c r="K17" s="15">
        <v>29</v>
      </c>
      <c r="L17" s="15">
        <v>4</v>
      </c>
      <c r="M17" s="15">
        <v>15</v>
      </c>
      <c r="N17" s="15">
        <v>2</v>
      </c>
      <c r="O17" s="15">
        <v>0</v>
      </c>
      <c r="P17" s="15">
        <v>4</v>
      </c>
      <c r="Q17" s="15">
        <v>58</v>
      </c>
      <c r="R17" s="15">
        <v>30</v>
      </c>
      <c r="S17" s="15">
        <v>1</v>
      </c>
      <c r="T17" s="15">
        <v>40</v>
      </c>
      <c r="U17" s="15">
        <v>13</v>
      </c>
      <c r="V17" s="15">
        <v>10</v>
      </c>
      <c r="W17" s="15">
        <v>20</v>
      </c>
      <c r="X17" s="15">
        <v>114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128</v>
      </c>
      <c r="AG17" s="15">
        <v>31</v>
      </c>
      <c r="AH17" s="15">
        <v>0</v>
      </c>
      <c r="AI17" s="15">
        <v>0</v>
      </c>
      <c r="AJ17" s="15">
        <v>3</v>
      </c>
      <c r="AK17" s="15">
        <v>0</v>
      </c>
      <c r="AL17" s="30">
        <v>0</v>
      </c>
      <c r="AM17" s="15">
        <v>147</v>
      </c>
      <c r="AN17" s="15">
        <v>2</v>
      </c>
      <c r="AO17" s="15">
        <v>1</v>
      </c>
      <c r="AP17" s="15">
        <v>0</v>
      </c>
      <c r="AQ17" s="15">
        <v>4</v>
      </c>
      <c r="AR17" s="15">
        <v>184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22</v>
      </c>
      <c r="K18" s="15">
        <v>331</v>
      </c>
      <c r="L18" s="15">
        <v>22</v>
      </c>
      <c r="M18" s="15">
        <v>0</v>
      </c>
      <c r="N18" s="15">
        <v>23</v>
      </c>
      <c r="O18" s="15">
        <v>8</v>
      </c>
      <c r="P18" s="15">
        <v>29</v>
      </c>
      <c r="Q18" s="15">
        <v>435</v>
      </c>
      <c r="R18" s="15">
        <v>151</v>
      </c>
      <c r="S18" s="15">
        <v>1</v>
      </c>
      <c r="T18" s="15">
        <v>8</v>
      </c>
      <c r="U18" s="15">
        <v>128</v>
      </c>
      <c r="V18" s="15">
        <v>32</v>
      </c>
      <c r="W18" s="15">
        <v>109</v>
      </c>
      <c r="X18" s="15">
        <v>429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176</v>
      </c>
      <c r="AG18" s="15">
        <v>1</v>
      </c>
      <c r="AH18" s="15">
        <v>14</v>
      </c>
      <c r="AI18" s="15">
        <v>60</v>
      </c>
      <c r="AJ18" s="15">
        <v>0</v>
      </c>
      <c r="AK18" s="15">
        <v>0</v>
      </c>
      <c r="AL18" s="30">
        <v>1</v>
      </c>
      <c r="AM18" s="15">
        <v>238</v>
      </c>
      <c r="AN18" s="15">
        <v>11</v>
      </c>
      <c r="AO18" s="15">
        <v>2</v>
      </c>
      <c r="AP18" s="15">
        <v>1</v>
      </c>
      <c r="AQ18" s="15">
        <v>15</v>
      </c>
      <c r="AR18" s="15">
        <v>346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17</v>
      </c>
      <c r="K19" s="15">
        <v>211</v>
      </c>
      <c r="L19" s="15">
        <v>17</v>
      </c>
      <c r="M19" s="15">
        <v>10</v>
      </c>
      <c r="N19" s="15">
        <v>16</v>
      </c>
      <c r="O19" s="15">
        <v>1</v>
      </c>
      <c r="P19" s="15">
        <v>17</v>
      </c>
      <c r="Q19" s="15">
        <v>289</v>
      </c>
      <c r="R19" s="15">
        <v>19</v>
      </c>
      <c r="S19" s="15">
        <v>0</v>
      </c>
      <c r="T19" s="15">
        <v>10</v>
      </c>
      <c r="U19" s="15">
        <v>23</v>
      </c>
      <c r="V19" s="15">
        <v>16</v>
      </c>
      <c r="W19" s="15">
        <v>27</v>
      </c>
      <c r="X19" s="15">
        <v>95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0</v>
      </c>
      <c r="AH19" s="15">
        <v>185</v>
      </c>
      <c r="AI19" s="15">
        <v>20</v>
      </c>
      <c r="AJ19" s="15">
        <v>0</v>
      </c>
      <c r="AK19" s="15">
        <v>0</v>
      </c>
      <c r="AL19" s="30">
        <v>0</v>
      </c>
      <c r="AM19" s="15">
        <v>209</v>
      </c>
      <c r="AN19" s="15">
        <v>17</v>
      </c>
      <c r="AO19" s="15">
        <v>0</v>
      </c>
      <c r="AP19" s="15">
        <v>1</v>
      </c>
      <c r="AQ19" s="15">
        <v>32</v>
      </c>
      <c r="AR19" s="15">
        <v>233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12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12</v>
      </c>
      <c r="R21" s="15">
        <v>12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12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3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2</v>
      </c>
      <c r="AN21" s="15">
        <v>0</v>
      </c>
      <c r="AO21" s="15">
        <v>0</v>
      </c>
      <c r="AP21" s="15">
        <v>0</v>
      </c>
      <c r="AQ21" s="15">
        <v>0</v>
      </c>
      <c r="AR21" s="15">
        <v>12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22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22</v>
      </c>
      <c r="R22" s="15">
        <v>9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3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22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25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25</v>
      </c>
      <c r="R23" s="15">
        <v>26</v>
      </c>
      <c r="S23" s="15">
        <v>0</v>
      </c>
      <c r="T23" s="15">
        <v>0</v>
      </c>
      <c r="U23" s="15">
        <v>1</v>
      </c>
      <c r="V23" s="15">
        <v>0</v>
      </c>
      <c r="W23" s="15">
        <v>0</v>
      </c>
      <c r="X23" s="15">
        <v>27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28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88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88</v>
      </c>
      <c r="R24" s="15">
        <v>50</v>
      </c>
      <c r="S24" s="15">
        <v>0</v>
      </c>
      <c r="T24" s="15">
        <v>0</v>
      </c>
      <c r="U24" s="15">
        <v>40</v>
      </c>
      <c r="V24" s="15">
        <v>0</v>
      </c>
      <c r="W24" s="15">
        <v>0</v>
      </c>
      <c r="X24" s="15">
        <v>90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14</v>
      </c>
      <c r="AG24" s="15">
        <v>0</v>
      </c>
      <c r="AH24" s="15">
        <v>2</v>
      </c>
      <c r="AI24" s="15">
        <v>0</v>
      </c>
      <c r="AJ24" s="15">
        <v>0</v>
      </c>
      <c r="AK24" s="15">
        <v>0</v>
      </c>
      <c r="AL24" s="30">
        <v>0</v>
      </c>
      <c r="AM24" s="15">
        <v>13</v>
      </c>
      <c r="AN24" s="15">
        <v>0</v>
      </c>
      <c r="AO24" s="15">
        <v>0</v>
      </c>
      <c r="AP24" s="15">
        <v>0</v>
      </c>
      <c r="AQ24" s="15">
        <v>0</v>
      </c>
      <c r="AR24" s="15">
        <v>89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59</v>
      </c>
      <c r="K25" s="15">
        <v>381</v>
      </c>
      <c r="L25" s="15">
        <v>58</v>
      </c>
      <c r="M25" s="15">
        <v>2</v>
      </c>
      <c r="N25" s="15">
        <v>55</v>
      </c>
      <c r="O25" s="15">
        <v>3</v>
      </c>
      <c r="P25" s="15">
        <v>55</v>
      </c>
      <c r="Q25" s="15">
        <v>613</v>
      </c>
      <c r="R25" s="15">
        <v>8</v>
      </c>
      <c r="S25" s="15">
        <v>0</v>
      </c>
      <c r="T25" s="15">
        <v>6</v>
      </c>
      <c r="U25" s="15">
        <v>25</v>
      </c>
      <c r="V25" s="15">
        <v>0</v>
      </c>
      <c r="W25" s="15">
        <v>58</v>
      </c>
      <c r="X25" s="15">
        <v>97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308</v>
      </c>
      <c r="AG25" s="15">
        <v>0</v>
      </c>
      <c r="AH25" s="15">
        <v>59</v>
      </c>
      <c r="AI25" s="15">
        <v>0</v>
      </c>
      <c r="AJ25" s="15">
        <v>0</v>
      </c>
      <c r="AK25" s="15">
        <v>0</v>
      </c>
      <c r="AL25" s="30">
        <v>0</v>
      </c>
      <c r="AM25" s="15">
        <v>456</v>
      </c>
      <c r="AN25" s="15">
        <v>46</v>
      </c>
      <c r="AO25" s="15">
        <v>10</v>
      </c>
      <c r="AP25" s="15">
        <v>17</v>
      </c>
      <c r="AQ25" s="15">
        <v>51</v>
      </c>
      <c r="AR25" s="15">
        <v>411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11</v>
      </c>
      <c r="K26" s="15">
        <v>517</v>
      </c>
      <c r="L26" s="15">
        <v>11</v>
      </c>
      <c r="M26" s="15">
        <v>16</v>
      </c>
      <c r="N26" s="15">
        <v>63</v>
      </c>
      <c r="O26" s="15">
        <v>10</v>
      </c>
      <c r="P26" s="15">
        <v>20</v>
      </c>
      <c r="Q26" s="15">
        <v>648</v>
      </c>
      <c r="R26" s="15">
        <v>22</v>
      </c>
      <c r="S26" s="15">
        <v>1</v>
      </c>
      <c r="T26" s="15">
        <v>33</v>
      </c>
      <c r="U26" s="15">
        <v>65</v>
      </c>
      <c r="V26" s="15">
        <v>5</v>
      </c>
      <c r="W26" s="15">
        <v>121</v>
      </c>
      <c r="X26" s="15">
        <v>247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263</v>
      </c>
      <c r="AG26" s="15">
        <v>0</v>
      </c>
      <c r="AH26" s="15">
        <v>95</v>
      </c>
      <c r="AI26" s="15">
        <v>31</v>
      </c>
      <c r="AJ26" s="15">
        <v>0</v>
      </c>
      <c r="AK26" s="15">
        <v>0</v>
      </c>
      <c r="AL26" s="30">
        <v>0</v>
      </c>
      <c r="AM26" s="15">
        <v>359</v>
      </c>
      <c r="AN26" s="15">
        <v>32</v>
      </c>
      <c r="AO26" s="15">
        <v>20</v>
      </c>
      <c r="AP26" s="15">
        <v>3</v>
      </c>
      <c r="AQ26" s="15">
        <v>6</v>
      </c>
      <c r="AR26" s="15">
        <v>536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398</v>
      </c>
      <c r="K27" s="15">
        <v>71</v>
      </c>
      <c r="L27" s="15">
        <v>398</v>
      </c>
      <c r="M27" s="15">
        <v>144</v>
      </c>
      <c r="N27" s="15">
        <v>367</v>
      </c>
      <c r="O27" s="15">
        <v>16</v>
      </c>
      <c r="P27" s="15">
        <v>398</v>
      </c>
      <c r="Q27" s="15">
        <v>1792</v>
      </c>
      <c r="R27" s="15">
        <v>175</v>
      </c>
      <c r="S27" s="15">
        <v>6</v>
      </c>
      <c r="T27" s="15">
        <v>84</v>
      </c>
      <c r="U27" s="15">
        <v>61</v>
      </c>
      <c r="V27" s="15">
        <v>30</v>
      </c>
      <c r="W27" s="15">
        <v>118</v>
      </c>
      <c r="X27" s="15">
        <v>474</v>
      </c>
      <c r="Y27" s="15">
        <v>8</v>
      </c>
      <c r="Z27" s="15">
        <v>0</v>
      </c>
      <c r="AA27" s="15">
        <v>22</v>
      </c>
      <c r="AB27" s="15">
        <v>0</v>
      </c>
      <c r="AC27" s="15">
        <v>1</v>
      </c>
      <c r="AD27" s="15">
        <v>0</v>
      </c>
      <c r="AE27" s="15">
        <v>31</v>
      </c>
      <c r="AF27" s="15">
        <v>98</v>
      </c>
      <c r="AG27" s="15">
        <v>4</v>
      </c>
      <c r="AH27" s="15">
        <v>291</v>
      </c>
      <c r="AI27" s="15">
        <v>7</v>
      </c>
      <c r="AJ27" s="15">
        <v>5</v>
      </c>
      <c r="AK27" s="15">
        <v>0</v>
      </c>
      <c r="AL27" s="30">
        <v>0</v>
      </c>
      <c r="AM27" s="15">
        <v>270</v>
      </c>
      <c r="AN27" s="15">
        <v>152</v>
      </c>
      <c r="AO27" s="15">
        <v>28</v>
      </c>
      <c r="AP27" s="15">
        <v>27</v>
      </c>
      <c r="AQ27" s="15">
        <v>386</v>
      </c>
      <c r="AR27" s="15">
        <v>418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</v>
      </c>
      <c r="K28" s="15">
        <v>40</v>
      </c>
      <c r="L28" s="15">
        <v>1</v>
      </c>
      <c r="M28" s="15">
        <v>12</v>
      </c>
      <c r="N28" s="15">
        <v>0</v>
      </c>
      <c r="O28" s="15">
        <v>0</v>
      </c>
      <c r="P28" s="15">
        <v>2</v>
      </c>
      <c r="Q28" s="15">
        <v>56</v>
      </c>
      <c r="R28" s="15">
        <v>24</v>
      </c>
      <c r="S28" s="15">
        <v>1</v>
      </c>
      <c r="T28" s="15">
        <v>1</v>
      </c>
      <c r="U28" s="15">
        <v>14</v>
      </c>
      <c r="V28" s="15">
        <v>2</v>
      </c>
      <c r="W28" s="15">
        <v>20</v>
      </c>
      <c r="X28" s="15">
        <v>62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5</v>
      </c>
      <c r="AG28" s="15">
        <v>1</v>
      </c>
      <c r="AH28" s="15">
        <v>3</v>
      </c>
      <c r="AI28" s="15">
        <v>76</v>
      </c>
      <c r="AJ28" s="15">
        <v>0</v>
      </c>
      <c r="AK28" s="15">
        <v>0</v>
      </c>
      <c r="AL28" s="30">
        <v>0</v>
      </c>
      <c r="AM28" s="15">
        <v>23</v>
      </c>
      <c r="AN28" s="15">
        <v>0</v>
      </c>
      <c r="AO28" s="15">
        <v>0</v>
      </c>
      <c r="AP28" s="15">
        <v>0</v>
      </c>
      <c r="AQ28" s="15">
        <v>1</v>
      </c>
      <c r="AR28" s="15">
        <v>115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37</v>
      </c>
      <c r="K29" s="15">
        <v>179</v>
      </c>
      <c r="L29" s="15">
        <v>37</v>
      </c>
      <c r="M29" s="15">
        <v>12</v>
      </c>
      <c r="N29" s="15">
        <v>26</v>
      </c>
      <c r="O29" s="15">
        <v>13</v>
      </c>
      <c r="P29" s="15">
        <v>38</v>
      </c>
      <c r="Q29" s="15">
        <v>342</v>
      </c>
      <c r="R29" s="15">
        <v>65</v>
      </c>
      <c r="S29" s="15">
        <v>0</v>
      </c>
      <c r="T29" s="15">
        <v>29</v>
      </c>
      <c r="U29" s="15">
        <v>78</v>
      </c>
      <c r="V29" s="15">
        <v>8</v>
      </c>
      <c r="W29" s="15">
        <v>108</v>
      </c>
      <c r="X29" s="15">
        <v>288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25</v>
      </c>
      <c r="AG29" s="15">
        <v>0</v>
      </c>
      <c r="AH29" s="15">
        <v>7</v>
      </c>
      <c r="AI29" s="15">
        <v>4</v>
      </c>
      <c r="AJ29" s="15">
        <v>0</v>
      </c>
      <c r="AK29" s="15">
        <v>0</v>
      </c>
      <c r="AL29" s="30">
        <v>0</v>
      </c>
      <c r="AM29" s="15">
        <v>59</v>
      </c>
      <c r="AN29" s="15">
        <v>10</v>
      </c>
      <c r="AO29" s="15">
        <v>15</v>
      </c>
      <c r="AP29" s="15">
        <v>14</v>
      </c>
      <c r="AQ29" s="15">
        <v>24</v>
      </c>
      <c r="AR29" s="15">
        <v>189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1</v>
      </c>
      <c r="U30" s="15">
        <v>2</v>
      </c>
      <c r="V30" s="15">
        <v>0</v>
      </c>
      <c r="W30" s="15">
        <v>0</v>
      </c>
      <c r="X30" s="15">
        <v>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0</v>
      </c>
      <c r="AI30" s="15">
        <v>0</v>
      </c>
      <c r="AJ30" s="15">
        <v>2</v>
      </c>
      <c r="AK30" s="15">
        <v>0</v>
      </c>
      <c r="AL30" s="30">
        <v>2</v>
      </c>
      <c r="AM30" s="15">
        <v>7</v>
      </c>
      <c r="AN30" s="15">
        <v>0</v>
      </c>
      <c r="AO30" s="15">
        <v>0</v>
      </c>
      <c r="AP30" s="15">
        <v>0</v>
      </c>
      <c r="AQ30" s="15">
        <v>0</v>
      </c>
      <c r="AR30" s="15">
        <v>13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18</v>
      </c>
      <c r="K31" s="15">
        <v>24</v>
      </c>
      <c r="L31" s="15">
        <v>18</v>
      </c>
      <c r="M31" s="15">
        <v>32</v>
      </c>
      <c r="N31" s="15">
        <v>19</v>
      </c>
      <c r="O31" s="15">
        <v>0</v>
      </c>
      <c r="P31" s="15">
        <v>19</v>
      </c>
      <c r="Q31" s="15">
        <v>130</v>
      </c>
      <c r="R31" s="15">
        <v>0</v>
      </c>
      <c r="S31" s="15">
        <v>0</v>
      </c>
      <c r="T31" s="15">
        <v>20</v>
      </c>
      <c r="U31" s="15">
        <v>10</v>
      </c>
      <c r="V31" s="15">
        <v>0</v>
      </c>
      <c r="W31" s="15">
        <v>9</v>
      </c>
      <c r="X31" s="15">
        <v>39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</v>
      </c>
      <c r="AG31" s="15">
        <v>0</v>
      </c>
      <c r="AH31" s="15">
        <v>24</v>
      </c>
      <c r="AI31" s="15">
        <v>0</v>
      </c>
      <c r="AJ31" s="15">
        <v>0</v>
      </c>
      <c r="AK31" s="15">
        <v>0</v>
      </c>
      <c r="AL31" s="30">
        <v>0</v>
      </c>
      <c r="AM31" s="15">
        <v>37</v>
      </c>
      <c r="AN31" s="15">
        <v>20</v>
      </c>
      <c r="AO31" s="15">
        <v>0</v>
      </c>
      <c r="AP31" s="15">
        <v>0</v>
      </c>
      <c r="AQ31" s="15">
        <v>20</v>
      </c>
      <c r="AR31" s="15">
        <v>103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246</v>
      </c>
      <c r="K32" s="15">
        <v>204</v>
      </c>
      <c r="L32" s="15">
        <v>228</v>
      </c>
      <c r="M32" s="15">
        <v>0</v>
      </c>
      <c r="N32" s="15">
        <v>219</v>
      </c>
      <c r="O32" s="15">
        <v>8</v>
      </c>
      <c r="P32" s="15">
        <v>227</v>
      </c>
      <c r="Q32" s="15">
        <v>1132</v>
      </c>
      <c r="R32" s="15">
        <v>37</v>
      </c>
      <c r="S32" s="15">
        <v>0</v>
      </c>
      <c r="T32" s="15">
        <v>26</v>
      </c>
      <c r="U32" s="15">
        <v>20</v>
      </c>
      <c r="V32" s="15">
        <v>7</v>
      </c>
      <c r="W32" s="15">
        <v>46</v>
      </c>
      <c r="X32" s="15">
        <v>136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76</v>
      </c>
      <c r="AG32" s="15">
        <v>0</v>
      </c>
      <c r="AH32" s="15">
        <v>149</v>
      </c>
      <c r="AI32" s="15">
        <v>28</v>
      </c>
      <c r="AJ32" s="15">
        <v>0</v>
      </c>
      <c r="AK32" s="15">
        <v>0</v>
      </c>
      <c r="AL32" s="30">
        <v>0</v>
      </c>
      <c r="AM32" s="15">
        <v>200</v>
      </c>
      <c r="AN32" s="15">
        <v>187</v>
      </c>
      <c r="AO32" s="15">
        <v>13</v>
      </c>
      <c r="AP32" s="15">
        <v>15</v>
      </c>
      <c r="AQ32" s="15">
        <v>223</v>
      </c>
      <c r="AR32" s="15">
        <v>231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</v>
      </c>
      <c r="K33" s="15">
        <v>7</v>
      </c>
      <c r="L33" s="15">
        <v>1</v>
      </c>
      <c r="M33" s="15">
        <v>11</v>
      </c>
      <c r="N33" s="15">
        <v>0</v>
      </c>
      <c r="O33" s="15">
        <v>0</v>
      </c>
      <c r="P33" s="15">
        <v>0</v>
      </c>
      <c r="Q33" s="15">
        <v>20</v>
      </c>
      <c r="R33" s="15">
        <v>8</v>
      </c>
      <c r="S33" s="15">
        <v>0</v>
      </c>
      <c r="T33" s="15">
        <v>2</v>
      </c>
      <c r="U33" s="15">
        <v>3</v>
      </c>
      <c r="V33" s="15">
        <v>1</v>
      </c>
      <c r="W33" s="15">
        <v>4</v>
      </c>
      <c r="X33" s="15">
        <v>18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10</v>
      </c>
      <c r="AG33" s="15">
        <v>0</v>
      </c>
      <c r="AH33" s="15">
        <v>2</v>
      </c>
      <c r="AI33" s="15">
        <v>0</v>
      </c>
      <c r="AJ33" s="15">
        <v>0</v>
      </c>
      <c r="AK33" s="15">
        <v>0</v>
      </c>
      <c r="AL33" s="30">
        <v>0</v>
      </c>
      <c r="AM33" s="15">
        <v>9</v>
      </c>
      <c r="AN33" s="15">
        <v>0</v>
      </c>
      <c r="AO33" s="15">
        <v>0</v>
      </c>
      <c r="AP33" s="15">
        <v>0</v>
      </c>
      <c r="AQ33" s="15">
        <v>0</v>
      </c>
      <c r="AR33" s="15">
        <v>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48</v>
      </c>
      <c r="K34" s="15">
        <v>248</v>
      </c>
      <c r="L34" s="15">
        <v>49</v>
      </c>
      <c r="M34" s="15">
        <v>0</v>
      </c>
      <c r="N34" s="15">
        <v>49</v>
      </c>
      <c r="O34" s="15">
        <v>0</v>
      </c>
      <c r="P34" s="15">
        <v>1</v>
      </c>
      <c r="Q34" s="15">
        <v>395</v>
      </c>
      <c r="R34" s="15">
        <v>32</v>
      </c>
      <c r="S34" s="15">
        <v>0</v>
      </c>
      <c r="T34" s="15">
        <v>5</v>
      </c>
      <c r="U34" s="15">
        <v>24</v>
      </c>
      <c r="V34" s="15">
        <v>0</v>
      </c>
      <c r="W34" s="15">
        <v>41</v>
      </c>
      <c r="X34" s="15">
        <v>102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59</v>
      </c>
      <c r="AG34" s="15">
        <v>0</v>
      </c>
      <c r="AH34" s="15">
        <v>6</v>
      </c>
      <c r="AI34" s="15">
        <v>0</v>
      </c>
      <c r="AJ34" s="15">
        <v>0</v>
      </c>
      <c r="AK34" s="15">
        <v>0</v>
      </c>
      <c r="AL34" s="30">
        <v>0</v>
      </c>
      <c r="AM34" s="15">
        <v>232</v>
      </c>
      <c r="AN34" s="15">
        <v>2</v>
      </c>
      <c r="AO34" s="15">
        <v>9</v>
      </c>
      <c r="AP34" s="15">
        <v>6</v>
      </c>
      <c r="AQ34" s="15">
        <v>0</v>
      </c>
      <c r="AR34" s="15">
        <v>286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90</v>
      </c>
      <c r="K35" s="15">
        <v>61</v>
      </c>
      <c r="L35" s="15">
        <v>95</v>
      </c>
      <c r="M35" s="15">
        <v>35</v>
      </c>
      <c r="N35" s="15">
        <v>93</v>
      </c>
      <c r="O35" s="15">
        <v>2</v>
      </c>
      <c r="P35" s="15">
        <v>93</v>
      </c>
      <c r="Q35" s="15">
        <v>469</v>
      </c>
      <c r="R35" s="15">
        <v>15</v>
      </c>
      <c r="S35" s="15">
        <v>2</v>
      </c>
      <c r="T35" s="15">
        <v>13</v>
      </c>
      <c r="U35" s="15">
        <v>10</v>
      </c>
      <c r="V35" s="15">
        <v>19</v>
      </c>
      <c r="W35" s="15">
        <v>89</v>
      </c>
      <c r="X35" s="15">
        <v>148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30</v>
      </c>
      <c r="AG35" s="15">
        <v>0</v>
      </c>
      <c r="AH35" s="15">
        <v>84</v>
      </c>
      <c r="AI35" s="15">
        <v>2</v>
      </c>
      <c r="AJ35" s="15">
        <v>0</v>
      </c>
      <c r="AK35" s="15">
        <v>0</v>
      </c>
      <c r="AL35" s="30">
        <v>0</v>
      </c>
      <c r="AM35" s="15">
        <v>57</v>
      </c>
      <c r="AN35" s="15">
        <v>91</v>
      </c>
      <c r="AO35" s="15">
        <v>1</v>
      </c>
      <c r="AP35" s="15">
        <v>4</v>
      </c>
      <c r="AQ35" s="15">
        <v>88</v>
      </c>
      <c r="AR35" s="15">
        <v>72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33</v>
      </c>
      <c r="K36" s="15">
        <v>33</v>
      </c>
      <c r="L36" s="15">
        <v>36</v>
      </c>
      <c r="M36" s="15">
        <v>0</v>
      </c>
      <c r="N36" s="15">
        <v>23</v>
      </c>
      <c r="O36" s="15">
        <v>3</v>
      </c>
      <c r="P36" s="15">
        <v>27</v>
      </c>
      <c r="Q36" s="15">
        <v>155</v>
      </c>
      <c r="R36" s="15">
        <v>2</v>
      </c>
      <c r="S36" s="15">
        <v>0</v>
      </c>
      <c r="T36" s="15">
        <v>42</v>
      </c>
      <c r="U36" s="15">
        <v>46</v>
      </c>
      <c r="V36" s="15">
        <v>0</v>
      </c>
      <c r="W36" s="15">
        <v>0</v>
      </c>
      <c r="X36" s="15">
        <v>90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</v>
      </c>
      <c r="AI36" s="15">
        <v>0</v>
      </c>
      <c r="AJ36" s="15">
        <v>0</v>
      </c>
      <c r="AK36" s="15">
        <v>0</v>
      </c>
      <c r="AL36" s="30">
        <v>0</v>
      </c>
      <c r="AM36" s="15">
        <v>21</v>
      </c>
      <c r="AN36" s="15">
        <v>11</v>
      </c>
      <c r="AO36" s="15">
        <v>0</v>
      </c>
      <c r="AP36" s="15">
        <v>0</v>
      </c>
      <c r="AQ36" s="15">
        <v>18</v>
      </c>
      <c r="AR36" s="15">
        <v>52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190</v>
      </c>
      <c r="K37" s="15">
        <v>136</v>
      </c>
      <c r="L37" s="15">
        <v>190</v>
      </c>
      <c r="M37" s="15">
        <v>4</v>
      </c>
      <c r="N37" s="15">
        <v>173</v>
      </c>
      <c r="O37" s="15">
        <v>3</v>
      </c>
      <c r="P37" s="15">
        <v>161</v>
      </c>
      <c r="Q37" s="15">
        <v>857</v>
      </c>
      <c r="R37" s="15">
        <v>0</v>
      </c>
      <c r="S37" s="15">
        <v>0</v>
      </c>
      <c r="T37" s="15">
        <v>16</v>
      </c>
      <c r="U37" s="15">
        <v>8</v>
      </c>
      <c r="V37" s="15">
        <v>0</v>
      </c>
      <c r="W37" s="15">
        <v>8</v>
      </c>
      <c r="X37" s="15">
        <v>32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32</v>
      </c>
      <c r="AG37" s="15">
        <v>73</v>
      </c>
      <c r="AH37" s="15">
        <v>111</v>
      </c>
      <c r="AI37" s="15">
        <v>11</v>
      </c>
      <c r="AJ37" s="15">
        <v>17</v>
      </c>
      <c r="AK37" s="15">
        <v>0</v>
      </c>
      <c r="AL37" s="30">
        <v>0</v>
      </c>
      <c r="AM37" s="15">
        <v>139</v>
      </c>
      <c r="AN37" s="15">
        <v>167</v>
      </c>
      <c r="AO37" s="15">
        <v>10</v>
      </c>
      <c r="AP37" s="15">
        <v>3</v>
      </c>
      <c r="AQ37" s="15">
        <v>157</v>
      </c>
      <c r="AR37" s="15">
        <v>192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5</v>
      </c>
      <c r="K39" s="15">
        <v>162</v>
      </c>
      <c r="L39" s="15">
        <v>5</v>
      </c>
      <c r="M39" s="15">
        <v>3</v>
      </c>
      <c r="N39" s="15">
        <v>4</v>
      </c>
      <c r="O39" s="15">
        <v>1</v>
      </c>
      <c r="P39" s="15">
        <v>5</v>
      </c>
      <c r="Q39" s="15">
        <v>185</v>
      </c>
      <c r="R39" s="15">
        <v>38</v>
      </c>
      <c r="S39" s="15">
        <v>4</v>
      </c>
      <c r="T39" s="15">
        <v>38</v>
      </c>
      <c r="U39" s="15">
        <v>33</v>
      </c>
      <c r="V39" s="15">
        <v>1</v>
      </c>
      <c r="W39" s="15">
        <v>41</v>
      </c>
      <c r="X39" s="15">
        <v>155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25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64</v>
      </c>
      <c r="AN39" s="15">
        <v>2</v>
      </c>
      <c r="AO39" s="15">
        <v>5</v>
      </c>
      <c r="AP39" s="15">
        <v>1</v>
      </c>
      <c r="AQ39" s="15">
        <v>4</v>
      </c>
      <c r="AR39" s="15">
        <v>256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19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19</v>
      </c>
      <c r="R43" s="15">
        <v>63</v>
      </c>
      <c r="S43" s="15">
        <v>0</v>
      </c>
      <c r="T43" s="15">
        <v>63</v>
      </c>
      <c r="U43" s="15">
        <v>164</v>
      </c>
      <c r="V43" s="15">
        <v>0</v>
      </c>
      <c r="W43" s="15">
        <v>0</v>
      </c>
      <c r="X43" s="15">
        <v>290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76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109</v>
      </c>
      <c r="AN43" s="15">
        <v>0</v>
      </c>
      <c r="AO43" s="15">
        <v>0</v>
      </c>
      <c r="AP43" s="15">
        <v>0</v>
      </c>
      <c r="AQ43" s="15">
        <v>0</v>
      </c>
      <c r="AR43" s="15">
        <v>371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35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35</v>
      </c>
      <c r="R47" s="15">
        <v>59</v>
      </c>
      <c r="S47" s="15">
        <v>0</v>
      </c>
      <c r="T47" s="15">
        <v>44</v>
      </c>
      <c r="U47" s="15">
        <v>18</v>
      </c>
      <c r="V47" s="15">
        <v>0</v>
      </c>
      <c r="W47" s="15">
        <v>0</v>
      </c>
      <c r="X47" s="15">
        <v>121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50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70</v>
      </c>
      <c r="AN47" s="15">
        <v>0</v>
      </c>
      <c r="AO47" s="15">
        <v>0</v>
      </c>
      <c r="AP47" s="15">
        <v>0</v>
      </c>
      <c r="AQ47" s="15">
        <v>0</v>
      </c>
      <c r="AR47" s="15">
        <v>233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1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87</v>
      </c>
      <c r="K52" s="15">
        <v>128</v>
      </c>
      <c r="L52" s="15">
        <v>87</v>
      </c>
      <c r="M52" s="15">
        <v>12</v>
      </c>
      <c r="N52" s="15">
        <v>79</v>
      </c>
      <c r="O52" s="15">
        <v>6</v>
      </c>
      <c r="P52" s="15">
        <v>76</v>
      </c>
      <c r="Q52" s="15">
        <v>475</v>
      </c>
      <c r="R52" s="15">
        <v>60</v>
      </c>
      <c r="S52" s="15">
        <v>0</v>
      </c>
      <c r="T52" s="15">
        <v>45</v>
      </c>
      <c r="U52" s="15">
        <v>24</v>
      </c>
      <c r="V52" s="15">
        <v>0</v>
      </c>
      <c r="W52" s="15">
        <v>42</v>
      </c>
      <c r="X52" s="15">
        <v>171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26</v>
      </c>
      <c r="AG52" s="15">
        <v>0</v>
      </c>
      <c r="AH52" s="15">
        <v>4</v>
      </c>
      <c r="AI52" s="15">
        <v>1</v>
      </c>
      <c r="AJ52" s="15">
        <v>0</v>
      </c>
      <c r="AK52" s="15">
        <v>0</v>
      </c>
      <c r="AL52" s="30">
        <v>0</v>
      </c>
      <c r="AM52" s="15">
        <v>135</v>
      </c>
      <c r="AN52" s="15">
        <v>53</v>
      </c>
      <c r="AO52" s="15">
        <v>16</v>
      </c>
      <c r="AP52" s="15">
        <v>8</v>
      </c>
      <c r="AQ52" s="15">
        <v>71</v>
      </c>
      <c r="AR52" s="15">
        <v>133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1</v>
      </c>
      <c r="O53" s="15">
        <v>0</v>
      </c>
      <c r="P53" s="15">
        <v>1</v>
      </c>
      <c r="Q53" s="15">
        <v>2</v>
      </c>
      <c r="R53" s="15">
        <v>0</v>
      </c>
      <c r="S53" s="15">
        <v>0</v>
      </c>
      <c r="T53" s="15">
        <v>0</v>
      </c>
      <c r="U53" s="15">
        <v>70</v>
      </c>
      <c r="V53" s="15">
        <v>0</v>
      </c>
      <c r="W53" s="15">
        <v>0</v>
      </c>
      <c r="X53" s="15">
        <v>70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2</v>
      </c>
      <c r="AN53" s="15">
        <v>1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</v>
      </c>
      <c r="K54" s="15">
        <v>56</v>
      </c>
      <c r="L54" s="15">
        <v>1</v>
      </c>
      <c r="M54" s="15">
        <v>0</v>
      </c>
      <c r="N54" s="15">
        <v>0</v>
      </c>
      <c r="O54" s="15">
        <v>1</v>
      </c>
      <c r="P54" s="15">
        <v>1</v>
      </c>
      <c r="Q54" s="15">
        <v>60</v>
      </c>
      <c r="R54" s="15">
        <v>0</v>
      </c>
      <c r="S54" s="15">
        <v>0</v>
      </c>
      <c r="T54" s="15">
        <v>4</v>
      </c>
      <c r="U54" s="15">
        <v>169</v>
      </c>
      <c r="V54" s="15">
        <v>7</v>
      </c>
      <c r="W54" s="15">
        <v>61</v>
      </c>
      <c r="X54" s="15">
        <v>241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26</v>
      </c>
      <c r="AG54" s="15">
        <v>0</v>
      </c>
      <c r="AH54" s="15">
        <v>9</v>
      </c>
      <c r="AI54" s="15">
        <v>0</v>
      </c>
      <c r="AJ54" s="15">
        <v>0</v>
      </c>
      <c r="AK54" s="15">
        <v>0</v>
      </c>
      <c r="AL54" s="30">
        <v>0</v>
      </c>
      <c r="AM54" s="15">
        <v>160</v>
      </c>
      <c r="AN54" s="15">
        <v>0</v>
      </c>
      <c r="AO54" s="15">
        <v>4</v>
      </c>
      <c r="AP54" s="15">
        <v>1</v>
      </c>
      <c r="AQ54" s="15">
        <v>0</v>
      </c>
      <c r="AR54" s="15">
        <v>87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194</v>
      </c>
      <c r="K55" s="15">
        <v>335</v>
      </c>
      <c r="L55" s="15">
        <v>193</v>
      </c>
      <c r="M55" s="15">
        <v>16</v>
      </c>
      <c r="N55" s="15">
        <v>165</v>
      </c>
      <c r="O55" s="15">
        <v>31</v>
      </c>
      <c r="P55" s="15">
        <v>194</v>
      </c>
      <c r="Q55" s="15">
        <v>1128</v>
      </c>
      <c r="R55" s="15">
        <v>3</v>
      </c>
      <c r="S55" s="15">
        <v>7</v>
      </c>
      <c r="T55" s="15">
        <v>12</v>
      </c>
      <c r="U55" s="15">
        <v>85</v>
      </c>
      <c r="V55" s="15">
        <v>28</v>
      </c>
      <c r="W55" s="15">
        <v>32</v>
      </c>
      <c r="X55" s="15">
        <v>167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8</v>
      </c>
      <c r="AG55" s="15">
        <v>205</v>
      </c>
      <c r="AH55" s="15">
        <v>0</v>
      </c>
      <c r="AI55" s="15">
        <v>0</v>
      </c>
      <c r="AJ55" s="15">
        <v>61</v>
      </c>
      <c r="AK55" s="15">
        <v>0</v>
      </c>
      <c r="AL55" s="30">
        <v>6</v>
      </c>
      <c r="AM55" s="15">
        <v>248</v>
      </c>
      <c r="AN55" s="15">
        <v>25</v>
      </c>
      <c r="AO55" s="15">
        <v>15</v>
      </c>
      <c r="AP55" s="15">
        <v>14</v>
      </c>
      <c r="AQ55" s="15">
        <v>170</v>
      </c>
      <c r="AR55" s="15">
        <v>338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95</v>
      </c>
      <c r="K64" s="15">
        <v>18</v>
      </c>
      <c r="L64" s="15">
        <v>106</v>
      </c>
      <c r="M64" s="15">
        <v>0</v>
      </c>
      <c r="N64" s="15">
        <v>66</v>
      </c>
      <c r="O64" s="15">
        <v>0</v>
      </c>
      <c r="P64" s="15">
        <v>108</v>
      </c>
      <c r="Q64" s="15">
        <v>393</v>
      </c>
      <c r="R64" s="15">
        <v>0</v>
      </c>
      <c r="S64" s="15">
        <v>0</v>
      </c>
      <c r="T64" s="15">
        <v>0</v>
      </c>
      <c r="U64" s="15">
        <v>17</v>
      </c>
      <c r="V64" s="15">
        <v>0</v>
      </c>
      <c r="W64" s="15">
        <v>0</v>
      </c>
      <c r="X64" s="15">
        <v>17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14</v>
      </c>
      <c r="AN64" s="15">
        <v>3</v>
      </c>
      <c r="AO64" s="15">
        <v>0</v>
      </c>
      <c r="AP64" s="15">
        <v>0</v>
      </c>
      <c r="AQ64" s="15">
        <v>96</v>
      </c>
      <c r="AR64" s="15">
        <v>127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75</v>
      </c>
      <c r="K65" s="15">
        <v>213</v>
      </c>
      <c r="L65" s="15">
        <v>74</v>
      </c>
      <c r="M65" s="15">
        <v>0</v>
      </c>
      <c r="N65" s="15">
        <v>38</v>
      </c>
      <c r="O65" s="15">
        <v>34</v>
      </c>
      <c r="P65" s="15">
        <v>76</v>
      </c>
      <c r="Q65" s="15">
        <v>510</v>
      </c>
      <c r="R65" s="15">
        <v>6</v>
      </c>
      <c r="S65" s="15">
        <v>0</v>
      </c>
      <c r="T65" s="15">
        <v>13</v>
      </c>
      <c r="U65" s="15">
        <v>13</v>
      </c>
      <c r="V65" s="15">
        <v>0</v>
      </c>
      <c r="W65" s="15">
        <v>1</v>
      </c>
      <c r="X65" s="15">
        <v>33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51</v>
      </c>
      <c r="AG65" s="15">
        <v>0</v>
      </c>
      <c r="AH65" s="15">
        <v>4</v>
      </c>
      <c r="AI65" s="15">
        <v>0</v>
      </c>
      <c r="AJ65" s="15">
        <v>0</v>
      </c>
      <c r="AK65" s="15">
        <v>0</v>
      </c>
      <c r="AL65" s="30">
        <v>0</v>
      </c>
      <c r="AM65" s="15">
        <v>75</v>
      </c>
      <c r="AN65" s="15">
        <v>3</v>
      </c>
      <c r="AO65" s="15">
        <v>16</v>
      </c>
      <c r="AP65" s="15">
        <v>6</v>
      </c>
      <c r="AQ65" s="15">
        <v>46</v>
      </c>
      <c r="AR65" s="15">
        <v>311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13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13</v>
      </c>
      <c r="R66" s="15">
        <v>42</v>
      </c>
      <c r="S66" s="15">
        <v>0</v>
      </c>
      <c r="T66" s="15">
        <v>8</v>
      </c>
      <c r="U66" s="15">
        <v>20</v>
      </c>
      <c r="V66" s="15">
        <v>0</v>
      </c>
      <c r="W66" s="15">
        <v>11</v>
      </c>
      <c r="X66" s="15">
        <v>81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2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14</v>
      </c>
      <c r="AN66" s="15">
        <v>0</v>
      </c>
      <c r="AO66" s="15">
        <v>1</v>
      </c>
      <c r="AP66" s="15">
        <v>0</v>
      </c>
      <c r="AQ66" s="15">
        <v>0</v>
      </c>
      <c r="AR66" s="15">
        <v>42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14</v>
      </c>
      <c r="K67" s="15">
        <v>373</v>
      </c>
      <c r="L67" s="15">
        <v>16</v>
      </c>
      <c r="M67" s="15">
        <v>0</v>
      </c>
      <c r="N67" s="15">
        <v>92</v>
      </c>
      <c r="O67" s="15">
        <v>1</v>
      </c>
      <c r="P67" s="15">
        <v>9</v>
      </c>
      <c r="Q67" s="15">
        <v>505</v>
      </c>
      <c r="R67" s="15">
        <v>90</v>
      </c>
      <c r="S67" s="15">
        <v>0</v>
      </c>
      <c r="T67" s="15">
        <v>30</v>
      </c>
      <c r="U67" s="15">
        <v>51</v>
      </c>
      <c r="V67" s="15">
        <v>0</v>
      </c>
      <c r="W67" s="15">
        <v>105</v>
      </c>
      <c r="X67" s="15">
        <v>276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70</v>
      </c>
      <c r="AG67" s="15">
        <v>1</v>
      </c>
      <c r="AH67" s="15">
        <v>11</v>
      </c>
      <c r="AI67" s="15">
        <v>1</v>
      </c>
      <c r="AJ67" s="15">
        <v>0</v>
      </c>
      <c r="AK67" s="15">
        <v>0</v>
      </c>
      <c r="AL67" s="30">
        <v>0</v>
      </c>
      <c r="AM67" s="15">
        <v>160</v>
      </c>
      <c r="AN67" s="15">
        <v>92</v>
      </c>
      <c r="AO67" s="15">
        <v>5</v>
      </c>
      <c r="AP67" s="15">
        <v>0</v>
      </c>
      <c r="AQ67" s="15">
        <v>4</v>
      </c>
      <c r="AR67" s="15">
        <v>437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19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19</v>
      </c>
      <c r="R68" s="15">
        <v>38</v>
      </c>
      <c r="S68" s="15">
        <v>0</v>
      </c>
      <c r="T68" s="15">
        <v>18</v>
      </c>
      <c r="U68" s="15">
        <v>13</v>
      </c>
      <c r="V68" s="15">
        <v>0</v>
      </c>
      <c r="W68" s="15">
        <v>5</v>
      </c>
      <c r="X68" s="15">
        <v>74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15</v>
      </c>
      <c r="AN68" s="15">
        <v>0</v>
      </c>
      <c r="AO68" s="15">
        <v>1</v>
      </c>
      <c r="AP68" s="15">
        <v>0</v>
      </c>
      <c r="AQ68" s="15">
        <v>0</v>
      </c>
      <c r="AR68" s="15">
        <v>38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36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36</v>
      </c>
      <c r="R69" s="15">
        <v>50</v>
      </c>
      <c r="S69" s="15">
        <v>0</v>
      </c>
      <c r="T69" s="15">
        <v>7</v>
      </c>
      <c r="U69" s="15">
        <v>16</v>
      </c>
      <c r="V69" s="15">
        <v>0</v>
      </c>
      <c r="W69" s="15">
        <v>23</v>
      </c>
      <c r="X69" s="15">
        <v>96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6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19</v>
      </c>
      <c r="AN69" s="15">
        <v>0</v>
      </c>
      <c r="AO69" s="15">
        <v>0</v>
      </c>
      <c r="AP69" s="15">
        <v>0</v>
      </c>
      <c r="AQ69" s="15">
        <v>0</v>
      </c>
      <c r="AR69" s="15">
        <v>49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18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18</v>
      </c>
      <c r="R70" s="15">
        <v>24</v>
      </c>
      <c r="S70" s="15">
        <v>0</v>
      </c>
      <c r="T70" s="15">
        <v>6</v>
      </c>
      <c r="U70" s="15">
        <v>7</v>
      </c>
      <c r="V70" s="15">
        <v>0</v>
      </c>
      <c r="W70" s="15">
        <v>11</v>
      </c>
      <c r="X70" s="15">
        <v>48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3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8</v>
      </c>
      <c r="AN70" s="15">
        <v>0</v>
      </c>
      <c r="AO70" s="15">
        <v>1</v>
      </c>
      <c r="AP70" s="15">
        <v>0</v>
      </c>
      <c r="AQ70" s="15">
        <v>0</v>
      </c>
      <c r="AR70" s="15">
        <v>24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3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23</v>
      </c>
      <c r="L72" s="15">
        <v>0</v>
      </c>
      <c r="M72" s="15">
        <v>0</v>
      </c>
      <c r="N72" s="15">
        <v>1</v>
      </c>
      <c r="O72" s="15">
        <v>0</v>
      </c>
      <c r="P72" s="15">
        <v>1</v>
      </c>
      <c r="Q72" s="15">
        <v>25</v>
      </c>
      <c r="R72" s="15">
        <v>0</v>
      </c>
      <c r="S72" s="15">
        <v>0</v>
      </c>
      <c r="T72" s="15">
        <v>0</v>
      </c>
      <c r="U72" s="15">
        <v>40</v>
      </c>
      <c r="V72" s="15">
        <v>0</v>
      </c>
      <c r="W72" s="15">
        <v>0</v>
      </c>
      <c r="X72" s="15">
        <v>40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7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5</v>
      </c>
      <c r="AN72" s="15">
        <v>0</v>
      </c>
      <c r="AO72" s="15">
        <v>0</v>
      </c>
      <c r="AP72" s="15">
        <v>0</v>
      </c>
      <c r="AQ72" s="15">
        <v>0</v>
      </c>
      <c r="AR72" s="15">
        <v>32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15</v>
      </c>
      <c r="L74" s="15">
        <v>0</v>
      </c>
      <c r="M74" s="15">
        <v>0</v>
      </c>
      <c r="N74" s="15">
        <v>1</v>
      </c>
      <c r="O74" s="15">
        <v>0</v>
      </c>
      <c r="P74" s="15">
        <v>0</v>
      </c>
      <c r="Q74" s="15">
        <v>16</v>
      </c>
      <c r="R74" s="15">
        <v>2</v>
      </c>
      <c r="S74" s="15">
        <v>0</v>
      </c>
      <c r="T74" s="15">
        <v>12</v>
      </c>
      <c r="U74" s="15">
        <v>7</v>
      </c>
      <c r="V74" s="15">
        <v>0</v>
      </c>
      <c r="W74" s="15">
        <v>0</v>
      </c>
      <c r="X74" s="15">
        <v>21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9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9</v>
      </c>
      <c r="AN74" s="15">
        <v>1</v>
      </c>
      <c r="AO74" s="15">
        <v>0</v>
      </c>
      <c r="AP74" s="15">
        <v>0</v>
      </c>
      <c r="AQ74" s="15">
        <v>0</v>
      </c>
      <c r="AR74" s="15">
        <v>18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40</v>
      </c>
      <c r="K77" s="15">
        <v>37</v>
      </c>
      <c r="L77" s="15">
        <v>40</v>
      </c>
      <c r="M77" s="15">
        <v>0</v>
      </c>
      <c r="N77" s="15">
        <v>42</v>
      </c>
      <c r="O77" s="15">
        <v>0</v>
      </c>
      <c r="P77" s="15">
        <v>42</v>
      </c>
      <c r="Q77" s="15">
        <v>201</v>
      </c>
      <c r="R77" s="15">
        <v>22</v>
      </c>
      <c r="S77" s="15">
        <v>24</v>
      </c>
      <c r="T77" s="15">
        <v>40</v>
      </c>
      <c r="U77" s="15">
        <v>40</v>
      </c>
      <c r="V77" s="15">
        <v>12</v>
      </c>
      <c r="W77" s="15">
        <v>22</v>
      </c>
      <c r="X77" s="15">
        <v>160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23</v>
      </c>
      <c r="AG77" s="15">
        <v>0</v>
      </c>
      <c r="AH77" s="15">
        <v>12</v>
      </c>
      <c r="AI77" s="15">
        <v>6</v>
      </c>
      <c r="AJ77" s="15">
        <v>0</v>
      </c>
      <c r="AK77" s="15">
        <v>0</v>
      </c>
      <c r="AL77" s="30">
        <v>0</v>
      </c>
      <c r="AM77" s="15">
        <v>83</v>
      </c>
      <c r="AN77" s="15">
        <v>49</v>
      </c>
      <c r="AO77" s="15">
        <v>7</v>
      </c>
      <c r="AP77" s="15">
        <v>1</v>
      </c>
      <c r="AQ77" s="15">
        <v>40</v>
      </c>
      <c r="AR77" s="15">
        <v>153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51</v>
      </c>
      <c r="S78" s="15">
        <v>0</v>
      </c>
      <c r="T78" s="15">
        <v>0</v>
      </c>
      <c r="U78" s="15">
        <v>21</v>
      </c>
      <c r="V78" s="15">
        <v>0</v>
      </c>
      <c r="W78" s="15">
        <v>33</v>
      </c>
      <c r="X78" s="15">
        <v>105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6</v>
      </c>
      <c r="AG78" s="15">
        <v>0</v>
      </c>
      <c r="AH78" s="15">
        <v>1</v>
      </c>
      <c r="AI78" s="15">
        <v>3</v>
      </c>
      <c r="AJ78" s="15">
        <v>0</v>
      </c>
      <c r="AK78" s="15">
        <v>0</v>
      </c>
      <c r="AL78" s="30">
        <v>0</v>
      </c>
      <c r="AM78" s="15">
        <v>17</v>
      </c>
      <c r="AN78" s="15">
        <v>0</v>
      </c>
      <c r="AO78" s="15">
        <v>0</v>
      </c>
      <c r="AP78" s="15">
        <v>0</v>
      </c>
      <c r="AQ78" s="15">
        <v>0</v>
      </c>
      <c r="AR78" s="15">
        <v>66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60</v>
      </c>
      <c r="S79" s="15">
        <v>0</v>
      </c>
      <c r="T79" s="15">
        <v>0</v>
      </c>
      <c r="U79" s="15">
        <v>26</v>
      </c>
      <c r="V79" s="15">
        <v>0</v>
      </c>
      <c r="W79" s="15">
        <v>28</v>
      </c>
      <c r="X79" s="15">
        <v>114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9</v>
      </c>
      <c r="AG79" s="15">
        <v>0</v>
      </c>
      <c r="AH79" s="15">
        <v>1</v>
      </c>
      <c r="AI79" s="15">
        <v>0</v>
      </c>
      <c r="AJ79" s="15">
        <v>0</v>
      </c>
      <c r="AK79" s="15">
        <v>0</v>
      </c>
      <c r="AL79" s="30">
        <v>0</v>
      </c>
      <c r="AM79" s="15">
        <v>23</v>
      </c>
      <c r="AN79" s="15">
        <v>0</v>
      </c>
      <c r="AO79" s="15">
        <v>0</v>
      </c>
      <c r="AP79" s="15">
        <v>0</v>
      </c>
      <c r="AQ79" s="15">
        <v>0</v>
      </c>
      <c r="AR79" s="15">
        <v>61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68</v>
      </c>
      <c r="S80" s="15">
        <v>0</v>
      </c>
      <c r="T80" s="15">
        <v>0</v>
      </c>
      <c r="U80" s="15">
        <v>16</v>
      </c>
      <c r="V80" s="15">
        <v>0</v>
      </c>
      <c r="W80" s="15">
        <v>41</v>
      </c>
      <c r="X80" s="15">
        <v>125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10</v>
      </c>
      <c r="AG80" s="15">
        <v>0</v>
      </c>
      <c r="AH80" s="15">
        <v>1</v>
      </c>
      <c r="AI80" s="15">
        <v>1</v>
      </c>
      <c r="AJ80" s="15">
        <v>0</v>
      </c>
      <c r="AK80" s="15">
        <v>0</v>
      </c>
      <c r="AL80" s="30">
        <v>0</v>
      </c>
      <c r="AM80" s="15">
        <v>20</v>
      </c>
      <c r="AN80" s="15">
        <v>0</v>
      </c>
      <c r="AO80" s="15">
        <v>0</v>
      </c>
      <c r="AP80" s="15">
        <v>0</v>
      </c>
      <c r="AQ80" s="15">
        <v>0</v>
      </c>
      <c r="AR80" s="15">
        <v>69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1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1</v>
      </c>
      <c r="R81" s="15">
        <v>30</v>
      </c>
      <c r="S81" s="15">
        <v>0</v>
      </c>
      <c r="T81" s="15">
        <v>0</v>
      </c>
      <c r="U81" s="15">
        <v>6</v>
      </c>
      <c r="V81" s="15">
        <v>0</v>
      </c>
      <c r="W81" s="15">
        <v>16</v>
      </c>
      <c r="X81" s="15">
        <v>52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2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6</v>
      </c>
      <c r="AN81" s="15">
        <v>0</v>
      </c>
      <c r="AO81" s="15">
        <v>0</v>
      </c>
      <c r="AP81" s="15">
        <v>0</v>
      </c>
      <c r="AQ81" s="15">
        <v>0</v>
      </c>
      <c r="AR81" s="15">
        <v>30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28</v>
      </c>
      <c r="S82" s="15">
        <v>0</v>
      </c>
      <c r="T82" s="15">
        <v>0</v>
      </c>
      <c r="U82" s="15">
        <v>5</v>
      </c>
      <c r="V82" s="15">
        <v>0</v>
      </c>
      <c r="W82" s="15">
        <v>19</v>
      </c>
      <c r="X82" s="15">
        <v>52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7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9</v>
      </c>
      <c r="AN82" s="15">
        <v>0</v>
      </c>
      <c r="AO82" s="15">
        <v>1</v>
      </c>
      <c r="AP82" s="15">
        <v>0</v>
      </c>
      <c r="AQ82" s="15">
        <v>0</v>
      </c>
      <c r="AR82" s="15">
        <v>28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47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47</v>
      </c>
      <c r="R84" s="15">
        <v>10</v>
      </c>
      <c r="S84" s="15">
        <v>0</v>
      </c>
      <c r="T84" s="15">
        <v>0</v>
      </c>
      <c r="U84" s="15">
        <v>2</v>
      </c>
      <c r="V84" s="15">
        <v>0</v>
      </c>
      <c r="W84" s="15">
        <v>19</v>
      </c>
      <c r="X84" s="15">
        <v>31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14</v>
      </c>
      <c r="AG84" s="15">
        <v>1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19</v>
      </c>
      <c r="AN84" s="15">
        <v>0</v>
      </c>
      <c r="AO84" s="15">
        <v>0</v>
      </c>
      <c r="AP84" s="15">
        <v>0</v>
      </c>
      <c r="AQ84" s="15">
        <v>0</v>
      </c>
      <c r="AR84" s="15">
        <v>50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59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59</v>
      </c>
      <c r="R86" s="15">
        <v>20</v>
      </c>
      <c r="S86" s="15">
        <v>0</v>
      </c>
      <c r="T86" s="15">
        <v>0</v>
      </c>
      <c r="U86" s="15">
        <v>20</v>
      </c>
      <c r="V86" s="15">
        <v>1</v>
      </c>
      <c r="W86" s="15">
        <v>16</v>
      </c>
      <c r="X86" s="15">
        <v>57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11</v>
      </c>
      <c r="AG86" s="15">
        <v>4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48</v>
      </c>
      <c r="AN86" s="15">
        <v>0</v>
      </c>
      <c r="AO86" s="15">
        <v>0</v>
      </c>
      <c r="AP86" s="15">
        <v>0</v>
      </c>
      <c r="AQ86" s="15">
        <v>0</v>
      </c>
      <c r="AR86" s="15">
        <v>94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40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40</v>
      </c>
      <c r="R89" s="15">
        <v>0</v>
      </c>
      <c r="S89" s="15">
        <v>0</v>
      </c>
      <c r="T89" s="15">
        <v>18</v>
      </c>
      <c r="U89" s="15">
        <v>18</v>
      </c>
      <c r="V89" s="15">
        <v>0</v>
      </c>
      <c r="W89" s="15">
        <v>25</v>
      </c>
      <c r="X89" s="15">
        <v>61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2</v>
      </c>
      <c r="AG89" s="15">
        <v>2</v>
      </c>
      <c r="AH89" s="15">
        <v>0</v>
      </c>
      <c r="AI89" s="15">
        <v>0</v>
      </c>
      <c r="AJ89" s="15">
        <v>1</v>
      </c>
      <c r="AK89" s="15">
        <v>0</v>
      </c>
      <c r="AL89" s="30">
        <v>1</v>
      </c>
      <c r="AM89" s="15">
        <v>2</v>
      </c>
      <c r="AN89" s="15">
        <v>0</v>
      </c>
      <c r="AO89" s="15">
        <v>0</v>
      </c>
      <c r="AP89" s="15">
        <v>0</v>
      </c>
      <c r="AQ89" s="15">
        <v>0</v>
      </c>
      <c r="AR89" s="15">
        <v>41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10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10</v>
      </c>
      <c r="R90" s="15">
        <v>9</v>
      </c>
      <c r="S90" s="15">
        <v>0</v>
      </c>
      <c r="T90" s="15">
        <v>0</v>
      </c>
      <c r="U90" s="15">
        <v>5</v>
      </c>
      <c r="V90" s="15">
        <v>1</v>
      </c>
      <c r="W90" s="15">
        <v>6</v>
      </c>
      <c r="X90" s="15">
        <v>21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3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8</v>
      </c>
      <c r="AN90" s="15">
        <v>0</v>
      </c>
      <c r="AO90" s="15">
        <v>1</v>
      </c>
      <c r="AP90" s="15">
        <v>0</v>
      </c>
      <c r="AQ90" s="15">
        <v>0</v>
      </c>
      <c r="AR90" s="15">
        <v>35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131</v>
      </c>
      <c r="K91" s="15">
        <v>378</v>
      </c>
      <c r="L91" s="15">
        <v>131</v>
      </c>
      <c r="M91" s="15">
        <v>0</v>
      </c>
      <c r="N91" s="15">
        <v>66</v>
      </c>
      <c r="O91" s="15">
        <v>0</v>
      </c>
      <c r="P91" s="15">
        <v>93</v>
      </c>
      <c r="Q91" s="15">
        <v>799</v>
      </c>
      <c r="R91" s="15">
        <v>8</v>
      </c>
      <c r="S91" s="15">
        <v>0</v>
      </c>
      <c r="T91" s="15">
        <v>18</v>
      </c>
      <c r="U91" s="15">
        <v>47</v>
      </c>
      <c r="V91" s="15">
        <v>0</v>
      </c>
      <c r="W91" s="15">
        <v>28</v>
      </c>
      <c r="X91" s="15">
        <v>101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155</v>
      </c>
      <c r="AG91" s="15">
        <v>3</v>
      </c>
      <c r="AH91" s="15">
        <v>0</v>
      </c>
      <c r="AI91" s="15">
        <v>0</v>
      </c>
      <c r="AJ91" s="15">
        <v>4</v>
      </c>
      <c r="AK91" s="15">
        <v>0</v>
      </c>
      <c r="AL91" s="30">
        <v>0</v>
      </c>
      <c r="AM91" s="15">
        <v>211</v>
      </c>
      <c r="AN91" s="15">
        <v>53</v>
      </c>
      <c r="AO91" s="15">
        <v>0</v>
      </c>
      <c r="AP91" s="15">
        <v>0</v>
      </c>
      <c r="AQ91" s="15">
        <v>67</v>
      </c>
      <c r="AR91" s="15">
        <v>391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8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8</v>
      </c>
      <c r="R98" s="15">
        <v>0</v>
      </c>
      <c r="S98" s="15">
        <v>0</v>
      </c>
      <c r="T98" s="15">
        <v>0</v>
      </c>
      <c r="U98" s="15">
        <v>51</v>
      </c>
      <c r="V98" s="15">
        <v>0</v>
      </c>
      <c r="W98" s="15">
        <v>0</v>
      </c>
      <c r="X98" s="15">
        <v>51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51</v>
      </c>
      <c r="AH98" s="15">
        <v>51</v>
      </c>
      <c r="AI98" s="15">
        <v>4</v>
      </c>
      <c r="AJ98" s="15">
        <v>4</v>
      </c>
      <c r="AK98" s="15">
        <v>0</v>
      </c>
      <c r="AL98" s="30">
        <v>5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73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16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16</v>
      </c>
      <c r="R101" s="15">
        <v>0</v>
      </c>
      <c r="S101" s="15">
        <v>0</v>
      </c>
      <c r="T101" s="15">
        <v>0</v>
      </c>
      <c r="U101" s="15">
        <v>2</v>
      </c>
      <c r="V101" s="15">
        <v>0</v>
      </c>
      <c r="W101" s="15">
        <v>10</v>
      </c>
      <c r="X101" s="15">
        <v>12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5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9</v>
      </c>
      <c r="AN101" s="15">
        <v>0</v>
      </c>
      <c r="AO101" s="15">
        <v>0</v>
      </c>
      <c r="AP101" s="15">
        <v>0</v>
      </c>
      <c r="AQ101" s="15">
        <v>0</v>
      </c>
      <c r="AR101" s="15">
        <v>3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48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48</v>
      </c>
      <c r="R104" s="15">
        <v>0</v>
      </c>
      <c r="S104" s="15">
        <v>0</v>
      </c>
      <c r="T104" s="15">
        <v>15</v>
      </c>
      <c r="U104" s="15">
        <v>36</v>
      </c>
      <c r="V104" s="15">
        <v>1</v>
      </c>
      <c r="W104" s="15">
        <v>28</v>
      </c>
      <c r="X104" s="15">
        <v>80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124</v>
      </c>
      <c r="AG104" s="15">
        <v>14</v>
      </c>
      <c r="AH104" s="15">
        <v>0</v>
      </c>
      <c r="AI104" s="15">
        <v>0</v>
      </c>
      <c r="AJ104" s="15">
        <v>9</v>
      </c>
      <c r="AK104" s="15">
        <v>0</v>
      </c>
      <c r="AL104" s="30">
        <v>2</v>
      </c>
      <c r="AM104" s="15">
        <v>18</v>
      </c>
      <c r="AN104" s="15">
        <v>0</v>
      </c>
      <c r="AO104" s="15">
        <v>1</v>
      </c>
      <c r="AP104" s="15">
        <v>0</v>
      </c>
      <c r="AQ104" s="15">
        <v>0</v>
      </c>
      <c r="AR104" s="15">
        <v>328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143</v>
      </c>
      <c r="K105" s="15">
        <v>427</v>
      </c>
      <c r="L105" s="15">
        <v>143</v>
      </c>
      <c r="M105" s="15">
        <v>3</v>
      </c>
      <c r="N105" s="15">
        <v>125</v>
      </c>
      <c r="O105" s="15">
        <v>3</v>
      </c>
      <c r="P105" s="15">
        <v>140</v>
      </c>
      <c r="Q105" s="15">
        <v>984</v>
      </c>
      <c r="R105" s="15">
        <v>62</v>
      </c>
      <c r="S105" s="15">
        <v>6</v>
      </c>
      <c r="T105" s="15">
        <v>15</v>
      </c>
      <c r="U105" s="15">
        <v>29</v>
      </c>
      <c r="V105" s="15">
        <v>0</v>
      </c>
      <c r="W105" s="15">
        <v>4</v>
      </c>
      <c r="X105" s="15">
        <v>116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9</v>
      </c>
      <c r="AG105" s="15">
        <v>0</v>
      </c>
      <c r="AH105" s="15">
        <v>79</v>
      </c>
      <c r="AI105" s="15">
        <v>12</v>
      </c>
      <c r="AJ105" s="15">
        <v>0</v>
      </c>
      <c r="AK105" s="15">
        <v>0</v>
      </c>
      <c r="AL105" s="30">
        <v>0</v>
      </c>
      <c r="AM105" s="15">
        <v>432</v>
      </c>
      <c r="AN105" s="15">
        <v>106</v>
      </c>
      <c r="AO105" s="15">
        <v>11</v>
      </c>
      <c r="AP105" s="15">
        <v>4</v>
      </c>
      <c r="AQ105" s="15">
        <v>142</v>
      </c>
      <c r="AR105" s="15">
        <v>507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45</v>
      </c>
      <c r="K109" s="15">
        <v>71</v>
      </c>
      <c r="L109" s="15">
        <v>41</v>
      </c>
      <c r="M109" s="15">
        <v>0</v>
      </c>
      <c r="N109" s="15">
        <v>45</v>
      </c>
      <c r="O109" s="15">
        <v>0</v>
      </c>
      <c r="P109" s="15">
        <v>28</v>
      </c>
      <c r="Q109" s="15">
        <v>230</v>
      </c>
      <c r="R109" s="15">
        <v>0</v>
      </c>
      <c r="S109" s="15">
        <v>0</v>
      </c>
      <c r="T109" s="15">
        <v>0</v>
      </c>
      <c r="U109" s="15">
        <v>29</v>
      </c>
      <c r="V109" s="15">
        <v>0</v>
      </c>
      <c r="W109" s="15">
        <v>22</v>
      </c>
      <c r="X109" s="15">
        <v>51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33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157</v>
      </c>
      <c r="AN109" s="15">
        <v>1</v>
      </c>
      <c r="AO109" s="15">
        <v>1</v>
      </c>
      <c r="AP109" s="15">
        <v>0</v>
      </c>
      <c r="AQ109" s="15">
        <v>24</v>
      </c>
      <c r="AR109" s="15">
        <v>108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4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4</v>
      </c>
      <c r="R111" s="15">
        <v>90</v>
      </c>
      <c r="S111" s="15">
        <v>0</v>
      </c>
      <c r="T111" s="15">
        <v>0</v>
      </c>
      <c r="U111" s="15">
        <v>44</v>
      </c>
      <c r="V111" s="15">
        <v>0</v>
      </c>
      <c r="W111" s="15">
        <v>24</v>
      </c>
      <c r="X111" s="15">
        <v>158</v>
      </c>
      <c r="Y111" s="15">
        <v>0</v>
      </c>
      <c r="Z111" s="15">
        <v>0</v>
      </c>
      <c r="AA111" s="15">
        <v>22</v>
      </c>
      <c r="AB111" s="15">
        <v>0</v>
      </c>
      <c r="AC111" s="15">
        <v>0</v>
      </c>
      <c r="AD111" s="15">
        <v>0</v>
      </c>
      <c r="AE111" s="15">
        <v>22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15</v>
      </c>
      <c r="AN111" s="15">
        <v>0</v>
      </c>
      <c r="AO111" s="15">
        <v>25</v>
      </c>
      <c r="AP111" s="15">
        <v>0</v>
      </c>
      <c r="AQ111" s="15">
        <v>0</v>
      </c>
      <c r="AR111" s="15">
        <v>90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</v>
      </c>
      <c r="K113" s="15">
        <v>135</v>
      </c>
      <c r="L113" s="15">
        <v>6</v>
      </c>
      <c r="M113" s="15">
        <v>0</v>
      </c>
      <c r="N113" s="15">
        <v>6</v>
      </c>
      <c r="O113" s="15">
        <v>0</v>
      </c>
      <c r="P113" s="15">
        <v>5</v>
      </c>
      <c r="Q113" s="15">
        <v>157</v>
      </c>
      <c r="R113" s="15">
        <v>3</v>
      </c>
      <c r="S113" s="15">
        <v>0</v>
      </c>
      <c r="T113" s="15">
        <v>21</v>
      </c>
      <c r="U113" s="15">
        <v>36</v>
      </c>
      <c r="V113" s="15">
        <v>0</v>
      </c>
      <c r="W113" s="15">
        <v>37</v>
      </c>
      <c r="X113" s="15">
        <v>97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107</v>
      </c>
      <c r="AG113" s="15">
        <v>0</v>
      </c>
      <c r="AH113" s="15">
        <v>17</v>
      </c>
      <c r="AI113" s="15">
        <v>0</v>
      </c>
      <c r="AJ113" s="15">
        <v>0</v>
      </c>
      <c r="AK113" s="15">
        <v>0</v>
      </c>
      <c r="AL113" s="30">
        <v>0</v>
      </c>
      <c r="AM113" s="15">
        <v>139</v>
      </c>
      <c r="AN113" s="15">
        <v>6</v>
      </c>
      <c r="AO113" s="15">
        <v>0</v>
      </c>
      <c r="AP113" s="15">
        <v>0</v>
      </c>
      <c r="AQ113" s="15">
        <v>4</v>
      </c>
      <c r="AR113" s="15">
        <v>152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3</v>
      </c>
      <c r="V114" s="15">
        <v>0</v>
      </c>
      <c r="W114" s="15">
        <v>0</v>
      </c>
      <c r="X114" s="15">
        <v>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11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13</v>
      </c>
      <c r="V115" s="15">
        <v>0</v>
      </c>
      <c r="W115" s="15">
        <v>0</v>
      </c>
      <c r="X115" s="15">
        <v>13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2</v>
      </c>
      <c r="U116" s="15">
        <v>27</v>
      </c>
      <c r="V116" s="15">
        <v>0</v>
      </c>
      <c r="W116" s="15">
        <v>0</v>
      </c>
      <c r="X116" s="15">
        <v>29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1</v>
      </c>
      <c r="U117" s="15">
        <v>4</v>
      </c>
      <c r="V117" s="15">
        <v>0</v>
      </c>
      <c r="W117" s="15">
        <v>0</v>
      </c>
      <c r="X117" s="15">
        <v>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340</v>
      </c>
      <c r="K118" s="15">
        <v>323</v>
      </c>
      <c r="L118" s="15">
        <v>319</v>
      </c>
      <c r="M118" s="15">
        <v>1</v>
      </c>
      <c r="N118" s="15">
        <v>298</v>
      </c>
      <c r="O118" s="15">
        <v>11</v>
      </c>
      <c r="P118" s="15">
        <v>317</v>
      </c>
      <c r="Q118" s="15">
        <v>1609</v>
      </c>
      <c r="R118" s="15">
        <v>95</v>
      </c>
      <c r="S118" s="15">
        <v>0</v>
      </c>
      <c r="T118" s="15">
        <v>6</v>
      </c>
      <c r="U118" s="15">
        <v>90</v>
      </c>
      <c r="V118" s="15">
        <v>6</v>
      </c>
      <c r="W118" s="15">
        <v>50</v>
      </c>
      <c r="X118" s="15">
        <v>247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7</v>
      </c>
      <c r="AG118" s="15">
        <v>0</v>
      </c>
      <c r="AH118" s="15">
        <v>142</v>
      </c>
      <c r="AI118" s="15">
        <v>32</v>
      </c>
      <c r="AJ118" s="15">
        <v>1</v>
      </c>
      <c r="AK118" s="15">
        <v>0</v>
      </c>
      <c r="AL118" s="30">
        <v>0</v>
      </c>
      <c r="AM118" s="15">
        <v>283</v>
      </c>
      <c r="AN118" s="15">
        <v>264</v>
      </c>
      <c r="AO118" s="15">
        <v>21</v>
      </c>
      <c r="AP118" s="15">
        <v>9</v>
      </c>
      <c r="AQ118" s="15">
        <v>363</v>
      </c>
      <c r="AR118" s="15">
        <v>393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54</v>
      </c>
      <c r="K121" s="15">
        <v>108</v>
      </c>
      <c r="L121" s="15">
        <v>54</v>
      </c>
      <c r="M121" s="15">
        <v>0</v>
      </c>
      <c r="N121" s="15">
        <v>52</v>
      </c>
      <c r="O121" s="15">
        <v>5</v>
      </c>
      <c r="P121" s="15">
        <v>61</v>
      </c>
      <c r="Q121" s="15">
        <v>334</v>
      </c>
      <c r="R121" s="15">
        <v>45</v>
      </c>
      <c r="S121" s="15">
        <v>0</v>
      </c>
      <c r="T121" s="15">
        <v>2</v>
      </c>
      <c r="U121" s="15">
        <v>23</v>
      </c>
      <c r="V121" s="15">
        <v>0</v>
      </c>
      <c r="W121" s="15">
        <v>0</v>
      </c>
      <c r="X121" s="15">
        <v>70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36</v>
      </c>
      <c r="AI121" s="15">
        <v>2</v>
      </c>
      <c r="AJ121" s="15">
        <v>0</v>
      </c>
      <c r="AK121" s="15">
        <v>0</v>
      </c>
      <c r="AL121" s="30">
        <v>0</v>
      </c>
      <c r="AM121" s="15">
        <v>85</v>
      </c>
      <c r="AN121" s="15">
        <v>47</v>
      </c>
      <c r="AO121" s="15">
        <v>15</v>
      </c>
      <c r="AP121" s="15">
        <v>10</v>
      </c>
      <c r="AQ121" s="15">
        <v>0</v>
      </c>
      <c r="AR121" s="15">
        <v>114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24</v>
      </c>
      <c r="K123" s="15">
        <v>360</v>
      </c>
      <c r="L123" s="15">
        <v>24</v>
      </c>
      <c r="M123" s="15">
        <v>0</v>
      </c>
      <c r="N123" s="15">
        <v>39</v>
      </c>
      <c r="O123" s="15">
        <v>6</v>
      </c>
      <c r="P123" s="15">
        <v>47</v>
      </c>
      <c r="Q123" s="15">
        <v>500</v>
      </c>
      <c r="R123" s="15">
        <v>192</v>
      </c>
      <c r="S123" s="15">
        <v>0</v>
      </c>
      <c r="T123" s="15">
        <v>22</v>
      </c>
      <c r="U123" s="15">
        <v>117</v>
      </c>
      <c r="V123" s="15">
        <v>15</v>
      </c>
      <c r="W123" s="15">
        <v>72</v>
      </c>
      <c r="X123" s="15">
        <v>418</v>
      </c>
      <c r="Y123" s="15">
        <v>0</v>
      </c>
      <c r="Z123" s="15">
        <v>0</v>
      </c>
      <c r="AA123" s="15">
        <v>55</v>
      </c>
      <c r="AB123" s="15">
        <v>0</v>
      </c>
      <c r="AC123" s="15">
        <v>0</v>
      </c>
      <c r="AD123" s="15">
        <v>0</v>
      </c>
      <c r="AE123" s="15">
        <v>55</v>
      </c>
      <c r="AF123" s="15">
        <v>182</v>
      </c>
      <c r="AG123" s="15">
        <v>0</v>
      </c>
      <c r="AH123" s="15">
        <v>3</v>
      </c>
      <c r="AI123" s="15">
        <v>2</v>
      </c>
      <c r="AJ123" s="15">
        <v>0</v>
      </c>
      <c r="AK123" s="15">
        <v>0</v>
      </c>
      <c r="AL123" s="30">
        <v>0</v>
      </c>
      <c r="AM123" s="15">
        <v>195</v>
      </c>
      <c r="AN123" s="15">
        <v>23</v>
      </c>
      <c r="AO123" s="15">
        <v>32</v>
      </c>
      <c r="AP123" s="15">
        <v>12</v>
      </c>
      <c r="AQ123" s="15">
        <v>16</v>
      </c>
      <c r="AR123" s="15">
        <v>369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254</v>
      </c>
      <c r="L125" s="15">
        <v>1</v>
      </c>
      <c r="M125" s="15">
        <v>10</v>
      </c>
      <c r="N125" s="15">
        <v>0</v>
      </c>
      <c r="O125" s="15">
        <v>1</v>
      </c>
      <c r="P125" s="15">
        <v>1</v>
      </c>
      <c r="Q125" s="15">
        <v>269</v>
      </c>
      <c r="R125" s="15">
        <v>100</v>
      </c>
      <c r="S125" s="15">
        <v>0</v>
      </c>
      <c r="T125" s="15">
        <v>13</v>
      </c>
      <c r="U125" s="15">
        <v>46</v>
      </c>
      <c r="V125" s="15">
        <v>6</v>
      </c>
      <c r="W125" s="15">
        <v>90</v>
      </c>
      <c r="X125" s="15">
        <v>255</v>
      </c>
      <c r="Y125" s="15">
        <v>0</v>
      </c>
      <c r="Z125" s="15">
        <v>0</v>
      </c>
      <c r="AA125" s="15">
        <v>51</v>
      </c>
      <c r="AB125" s="15">
        <v>0</v>
      </c>
      <c r="AC125" s="15">
        <v>0</v>
      </c>
      <c r="AD125" s="15">
        <v>0</v>
      </c>
      <c r="AE125" s="15">
        <v>51</v>
      </c>
      <c r="AF125" s="15">
        <v>118</v>
      </c>
      <c r="AG125" s="15">
        <v>0</v>
      </c>
      <c r="AH125" s="15">
        <v>4</v>
      </c>
      <c r="AI125" s="15">
        <v>0</v>
      </c>
      <c r="AJ125" s="15">
        <v>0</v>
      </c>
      <c r="AK125" s="15">
        <v>0</v>
      </c>
      <c r="AL125" s="30">
        <v>0</v>
      </c>
      <c r="AM125" s="15">
        <v>116</v>
      </c>
      <c r="AN125" s="15">
        <v>0</v>
      </c>
      <c r="AO125" s="15">
        <v>4</v>
      </c>
      <c r="AP125" s="15">
        <v>0</v>
      </c>
      <c r="AQ125" s="15">
        <v>0</v>
      </c>
      <c r="AR125" s="15">
        <v>308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1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3</v>
      </c>
      <c r="K136" s="15">
        <v>43</v>
      </c>
      <c r="L136" s="15">
        <v>3</v>
      </c>
      <c r="M136" s="15">
        <v>1</v>
      </c>
      <c r="N136" s="15">
        <v>2</v>
      </c>
      <c r="O136" s="15">
        <v>1</v>
      </c>
      <c r="P136" s="15">
        <v>4</v>
      </c>
      <c r="Q136" s="15">
        <v>57</v>
      </c>
      <c r="R136" s="15">
        <v>17</v>
      </c>
      <c r="S136" s="15">
        <v>0</v>
      </c>
      <c r="T136" s="15">
        <v>6</v>
      </c>
      <c r="U136" s="15">
        <v>26</v>
      </c>
      <c r="V136" s="15">
        <v>3</v>
      </c>
      <c r="W136" s="15">
        <v>12</v>
      </c>
      <c r="X136" s="15">
        <v>64</v>
      </c>
      <c r="Y136" s="15">
        <v>0</v>
      </c>
      <c r="Z136" s="15">
        <v>0</v>
      </c>
      <c r="AA136" s="15">
        <v>0</v>
      </c>
      <c r="AB136" s="15">
        <v>0</v>
      </c>
      <c r="AC136" s="15">
        <v>5</v>
      </c>
      <c r="AD136" s="15">
        <v>0</v>
      </c>
      <c r="AE136" s="15">
        <v>5</v>
      </c>
      <c r="AF136" s="15">
        <v>3</v>
      </c>
      <c r="AG136" s="15">
        <v>0</v>
      </c>
      <c r="AH136" s="15">
        <v>0</v>
      </c>
      <c r="AI136" s="15">
        <v>1</v>
      </c>
      <c r="AJ136" s="15">
        <v>0</v>
      </c>
      <c r="AK136" s="15">
        <v>0</v>
      </c>
      <c r="AL136" s="30">
        <v>0</v>
      </c>
      <c r="AM136" s="15">
        <v>42</v>
      </c>
      <c r="AN136" s="15">
        <v>0</v>
      </c>
      <c r="AO136" s="15">
        <v>2</v>
      </c>
      <c r="AP136" s="15">
        <v>2</v>
      </c>
      <c r="AQ136" s="15">
        <v>2</v>
      </c>
      <c r="AR136" s="15">
        <v>44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106</v>
      </c>
      <c r="L145" s="15">
        <v>4</v>
      </c>
      <c r="M145" s="15">
        <v>0</v>
      </c>
      <c r="N145" s="15">
        <v>0</v>
      </c>
      <c r="O145" s="15">
        <v>0</v>
      </c>
      <c r="P145" s="15">
        <v>6</v>
      </c>
      <c r="Q145" s="15">
        <v>120</v>
      </c>
      <c r="R145" s="15">
        <v>111</v>
      </c>
      <c r="S145" s="15">
        <v>0</v>
      </c>
      <c r="T145" s="15">
        <v>3</v>
      </c>
      <c r="U145" s="15">
        <v>44</v>
      </c>
      <c r="V145" s="15">
        <v>2</v>
      </c>
      <c r="W145" s="15">
        <v>28</v>
      </c>
      <c r="X145" s="15">
        <v>188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30</v>
      </c>
      <c r="AG145" s="15">
        <v>29</v>
      </c>
      <c r="AH145" s="15">
        <v>2</v>
      </c>
      <c r="AI145" s="15">
        <v>1</v>
      </c>
      <c r="AJ145" s="15">
        <v>21</v>
      </c>
      <c r="AK145" s="15">
        <v>0</v>
      </c>
      <c r="AL145" s="30">
        <v>3</v>
      </c>
      <c r="AM145" s="15">
        <v>0</v>
      </c>
      <c r="AN145" s="15">
        <v>0</v>
      </c>
      <c r="AO145" s="15">
        <v>2</v>
      </c>
      <c r="AP145" s="15">
        <v>0</v>
      </c>
      <c r="AQ145" s="15">
        <v>0</v>
      </c>
      <c r="AR145" s="15">
        <v>206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139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139</v>
      </c>
      <c r="R147" s="15">
        <v>149</v>
      </c>
      <c r="S147" s="15">
        <v>0</v>
      </c>
      <c r="T147" s="15">
        <v>0</v>
      </c>
      <c r="U147" s="15">
        <v>38</v>
      </c>
      <c r="V147" s="15">
        <v>0</v>
      </c>
      <c r="W147" s="15">
        <v>8</v>
      </c>
      <c r="X147" s="15">
        <v>195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35</v>
      </c>
      <c r="AG147" s="15">
        <v>43</v>
      </c>
      <c r="AH147" s="15">
        <v>1</v>
      </c>
      <c r="AI147" s="15">
        <v>0</v>
      </c>
      <c r="AJ147" s="15">
        <v>31</v>
      </c>
      <c r="AK147" s="15">
        <v>0</v>
      </c>
      <c r="AL147" s="30">
        <v>8</v>
      </c>
      <c r="AM147" s="15">
        <v>51</v>
      </c>
      <c r="AN147" s="15">
        <v>0</v>
      </c>
      <c r="AO147" s="15">
        <v>0</v>
      </c>
      <c r="AP147" s="15">
        <v>0</v>
      </c>
      <c r="AQ147" s="15">
        <v>0</v>
      </c>
      <c r="AR147" s="15">
        <v>159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11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11</v>
      </c>
      <c r="R149" s="15">
        <v>0</v>
      </c>
      <c r="S149" s="15">
        <v>0</v>
      </c>
      <c r="T149" s="15">
        <v>0</v>
      </c>
      <c r="U149" s="15">
        <v>22</v>
      </c>
      <c r="V149" s="15">
        <v>0</v>
      </c>
      <c r="W149" s="15">
        <v>11</v>
      </c>
      <c r="X149" s="15">
        <v>33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6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12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45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45</v>
      </c>
      <c r="R160" s="15">
        <v>0</v>
      </c>
      <c r="S160" s="15">
        <v>0</v>
      </c>
      <c r="T160" s="15">
        <v>0</v>
      </c>
      <c r="U160" s="15">
        <v>3</v>
      </c>
      <c r="V160" s="15">
        <v>0</v>
      </c>
      <c r="W160" s="15">
        <v>0</v>
      </c>
      <c r="X160" s="15">
        <v>3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2</v>
      </c>
      <c r="AP160" s="15">
        <v>0</v>
      </c>
      <c r="AQ160" s="15">
        <v>0</v>
      </c>
      <c r="AR160" s="15">
        <v>47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9</v>
      </c>
      <c r="K161" s="15">
        <v>8</v>
      </c>
      <c r="L161" s="15">
        <v>9</v>
      </c>
      <c r="M161" s="15">
        <v>0</v>
      </c>
      <c r="N161" s="15">
        <v>0</v>
      </c>
      <c r="O161" s="15">
        <v>0</v>
      </c>
      <c r="P161" s="15">
        <v>0</v>
      </c>
      <c r="Q161" s="15">
        <v>26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2</v>
      </c>
      <c r="AD161" s="15">
        <v>0</v>
      </c>
      <c r="AE161" s="15">
        <v>2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9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31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31</v>
      </c>
      <c r="R170" s="15">
        <v>0</v>
      </c>
      <c r="S170" s="15">
        <v>0</v>
      </c>
      <c r="T170" s="15">
        <v>2</v>
      </c>
      <c r="U170" s="15">
        <v>1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13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32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4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4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45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</v>
      </c>
      <c r="K184" s="15">
        <v>127</v>
      </c>
      <c r="L184" s="15">
        <v>5</v>
      </c>
      <c r="M184" s="15">
        <v>0</v>
      </c>
      <c r="N184" s="15">
        <v>24</v>
      </c>
      <c r="O184" s="15">
        <v>1</v>
      </c>
      <c r="P184" s="15">
        <v>19</v>
      </c>
      <c r="Q184" s="15">
        <v>181</v>
      </c>
      <c r="R184" s="15">
        <v>2</v>
      </c>
      <c r="S184" s="15">
        <v>0</v>
      </c>
      <c r="T184" s="15">
        <v>50</v>
      </c>
      <c r="U184" s="15">
        <v>24</v>
      </c>
      <c r="V184" s="15">
        <v>0</v>
      </c>
      <c r="W184" s="15">
        <v>35</v>
      </c>
      <c r="X184" s="15">
        <v>111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24</v>
      </c>
      <c r="AG184" s="15">
        <v>0</v>
      </c>
      <c r="AH184" s="15">
        <v>2</v>
      </c>
      <c r="AI184" s="15">
        <v>1</v>
      </c>
      <c r="AJ184" s="15">
        <v>0</v>
      </c>
      <c r="AK184" s="15">
        <v>0</v>
      </c>
      <c r="AL184" s="30">
        <v>0</v>
      </c>
      <c r="AM184" s="15">
        <v>28</v>
      </c>
      <c r="AN184" s="15">
        <v>11</v>
      </c>
      <c r="AO184" s="15">
        <v>5</v>
      </c>
      <c r="AP184" s="15">
        <v>2</v>
      </c>
      <c r="AQ184" s="15">
        <v>4</v>
      </c>
      <c r="AR184" s="15">
        <v>196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5</v>
      </c>
      <c r="L185" s="15">
        <v>1</v>
      </c>
      <c r="M185" s="15">
        <v>0</v>
      </c>
      <c r="N185" s="15">
        <v>0</v>
      </c>
      <c r="O185" s="15">
        <v>0</v>
      </c>
      <c r="P185" s="15">
        <v>1</v>
      </c>
      <c r="Q185" s="15">
        <v>7</v>
      </c>
      <c r="R185" s="15">
        <v>0</v>
      </c>
      <c r="S185" s="15">
        <v>0</v>
      </c>
      <c r="T185" s="15">
        <v>0</v>
      </c>
      <c r="U185" s="15">
        <v>3</v>
      </c>
      <c r="V185" s="15">
        <v>0</v>
      </c>
      <c r="W185" s="15">
        <v>0</v>
      </c>
      <c r="X185" s="15">
        <v>3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8</v>
      </c>
      <c r="AN185" s="15">
        <v>0</v>
      </c>
      <c r="AO185" s="15">
        <v>0</v>
      </c>
      <c r="AP185" s="15">
        <v>0</v>
      </c>
      <c r="AQ185" s="15">
        <v>0</v>
      </c>
      <c r="AR185" s="15">
        <v>8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</v>
      </c>
      <c r="K186" s="15">
        <v>31</v>
      </c>
      <c r="L186" s="15">
        <v>8</v>
      </c>
      <c r="M186" s="15">
        <v>0</v>
      </c>
      <c r="N186" s="15">
        <v>0</v>
      </c>
      <c r="O186" s="15">
        <v>1</v>
      </c>
      <c r="P186" s="15">
        <v>8</v>
      </c>
      <c r="Q186" s="15">
        <v>56</v>
      </c>
      <c r="R186" s="15">
        <v>26</v>
      </c>
      <c r="S186" s="15">
        <v>0</v>
      </c>
      <c r="T186" s="15">
        <v>12</v>
      </c>
      <c r="U186" s="15">
        <v>12</v>
      </c>
      <c r="V186" s="15">
        <v>0</v>
      </c>
      <c r="W186" s="15">
        <v>11</v>
      </c>
      <c r="X186" s="15">
        <v>61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2</v>
      </c>
      <c r="AG186" s="15">
        <v>14</v>
      </c>
      <c r="AH186" s="15">
        <v>5</v>
      </c>
      <c r="AI186" s="15">
        <v>1</v>
      </c>
      <c r="AJ186" s="15">
        <v>3</v>
      </c>
      <c r="AK186" s="15">
        <v>0</v>
      </c>
      <c r="AL186" s="30">
        <v>1</v>
      </c>
      <c r="AM186" s="15">
        <v>7</v>
      </c>
      <c r="AN186" s="15">
        <v>0</v>
      </c>
      <c r="AO186" s="15">
        <v>11</v>
      </c>
      <c r="AP186" s="15">
        <v>1</v>
      </c>
      <c r="AQ186" s="15">
        <v>0</v>
      </c>
      <c r="AR186" s="15">
        <v>45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32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45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7</v>
      </c>
      <c r="K190" s="15">
        <v>21</v>
      </c>
      <c r="L190" s="15">
        <v>7</v>
      </c>
      <c r="M190" s="15">
        <v>0</v>
      </c>
      <c r="N190" s="15">
        <v>6</v>
      </c>
      <c r="O190" s="15">
        <v>0</v>
      </c>
      <c r="P190" s="15">
        <v>0</v>
      </c>
      <c r="Q190" s="15">
        <v>41</v>
      </c>
      <c r="R190" s="15">
        <v>0</v>
      </c>
      <c r="S190" s="15">
        <v>0</v>
      </c>
      <c r="T190" s="15">
        <v>1</v>
      </c>
      <c r="U190" s="15">
        <v>8</v>
      </c>
      <c r="V190" s="15">
        <v>0</v>
      </c>
      <c r="W190" s="15">
        <v>0</v>
      </c>
      <c r="X190" s="15">
        <v>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19</v>
      </c>
      <c r="AG190" s="15">
        <v>0</v>
      </c>
      <c r="AH190" s="15">
        <v>3</v>
      </c>
      <c r="AI190" s="15">
        <v>0</v>
      </c>
      <c r="AJ190" s="15">
        <v>0</v>
      </c>
      <c r="AK190" s="15">
        <v>0</v>
      </c>
      <c r="AL190" s="30">
        <v>0</v>
      </c>
      <c r="AM190" s="15">
        <v>19</v>
      </c>
      <c r="AN190" s="15">
        <v>6</v>
      </c>
      <c r="AO190" s="15">
        <v>0</v>
      </c>
      <c r="AP190" s="15">
        <v>0</v>
      </c>
      <c r="AQ190" s="15">
        <v>0</v>
      </c>
      <c r="AR190" s="15">
        <v>25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29</v>
      </c>
      <c r="K192" s="15">
        <v>71</v>
      </c>
      <c r="L192" s="15">
        <v>37</v>
      </c>
      <c r="M192" s="15">
        <v>0</v>
      </c>
      <c r="N192" s="15">
        <v>28</v>
      </c>
      <c r="O192" s="15">
        <v>0</v>
      </c>
      <c r="P192" s="15">
        <v>30</v>
      </c>
      <c r="Q192" s="15">
        <v>195</v>
      </c>
      <c r="R192" s="15">
        <v>32</v>
      </c>
      <c r="S192" s="15">
        <v>0</v>
      </c>
      <c r="T192" s="15">
        <v>0</v>
      </c>
      <c r="U192" s="15">
        <v>52</v>
      </c>
      <c r="V192" s="15">
        <v>0</v>
      </c>
      <c r="W192" s="15">
        <v>63</v>
      </c>
      <c r="X192" s="15">
        <v>147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23</v>
      </c>
      <c r="AG192" s="15">
        <v>40</v>
      </c>
      <c r="AH192" s="15">
        <v>1</v>
      </c>
      <c r="AI192" s="15">
        <v>12</v>
      </c>
      <c r="AJ192" s="15">
        <v>24</v>
      </c>
      <c r="AK192" s="15">
        <v>0</v>
      </c>
      <c r="AL192" s="30">
        <v>2</v>
      </c>
      <c r="AM192" s="15">
        <v>25</v>
      </c>
      <c r="AN192" s="15">
        <v>2</v>
      </c>
      <c r="AO192" s="15">
        <v>0</v>
      </c>
      <c r="AP192" s="15">
        <v>0</v>
      </c>
      <c r="AQ192" s="15">
        <v>21</v>
      </c>
      <c r="AR192" s="15">
        <v>88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50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50</v>
      </c>
      <c r="R200" s="15">
        <v>0</v>
      </c>
      <c r="S200" s="15">
        <v>0</v>
      </c>
      <c r="T200" s="15">
        <v>18</v>
      </c>
      <c r="U200" s="15">
        <v>15</v>
      </c>
      <c r="V200" s="15">
        <v>3</v>
      </c>
      <c r="W200" s="15">
        <v>15</v>
      </c>
      <c r="X200" s="15">
        <v>51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21</v>
      </c>
      <c r="AG200" s="15">
        <v>22</v>
      </c>
      <c r="AH200" s="15">
        <v>0</v>
      </c>
      <c r="AI200" s="15">
        <v>0</v>
      </c>
      <c r="AJ200" s="15">
        <v>7</v>
      </c>
      <c r="AK200" s="15">
        <v>0</v>
      </c>
      <c r="AL200" s="30">
        <v>1</v>
      </c>
      <c r="AM200" s="15">
        <v>31</v>
      </c>
      <c r="AN200" s="15">
        <v>0</v>
      </c>
      <c r="AO200" s="15">
        <v>0</v>
      </c>
      <c r="AP200" s="15">
        <v>0</v>
      </c>
      <c r="AQ200" s="15">
        <v>0</v>
      </c>
      <c r="AR200" s="15">
        <v>50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9</v>
      </c>
      <c r="K201" s="15">
        <v>37</v>
      </c>
      <c r="L201" s="15">
        <v>9</v>
      </c>
      <c r="M201" s="15">
        <v>14</v>
      </c>
      <c r="N201" s="15">
        <v>6</v>
      </c>
      <c r="O201" s="15">
        <v>2</v>
      </c>
      <c r="P201" s="15">
        <v>7</v>
      </c>
      <c r="Q201" s="15">
        <v>84</v>
      </c>
      <c r="R201" s="15">
        <v>7</v>
      </c>
      <c r="S201" s="15">
        <v>0</v>
      </c>
      <c r="T201" s="15">
        <v>0</v>
      </c>
      <c r="U201" s="15">
        <v>8</v>
      </c>
      <c r="V201" s="15">
        <v>1</v>
      </c>
      <c r="W201" s="15">
        <v>8</v>
      </c>
      <c r="X201" s="15">
        <v>24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8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31</v>
      </c>
      <c r="AN201" s="15">
        <v>3</v>
      </c>
      <c r="AO201" s="15">
        <v>0</v>
      </c>
      <c r="AP201" s="15">
        <v>0</v>
      </c>
      <c r="AQ201" s="15">
        <v>5</v>
      </c>
      <c r="AR201" s="15">
        <v>39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13</v>
      </c>
      <c r="K207" s="15">
        <v>59</v>
      </c>
      <c r="L207" s="15">
        <v>12</v>
      </c>
      <c r="M207" s="15">
        <v>18</v>
      </c>
      <c r="N207" s="15">
        <v>16</v>
      </c>
      <c r="O207" s="15">
        <v>0</v>
      </c>
      <c r="P207" s="15">
        <v>15</v>
      </c>
      <c r="Q207" s="15">
        <v>133</v>
      </c>
      <c r="R207" s="15">
        <v>1</v>
      </c>
      <c r="S207" s="15">
        <v>0</v>
      </c>
      <c r="T207" s="15">
        <v>10</v>
      </c>
      <c r="U207" s="15">
        <v>11</v>
      </c>
      <c r="V207" s="15">
        <v>14</v>
      </c>
      <c r="W207" s="15">
        <v>1</v>
      </c>
      <c r="X207" s="15">
        <v>37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19</v>
      </c>
      <c r="AG207" s="15">
        <v>0</v>
      </c>
      <c r="AH207" s="15">
        <v>30</v>
      </c>
      <c r="AI207" s="15">
        <v>3</v>
      </c>
      <c r="AJ207" s="15">
        <v>0</v>
      </c>
      <c r="AK207" s="15">
        <v>0</v>
      </c>
      <c r="AL207" s="30">
        <v>0</v>
      </c>
      <c r="AM207" s="15">
        <v>50</v>
      </c>
      <c r="AN207" s="15">
        <v>11</v>
      </c>
      <c r="AO207" s="15">
        <v>0</v>
      </c>
      <c r="AP207" s="15">
        <v>0</v>
      </c>
      <c r="AQ207" s="15">
        <v>10</v>
      </c>
      <c r="AR207" s="15">
        <v>62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6</v>
      </c>
      <c r="K208" s="15">
        <v>24</v>
      </c>
      <c r="L208" s="15">
        <v>6</v>
      </c>
      <c r="M208" s="15">
        <v>1</v>
      </c>
      <c r="N208" s="15">
        <v>1</v>
      </c>
      <c r="O208" s="15">
        <v>10</v>
      </c>
      <c r="P208" s="15">
        <v>0</v>
      </c>
      <c r="Q208" s="15">
        <v>48</v>
      </c>
      <c r="R208" s="15">
        <v>0</v>
      </c>
      <c r="S208" s="15">
        <v>1</v>
      </c>
      <c r="T208" s="15">
        <v>0</v>
      </c>
      <c r="U208" s="15">
        <v>2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10</v>
      </c>
      <c r="AD208" s="15">
        <v>0</v>
      </c>
      <c r="AE208" s="15">
        <v>10</v>
      </c>
      <c r="AF208" s="15">
        <v>37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36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17</v>
      </c>
      <c r="K209" s="15">
        <v>30</v>
      </c>
      <c r="L209" s="15">
        <v>16</v>
      </c>
      <c r="M209" s="15">
        <v>7</v>
      </c>
      <c r="N209" s="15">
        <v>13</v>
      </c>
      <c r="O209" s="15">
        <v>7</v>
      </c>
      <c r="P209" s="15">
        <v>23</v>
      </c>
      <c r="Q209" s="15">
        <v>113</v>
      </c>
      <c r="R209" s="15">
        <v>8</v>
      </c>
      <c r="S209" s="15">
        <v>0</v>
      </c>
      <c r="T209" s="15">
        <v>1</v>
      </c>
      <c r="U209" s="15">
        <v>34</v>
      </c>
      <c r="V209" s="15">
        <v>1</v>
      </c>
      <c r="W209" s="15">
        <v>51</v>
      </c>
      <c r="X209" s="15">
        <v>95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5</v>
      </c>
      <c r="AG209" s="15">
        <v>2</v>
      </c>
      <c r="AH209" s="15">
        <v>6</v>
      </c>
      <c r="AI209" s="15">
        <v>1</v>
      </c>
      <c r="AJ209" s="15">
        <v>0</v>
      </c>
      <c r="AK209" s="15">
        <v>0</v>
      </c>
      <c r="AL209" s="30">
        <v>0</v>
      </c>
      <c r="AM209" s="15">
        <v>237</v>
      </c>
      <c r="AN209" s="15">
        <v>9</v>
      </c>
      <c r="AO209" s="15">
        <v>8</v>
      </c>
      <c r="AP209" s="15">
        <v>6</v>
      </c>
      <c r="AQ209" s="15">
        <v>9</v>
      </c>
      <c r="AR209" s="15">
        <v>34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5</v>
      </c>
      <c r="K210" s="15">
        <v>200</v>
      </c>
      <c r="L210" s="15">
        <v>1</v>
      </c>
      <c r="M210" s="15">
        <v>2</v>
      </c>
      <c r="N210" s="15">
        <v>4</v>
      </c>
      <c r="O210" s="15">
        <v>0</v>
      </c>
      <c r="P210" s="15">
        <v>5</v>
      </c>
      <c r="Q210" s="15">
        <v>217</v>
      </c>
      <c r="R210" s="15">
        <v>197</v>
      </c>
      <c r="S210" s="15">
        <v>0</v>
      </c>
      <c r="T210" s="15">
        <v>3</v>
      </c>
      <c r="U210" s="15">
        <v>17</v>
      </c>
      <c r="V210" s="15">
        <v>0</v>
      </c>
      <c r="W210" s="15">
        <v>11</v>
      </c>
      <c r="X210" s="15">
        <v>228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4</v>
      </c>
      <c r="AG210" s="15">
        <v>0</v>
      </c>
      <c r="AH210" s="15">
        <v>1</v>
      </c>
      <c r="AI210" s="15">
        <v>1</v>
      </c>
      <c r="AJ210" s="15">
        <v>0</v>
      </c>
      <c r="AK210" s="15">
        <v>0</v>
      </c>
      <c r="AL210" s="30">
        <v>0</v>
      </c>
      <c r="AM210" s="15">
        <v>7</v>
      </c>
      <c r="AN210" s="15">
        <v>0</v>
      </c>
      <c r="AO210" s="15">
        <v>0</v>
      </c>
      <c r="AP210" s="15">
        <v>0</v>
      </c>
      <c r="AQ210" s="15">
        <v>1</v>
      </c>
      <c r="AR210" s="15">
        <v>206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60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79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5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5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3</v>
      </c>
      <c r="AH218" s="15">
        <v>0</v>
      </c>
      <c r="AI218" s="15">
        <v>0</v>
      </c>
      <c r="AJ218" s="15">
        <v>1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6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220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220</v>
      </c>
      <c r="R219" s="15">
        <v>0</v>
      </c>
      <c r="S219" s="15">
        <v>0</v>
      </c>
      <c r="T219" s="15">
        <v>0</v>
      </c>
      <c r="U219" s="15">
        <v>3</v>
      </c>
      <c r="V219" s="15">
        <v>0</v>
      </c>
      <c r="W219" s="15">
        <v>0</v>
      </c>
      <c r="X219" s="15">
        <v>3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106</v>
      </c>
      <c r="AG219" s="15">
        <v>0</v>
      </c>
      <c r="AH219" s="15">
        <v>62</v>
      </c>
      <c r="AI219" s="15">
        <v>1</v>
      </c>
      <c r="AJ219" s="15">
        <v>0</v>
      </c>
      <c r="AK219" s="15">
        <v>0</v>
      </c>
      <c r="AL219" s="30">
        <v>0</v>
      </c>
      <c r="AM219" s="15">
        <v>181</v>
      </c>
      <c r="AN219" s="15">
        <v>0</v>
      </c>
      <c r="AO219" s="15">
        <v>0</v>
      </c>
      <c r="AP219" s="15">
        <v>0</v>
      </c>
      <c r="AQ219" s="15">
        <v>0</v>
      </c>
      <c r="AR219" s="15">
        <v>224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</v>
      </c>
      <c r="K220" s="15">
        <v>285</v>
      </c>
      <c r="L220" s="15">
        <v>9</v>
      </c>
      <c r="M220" s="15">
        <v>7</v>
      </c>
      <c r="N220" s="15">
        <v>14</v>
      </c>
      <c r="O220" s="15">
        <v>0</v>
      </c>
      <c r="P220" s="15">
        <v>22</v>
      </c>
      <c r="Q220" s="15">
        <v>346</v>
      </c>
      <c r="R220" s="15">
        <v>12</v>
      </c>
      <c r="S220" s="15">
        <v>0</v>
      </c>
      <c r="T220" s="15">
        <v>8</v>
      </c>
      <c r="U220" s="15">
        <v>25</v>
      </c>
      <c r="V220" s="15">
        <v>11</v>
      </c>
      <c r="W220" s="15">
        <v>32</v>
      </c>
      <c r="X220" s="15">
        <v>88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90</v>
      </c>
      <c r="AG220" s="15">
        <v>0</v>
      </c>
      <c r="AH220" s="15">
        <v>82</v>
      </c>
      <c r="AI220" s="15">
        <v>8</v>
      </c>
      <c r="AJ220" s="15">
        <v>0</v>
      </c>
      <c r="AK220" s="15">
        <v>0</v>
      </c>
      <c r="AL220" s="30">
        <v>0</v>
      </c>
      <c r="AM220" s="15">
        <v>194</v>
      </c>
      <c r="AN220" s="15">
        <v>7</v>
      </c>
      <c r="AO220" s="15">
        <v>3</v>
      </c>
      <c r="AP220" s="15">
        <v>3</v>
      </c>
      <c r="AQ220" s="15">
        <v>8</v>
      </c>
      <c r="AR220" s="15">
        <v>293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94</v>
      </c>
      <c r="K222" s="15">
        <v>0</v>
      </c>
      <c r="L222" s="15">
        <v>97</v>
      </c>
      <c r="M222" s="15">
        <v>0</v>
      </c>
      <c r="N222" s="15">
        <v>92</v>
      </c>
      <c r="O222" s="15">
        <v>9</v>
      </c>
      <c r="P222" s="15">
        <v>105</v>
      </c>
      <c r="Q222" s="15">
        <v>397</v>
      </c>
      <c r="R222" s="15">
        <v>18</v>
      </c>
      <c r="S222" s="15">
        <v>0</v>
      </c>
      <c r="T222" s="15">
        <v>12</v>
      </c>
      <c r="U222" s="15">
        <v>37</v>
      </c>
      <c r="V222" s="15">
        <v>0</v>
      </c>
      <c r="W222" s="15">
        <v>79</v>
      </c>
      <c r="X222" s="15">
        <v>146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6</v>
      </c>
      <c r="AG222" s="15">
        <v>2</v>
      </c>
      <c r="AH222" s="15">
        <v>34</v>
      </c>
      <c r="AI222" s="15">
        <v>4</v>
      </c>
      <c r="AJ222" s="15">
        <v>1</v>
      </c>
      <c r="AK222" s="15">
        <v>0</v>
      </c>
      <c r="AL222" s="30">
        <v>0</v>
      </c>
      <c r="AM222" s="15">
        <v>2</v>
      </c>
      <c r="AN222" s="15">
        <v>52</v>
      </c>
      <c r="AO222" s="15">
        <v>0</v>
      </c>
      <c r="AP222" s="15">
        <v>0</v>
      </c>
      <c r="AQ222" s="15">
        <v>48</v>
      </c>
      <c r="AR222" s="15">
        <v>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8</v>
      </c>
      <c r="K226" s="15">
        <v>75</v>
      </c>
      <c r="L226" s="15">
        <v>8</v>
      </c>
      <c r="M226" s="15">
        <v>0</v>
      </c>
      <c r="N226" s="15">
        <v>7</v>
      </c>
      <c r="O226" s="15">
        <v>1</v>
      </c>
      <c r="P226" s="15">
        <v>7</v>
      </c>
      <c r="Q226" s="15">
        <v>106</v>
      </c>
      <c r="R226" s="15">
        <v>4</v>
      </c>
      <c r="S226" s="15">
        <v>0</v>
      </c>
      <c r="T226" s="15">
        <v>10</v>
      </c>
      <c r="U226" s="15">
        <v>29</v>
      </c>
      <c r="V226" s="15">
        <v>4</v>
      </c>
      <c r="W226" s="15">
        <v>75</v>
      </c>
      <c r="X226" s="15">
        <v>122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13</v>
      </c>
      <c r="AG226" s="15">
        <v>3</v>
      </c>
      <c r="AH226" s="15">
        <v>0</v>
      </c>
      <c r="AI226" s="15">
        <v>3</v>
      </c>
      <c r="AJ226" s="15">
        <v>11</v>
      </c>
      <c r="AK226" s="15">
        <v>0</v>
      </c>
      <c r="AL226" s="30">
        <v>0</v>
      </c>
      <c r="AM226" s="15">
        <v>13</v>
      </c>
      <c r="AN226" s="15">
        <v>0</v>
      </c>
      <c r="AO226" s="15">
        <v>13</v>
      </c>
      <c r="AP226" s="15">
        <v>2</v>
      </c>
      <c r="AQ226" s="15">
        <v>6</v>
      </c>
      <c r="AR226" s="15">
        <v>82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17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17</v>
      </c>
      <c r="R227" s="15">
        <v>9</v>
      </c>
      <c r="S227" s="15">
        <v>0</v>
      </c>
      <c r="T227" s="15">
        <v>4</v>
      </c>
      <c r="U227" s="15">
        <v>3</v>
      </c>
      <c r="V227" s="15">
        <v>0</v>
      </c>
      <c r="W227" s="15">
        <v>14</v>
      </c>
      <c r="X227" s="15">
        <v>30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6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50</v>
      </c>
      <c r="AN227" s="15">
        <v>0</v>
      </c>
      <c r="AO227" s="15">
        <v>0</v>
      </c>
      <c r="AP227" s="15">
        <v>0</v>
      </c>
      <c r="AQ227" s="15">
        <v>0</v>
      </c>
      <c r="AR227" s="15">
        <v>21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10</v>
      </c>
      <c r="K230" s="15">
        <v>41</v>
      </c>
      <c r="L230" s="15">
        <v>10</v>
      </c>
      <c r="M230" s="15">
        <v>2</v>
      </c>
      <c r="N230" s="15">
        <v>12</v>
      </c>
      <c r="O230" s="15">
        <v>0</v>
      </c>
      <c r="P230" s="15">
        <v>8</v>
      </c>
      <c r="Q230" s="15">
        <v>83</v>
      </c>
      <c r="R230" s="15">
        <v>5</v>
      </c>
      <c r="S230" s="15">
        <v>1</v>
      </c>
      <c r="T230" s="15">
        <v>3</v>
      </c>
      <c r="U230" s="15">
        <v>5</v>
      </c>
      <c r="V230" s="15">
        <v>0</v>
      </c>
      <c r="W230" s="15">
        <v>12</v>
      </c>
      <c r="X230" s="15">
        <v>26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6</v>
      </c>
      <c r="AG230" s="15">
        <v>0</v>
      </c>
      <c r="AH230" s="15">
        <v>12</v>
      </c>
      <c r="AI230" s="15">
        <v>3</v>
      </c>
      <c r="AJ230" s="15">
        <v>0</v>
      </c>
      <c r="AK230" s="15">
        <v>0</v>
      </c>
      <c r="AL230" s="30">
        <v>0</v>
      </c>
      <c r="AM230" s="15">
        <v>20</v>
      </c>
      <c r="AN230" s="15">
        <v>9</v>
      </c>
      <c r="AO230" s="15">
        <v>0</v>
      </c>
      <c r="AP230" s="15">
        <v>0</v>
      </c>
      <c r="AQ230" s="15">
        <v>6</v>
      </c>
      <c r="AR230" s="15">
        <v>46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18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18</v>
      </c>
      <c r="R231" s="15">
        <v>0</v>
      </c>
      <c r="S231" s="15">
        <v>0</v>
      </c>
      <c r="T231" s="15">
        <v>1</v>
      </c>
      <c r="U231" s="15">
        <v>0</v>
      </c>
      <c r="V231" s="15">
        <v>0</v>
      </c>
      <c r="W231" s="15">
        <v>0</v>
      </c>
      <c r="X231" s="15">
        <v>1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38</v>
      </c>
      <c r="AI231" s="15">
        <v>0</v>
      </c>
      <c r="AJ231" s="15">
        <v>0</v>
      </c>
      <c r="AK231" s="15">
        <v>0</v>
      </c>
      <c r="AL231" s="30">
        <v>0</v>
      </c>
      <c r="AM231" s="15">
        <v>38</v>
      </c>
      <c r="AN231" s="15">
        <v>0</v>
      </c>
      <c r="AO231" s="15">
        <v>0</v>
      </c>
      <c r="AP231" s="15">
        <v>0</v>
      </c>
      <c r="AQ231" s="15">
        <v>0</v>
      </c>
      <c r="AR231" s="15">
        <v>18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51</v>
      </c>
      <c r="K232" s="15">
        <v>170</v>
      </c>
      <c r="L232" s="15">
        <v>49</v>
      </c>
      <c r="M232" s="15">
        <v>0</v>
      </c>
      <c r="N232" s="15">
        <v>21</v>
      </c>
      <c r="O232" s="15">
        <v>6</v>
      </c>
      <c r="P232" s="15">
        <v>30</v>
      </c>
      <c r="Q232" s="15">
        <v>327</v>
      </c>
      <c r="R232" s="15">
        <v>0</v>
      </c>
      <c r="S232" s="15">
        <v>0</v>
      </c>
      <c r="T232" s="15">
        <v>0</v>
      </c>
      <c r="U232" s="15">
        <v>85</v>
      </c>
      <c r="V232" s="15">
        <v>0</v>
      </c>
      <c r="W232" s="15">
        <v>0</v>
      </c>
      <c r="X232" s="15">
        <v>85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0</v>
      </c>
      <c r="AG232" s="15">
        <v>40</v>
      </c>
      <c r="AH232" s="15">
        <v>0</v>
      </c>
      <c r="AI232" s="15">
        <v>0</v>
      </c>
      <c r="AJ232" s="15">
        <v>4</v>
      </c>
      <c r="AK232" s="15">
        <v>0</v>
      </c>
      <c r="AL232" s="30">
        <v>5</v>
      </c>
      <c r="AM232" s="15">
        <v>100</v>
      </c>
      <c r="AN232" s="15">
        <v>14</v>
      </c>
      <c r="AO232" s="15">
        <v>0</v>
      </c>
      <c r="AP232" s="15">
        <v>0</v>
      </c>
      <c r="AQ232" s="15">
        <v>30</v>
      </c>
      <c r="AR232" s="15">
        <v>204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23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23</v>
      </c>
      <c r="R233" s="15">
        <v>21</v>
      </c>
      <c r="S233" s="15">
        <v>0</v>
      </c>
      <c r="T233" s="15">
        <v>0</v>
      </c>
      <c r="U233" s="15">
        <v>12</v>
      </c>
      <c r="V233" s="15">
        <v>0</v>
      </c>
      <c r="W233" s="15">
        <v>17</v>
      </c>
      <c r="X233" s="15">
        <v>50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7</v>
      </c>
      <c r="AG233" s="15">
        <v>0</v>
      </c>
      <c r="AH233" s="15">
        <v>0</v>
      </c>
      <c r="AI233" s="15">
        <v>0</v>
      </c>
      <c r="AJ233" s="15">
        <v>1</v>
      </c>
      <c r="AK233" s="15">
        <v>0</v>
      </c>
      <c r="AL233" s="30">
        <v>0</v>
      </c>
      <c r="AM233" s="15">
        <v>5</v>
      </c>
      <c r="AN233" s="15">
        <v>0</v>
      </c>
      <c r="AO233" s="15">
        <v>3</v>
      </c>
      <c r="AP233" s="15">
        <v>0</v>
      </c>
      <c r="AQ233" s="15">
        <v>0</v>
      </c>
      <c r="AR233" s="15">
        <v>44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91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91</v>
      </c>
      <c r="R234" s="15">
        <v>0</v>
      </c>
      <c r="S234" s="15">
        <v>0</v>
      </c>
      <c r="T234" s="15">
        <v>0</v>
      </c>
      <c r="U234" s="15">
        <v>13</v>
      </c>
      <c r="V234" s="15">
        <v>0</v>
      </c>
      <c r="W234" s="15">
        <v>0</v>
      </c>
      <c r="X234" s="15">
        <v>13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81</v>
      </c>
      <c r="AH234" s="15">
        <v>0</v>
      </c>
      <c r="AI234" s="15">
        <v>0</v>
      </c>
      <c r="AJ234" s="15">
        <v>5</v>
      </c>
      <c r="AK234" s="15">
        <v>0</v>
      </c>
      <c r="AL234" s="30">
        <v>0</v>
      </c>
      <c r="AM234" s="15">
        <v>86</v>
      </c>
      <c r="AN234" s="15">
        <v>0</v>
      </c>
      <c r="AO234" s="15">
        <v>0</v>
      </c>
      <c r="AP234" s="15">
        <v>0</v>
      </c>
      <c r="AQ234" s="15">
        <v>0</v>
      </c>
      <c r="AR234" s="15">
        <v>91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85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85</v>
      </c>
      <c r="R235" s="15">
        <v>49</v>
      </c>
      <c r="S235" s="15">
        <v>0</v>
      </c>
      <c r="T235" s="15">
        <v>0</v>
      </c>
      <c r="U235" s="15">
        <v>26</v>
      </c>
      <c r="V235" s="15">
        <v>0</v>
      </c>
      <c r="W235" s="15">
        <v>0</v>
      </c>
      <c r="X235" s="15">
        <v>75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70</v>
      </c>
      <c r="AH235" s="15">
        <v>0</v>
      </c>
      <c r="AI235" s="15">
        <v>0</v>
      </c>
      <c r="AJ235" s="15">
        <v>26</v>
      </c>
      <c r="AK235" s="15">
        <v>0</v>
      </c>
      <c r="AL235" s="30">
        <v>5</v>
      </c>
      <c r="AM235" s="15">
        <v>50</v>
      </c>
      <c r="AN235" s="15">
        <v>0</v>
      </c>
      <c r="AO235" s="15">
        <v>16</v>
      </c>
      <c r="AP235" s="15">
        <v>0</v>
      </c>
      <c r="AQ235" s="15">
        <v>0</v>
      </c>
      <c r="AR235" s="15">
        <v>225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21</v>
      </c>
      <c r="K237" s="15">
        <v>0</v>
      </c>
      <c r="L237" s="15">
        <v>21</v>
      </c>
      <c r="M237" s="15">
        <v>0</v>
      </c>
      <c r="N237" s="15">
        <v>12</v>
      </c>
      <c r="O237" s="15">
        <v>0</v>
      </c>
      <c r="P237" s="15">
        <v>0</v>
      </c>
      <c r="Q237" s="15">
        <v>54</v>
      </c>
      <c r="R237" s="15">
        <v>0</v>
      </c>
      <c r="S237" s="15">
        <v>0</v>
      </c>
      <c r="T237" s="15">
        <v>0</v>
      </c>
      <c r="U237" s="15">
        <v>121</v>
      </c>
      <c r="V237" s="15">
        <v>89</v>
      </c>
      <c r="W237" s="15">
        <v>0</v>
      </c>
      <c r="X237" s="15">
        <v>210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54</v>
      </c>
      <c r="AG237" s="15">
        <v>4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5</v>
      </c>
      <c r="AN237" s="15">
        <v>13</v>
      </c>
      <c r="AO237" s="15">
        <v>0</v>
      </c>
      <c r="AP237" s="15">
        <v>0</v>
      </c>
      <c r="AQ237" s="15">
        <v>0</v>
      </c>
      <c r="AR237" s="15">
        <v>7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1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2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2</v>
      </c>
      <c r="R248" s="15">
        <v>69</v>
      </c>
      <c r="S248" s="15">
        <v>0</v>
      </c>
      <c r="T248" s="15">
        <v>2</v>
      </c>
      <c r="U248" s="15">
        <v>31</v>
      </c>
      <c r="V248" s="15">
        <v>0</v>
      </c>
      <c r="W248" s="15">
        <v>28</v>
      </c>
      <c r="X248" s="15">
        <v>130</v>
      </c>
      <c r="Y248" s="15">
        <v>0</v>
      </c>
      <c r="Z248" s="15">
        <v>0</v>
      </c>
      <c r="AA248" s="15">
        <v>26</v>
      </c>
      <c r="AB248" s="15">
        <v>0</v>
      </c>
      <c r="AC248" s="15">
        <v>0</v>
      </c>
      <c r="AD248" s="15">
        <v>0</v>
      </c>
      <c r="AE248" s="15">
        <v>26</v>
      </c>
      <c r="AF248" s="15">
        <v>4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32</v>
      </c>
      <c r="AN248" s="15">
        <v>0</v>
      </c>
      <c r="AO248" s="15">
        <v>15</v>
      </c>
      <c r="AP248" s="15">
        <v>0</v>
      </c>
      <c r="AQ248" s="15">
        <v>0</v>
      </c>
      <c r="AR248" s="15">
        <v>87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4</v>
      </c>
      <c r="K257" s="15">
        <v>63</v>
      </c>
      <c r="L257" s="15">
        <v>1</v>
      </c>
      <c r="M257" s="15">
        <v>0</v>
      </c>
      <c r="N257" s="15">
        <v>0</v>
      </c>
      <c r="O257" s="15">
        <v>0</v>
      </c>
      <c r="P257" s="15">
        <v>3</v>
      </c>
      <c r="Q257" s="15">
        <v>71</v>
      </c>
      <c r="R257" s="15">
        <v>0</v>
      </c>
      <c r="S257" s="15">
        <v>0</v>
      </c>
      <c r="T257" s="15">
        <v>10</v>
      </c>
      <c r="U257" s="15">
        <v>19</v>
      </c>
      <c r="V257" s="15">
        <v>4</v>
      </c>
      <c r="W257" s="15">
        <v>36</v>
      </c>
      <c r="X257" s="15">
        <v>69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31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29</v>
      </c>
      <c r="AN257" s="15">
        <v>0</v>
      </c>
      <c r="AO257" s="15">
        <v>0</v>
      </c>
      <c r="AP257" s="15">
        <v>0</v>
      </c>
      <c r="AQ257" s="15">
        <v>0</v>
      </c>
      <c r="AR257" s="15">
        <v>96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70</v>
      </c>
      <c r="K265" s="15">
        <v>0</v>
      </c>
      <c r="L265" s="15">
        <v>70</v>
      </c>
      <c r="M265" s="15">
        <v>0</v>
      </c>
      <c r="N265" s="15">
        <v>13</v>
      </c>
      <c r="O265" s="15">
        <v>2</v>
      </c>
      <c r="P265" s="15">
        <v>9</v>
      </c>
      <c r="Q265" s="15">
        <v>164</v>
      </c>
      <c r="R265" s="15">
        <v>2</v>
      </c>
      <c r="S265" s="15">
        <v>0</v>
      </c>
      <c r="T265" s="15">
        <v>0</v>
      </c>
      <c r="U265" s="15">
        <v>13</v>
      </c>
      <c r="V265" s="15">
        <v>0</v>
      </c>
      <c r="W265" s="15">
        <v>9</v>
      </c>
      <c r="X265" s="15">
        <v>24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176</v>
      </c>
      <c r="AG265" s="15">
        <v>0</v>
      </c>
      <c r="AH265" s="15">
        <v>224</v>
      </c>
      <c r="AI265" s="15">
        <v>2</v>
      </c>
      <c r="AJ265" s="15">
        <v>0</v>
      </c>
      <c r="AK265" s="15">
        <v>0</v>
      </c>
      <c r="AL265" s="30">
        <v>0</v>
      </c>
      <c r="AM265" s="15">
        <v>115</v>
      </c>
      <c r="AN265" s="15">
        <v>15</v>
      </c>
      <c r="AO265" s="15">
        <v>0</v>
      </c>
      <c r="AP265" s="15">
        <v>0</v>
      </c>
      <c r="AQ265" s="15">
        <v>6</v>
      </c>
      <c r="AR265" s="15">
        <v>588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</v>
      </c>
      <c r="R268" s="15">
        <v>1</v>
      </c>
      <c r="S268" s="15">
        <v>0</v>
      </c>
      <c r="T268" s="15">
        <v>1</v>
      </c>
      <c r="U268" s="15">
        <v>0</v>
      </c>
      <c r="V268" s="15">
        <v>0</v>
      </c>
      <c r="W268" s="15">
        <v>4</v>
      </c>
      <c r="X268" s="15">
        <v>6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4</v>
      </c>
      <c r="AI268" s="15">
        <v>0</v>
      </c>
      <c r="AJ268" s="15">
        <v>0</v>
      </c>
      <c r="AK268" s="15">
        <v>0</v>
      </c>
      <c r="AL268" s="30">
        <v>0</v>
      </c>
      <c r="AM268" s="15">
        <v>6</v>
      </c>
      <c r="AN268" s="15">
        <v>0</v>
      </c>
      <c r="AO268" s="15">
        <v>1</v>
      </c>
      <c r="AP268" s="15">
        <v>0</v>
      </c>
      <c r="AQ268" s="15">
        <v>0</v>
      </c>
      <c r="AR268" s="15">
        <v>14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19</v>
      </c>
      <c r="K271" s="15">
        <v>135</v>
      </c>
      <c r="L271" s="15">
        <v>18</v>
      </c>
      <c r="M271" s="15">
        <v>0</v>
      </c>
      <c r="N271" s="15">
        <v>23</v>
      </c>
      <c r="O271" s="15">
        <v>1</v>
      </c>
      <c r="P271" s="15">
        <v>24</v>
      </c>
      <c r="Q271" s="15">
        <v>220</v>
      </c>
      <c r="R271" s="15">
        <v>5</v>
      </c>
      <c r="S271" s="15">
        <v>0</v>
      </c>
      <c r="T271" s="15">
        <v>11</v>
      </c>
      <c r="U271" s="15">
        <v>23</v>
      </c>
      <c r="V271" s="15">
        <v>0</v>
      </c>
      <c r="W271" s="15">
        <v>64</v>
      </c>
      <c r="X271" s="15">
        <v>103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34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102</v>
      </c>
      <c r="AN271" s="15">
        <v>18</v>
      </c>
      <c r="AO271" s="15">
        <v>3</v>
      </c>
      <c r="AP271" s="15">
        <v>2</v>
      </c>
      <c r="AQ271" s="15">
        <v>19</v>
      </c>
      <c r="AR271" s="15">
        <v>155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33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33</v>
      </c>
      <c r="R275" s="15">
        <v>70</v>
      </c>
      <c r="S275" s="15">
        <v>0</v>
      </c>
      <c r="T275" s="15">
        <v>18</v>
      </c>
      <c r="U275" s="15">
        <v>29</v>
      </c>
      <c r="V275" s="15">
        <v>0</v>
      </c>
      <c r="W275" s="15">
        <v>21</v>
      </c>
      <c r="X275" s="15">
        <v>138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1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21</v>
      </c>
      <c r="AN275" s="15">
        <v>0</v>
      </c>
      <c r="AO275" s="15">
        <v>3</v>
      </c>
      <c r="AP275" s="15">
        <v>0</v>
      </c>
      <c r="AQ275" s="15">
        <v>0</v>
      </c>
      <c r="AR275" s="15">
        <v>70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32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32</v>
      </c>
      <c r="R276" s="15">
        <v>57</v>
      </c>
      <c r="S276" s="15">
        <v>0</v>
      </c>
      <c r="T276" s="15">
        <v>4</v>
      </c>
      <c r="U276" s="15">
        <v>30</v>
      </c>
      <c r="V276" s="15">
        <v>0</v>
      </c>
      <c r="W276" s="15">
        <v>13</v>
      </c>
      <c r="X276" s="15">
        <v>104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1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11</v>
      </c>
      <c r="AN276" s="15">
        <v>0</v>
      </c>
      <c r="AO276" s="15">
        <v>0</v>
      </c>
      <c r="AP276" s="15">
        <v>0</v>
      </c>
      <c r="AQ276" s="15">
        <v>0</v>
      </c>
      <c r="AR276" s="15">
        <v>57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77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77</v>
      </c>
      <c r="R278" s="15">
        <v>111</v>
      </c>
      <c r="S278" s="15">
        <v>0</v>
      </c>
      <c r="T278" s="15">
        <v>26</v>
      </c>
      <c r="U278" s="15">
        <v>32</v>
      </c>
      <c r="V278" s="15">
        <v>0</v>
      </c>
      <c r="W278" s="15">
        <v>46</v>
      </c>
      <c r="X278" s="15">
        <v>215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10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38</v>
      </c>
      <c r="AN278" s="15">
        <v>0</v>
      </c>
      <c r="AO278" s="15">
        <v>3</v>
      </c>
      <c r="AP278" s="15">
        <v>0</v>
      </c>
      <c r="AQ278" s="15">
        <v>0</v>
      </c>
      <c r="AR278" s="15">
        <v>109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31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31</v>
      </c>
      <c r="R279" s="15">
        <v>43</v>
      </c>
      <c r="S279" s="15">
        <v>0</v>
      </c>
      <c r="T279" s="15">
        <v>15</v>
      </c>
      <c r="U279" s="15">
        <v>11</v>
      </c>
      <c r="V279" s="15">
        <v>0</v>
      </c>
      <c r="W279" s="15">
        <v>13</v>
      </c>
      <c r="X279" s="15">
        <v>82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2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14</v>
      </c>
      <c r="AN279" s="15">
        <v>0</v>
      </c>
      <c r="AO279" s="15">
        <v>4</v>
      </c>
      <c r="AP279" s="15">
        <v>0</v>
      </c>
      <c r="AQ279" s="15">
        <v>0</v>
      </c>
      <c r="AR279" s="15">
        <v>43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2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18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18</v>
      </c>
      <c r="R281" s="15">
        <v>16</v>
      </c>
      <c r="S281" s="15">
        <v>0</v>
      </c>
      <c r="T281" s="15">
        <v>0</v>
      </c>
      <c r="U281" s="15">
        <v>13</v>
      </c>
      <c r="V281" s="15">
        <v>0</v>
      </c>
      <c r="W281" s="15">
        <v>10</v>
      </c>
      <c r="X281" s="15">
        <v>39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</v>
      </c>
      <c r="AN281" s="15">
        <v>0</v>
      </c>
      <c r="AO281" s="15">
        <v>0</v>
      </c>
      <c r="AP281" s="15">
        <v>0</v>
      </c>
      <c r="AQ281" s="15">
        <v>0</v>
      </c>
      <c r="AR281" s="15">
        <v>22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46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46</v>
      </c>
      <c r="R282" s="15">
        <v>39</v>
      </c>
      <c r="S282" s="15">
        <v>0</v>
      </c>
      <c r="T282" s="15">
        <v>0</v>
      </c>
      <c r="U282" s="15">
        <v>26</v>
      </c>
      <c r="V282" s="15">
        <v>0</v>
      </c>
      <c r="W282" s="15">
        <v>25</v>
      </c>
      <c r="X282" s="15">
        <v>90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16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23</v>
      </c>
      <c r="AN282" s="15">
        <v>0</v>
      </c>
      <c r="AO282" s="15">
        <v>3</v>
      </c>
      <c r="AP282" s="15">
        <v>0</v>
      </c>
      <c r="AQ282" s="15">
        <v>0</v>
      </c>
      <c r="AR282" s="15">
        <v>59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10</v>
      </c>
      <c r="M284" s="15">
        <v>0</v>
      </c>
      <c r="N284" s="15">
        <v>0</v>
      </c>
      <c r="O284" s="15">
        <v>0</v>
      </c>
      <c r="P284" s="15">
        <v>0</v>
      </c>
      <c r="Q284" s="15">
        <v>10</v>
      </c>
      <c r="R284" s="15">
        <v>81</v>
      </c>
      <c r="S284" s="15">
        <v>0</v>
      </c>
      <c r="T284" s="15">
        <v>0</v>
      </c>
      <c r="U284" s="15">
        <v>38</v>
      </c>
      <c r="V284" s="15">
        <v>0</v>
      </c>
      <c r="W284" s="15">
        <v>48</v>
      </c>
      <c r="X284" s="15">
        <v>167</v>
      </c>
      <c r="Y284" s="15">
        <v>0</v>
      </c>
      <c r="Z284" s="15">
        <v>0</v>
      </c>
      <c r="AA284" s="15">
        <v>46</v>
      </c>
      <c r="AB284" s="15">
        <v>0</v>
      </c>
      <c r="AC284" s="15">
        <v>0</v>
      </c>
      <c r="AD284" s="15">
        <v>0</v>
      </c>
      <c r="AE284" s="15">
        <v>46</v>
      </c>
      <c r="AF284" s="15">
        <v>6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16</v>
      </c>
      <c r="AN284" s="15">
        <v>0</v>
      </c>
      <c r="AO284" s="15">
        <v>15</v>
      </c>
      <c r="AP284" s="15">
        <v>0</v>
      </c>
      <c r="AQ284" s="15">
        <v>0</v>
      </c>
      <c r="AR284" s="15">
        <v>180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28</v>
      </c>
      <c r="K287" s="15">
        <v>116</v>
      </c>
      <c r="L287" s="15">
        <v>29</v>
      </c>
      <c r="M287" s="15">
        <v>4</v>
      </c>
      <c r="N287" s="15">
        <v>28</v>
      </c>
      <c r="O287" s="15">
        <v>0</v>
      </c>
      <c r="P287" s="15">
        <v>4</v>
      </c>
      <c r="Q287" s="15">
        <v>209</v>
      </c>
      <c r="R287" s="15">
        <v>69</v>
      </c>
      <c r="S287" s="15">
        <v>0</v>
      </c>
      <c r="T287" s="15">
        <v>6</v>
      </c>
      <c r="U287" s="15">
        <v>34</v>
      </c>
      <c r="V287" s="15">
        <v>3</v>
      </c>
      <c r="W287" s="15">
        <v>77</v>
      </c>
      <c r="X287" s="15">
        <v>189</v>
      </c>
      <c r="Y287" s="15">
        <v>0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31</v>
      </c>
      <c r="AF287" s="15">
        <v>37</v>
      </c>
      <c r="AG287" s="15">
        <v>0</v>
      </c>
      <c r="AH287" s="15">
        <v>4</v>
      </c>
      <c r="AI287" s="15">
        <v>1</v>
      </c>
      <c r="AJ287" s="15">
        <v>0</v>
      </c>
      <c r="AK287" s="15">
        <v>0</v>
      </c>
      <c r="AL287" s="30">
        <v>0</v>
      </c>
      <c r="AM287" s="15">
        <v>59</v>
      </c>
      <c r="AN287" s="15">
        <v>24</v>
      </c>
      <c r="AO287" s="15">
        <v>13</v>
      </c>
      <c r="AP287" s="15">
        <v>4</v>
      </c>
      <c r="AQ287" s="15">
        <v>2</v>
      </c>
      <c r="AR287" s="15">
        <v>162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109</v>
      </c>
      <c r="L288" s="15">
        <v>0</v>
      </c>
      <c r="M288" s="15">
        <v>5</v>
      </c>
      <c r="N288" s="15">
        <v>0</v>
      </c>
      <c r="O288" s="15">
        <v>0</v>
      </c>
      <c r="P288" s="15">
        <v>0</v>
      </c>
      <c r="Q288" s="15">
        <v>114</v>
      </c>
      <c r="R288" s="15">
        <v>59</v>
      </c>
      <c r="S288" s="15">
        <v>0</v>
      </c>
      <c r="T288" s="15">
        <v>0</v>
      </c>
      <c r="U288" s="15">
        <v>50</v>
      </c>
      <c r="V288" s="15">
        <v>1</v>
      </c>
      <c r="W288" s="15">
        <v>28</v>
      </c>
      <c r="X288" s="15">
        <v>138</v>
      </c>
      <c r="Y288" s="15">
        <v>0</v>
      </c>
      <c r="Z288" s="15">
        <v>0</v>
      </c>
      <c r="AA288" s="15">
        <v>26</v>
      </c>
      <c r="AB288" s="15">
        <v>0</v>
      </c>
      <c r="AC288" s="15">
        <v>0</v>
      </c>
      <c r="AD288" s="15">
        <v>0</v>
      </c>
      <c r="AE288" s="15">
        <v>26</v>
      </c>
      <c r="AF288" s="15">
        <v>36</v>
      </c>
      <c r="AG288" s="15">
        <v>0</v>
      </c>
      <c r="AH288" s="15">
        <v>1</v>
      </c>
      <c r="AI288" s="15">
        <v>1</v>
      </c>
      <c r="AJ288" s="15">
        <v>0</v>
      </c>
      <c r="AK288" s="15">
        <v>0</v>
      </c>
      <c r="AL288" s="30">
        <v>0</v>
      </c>
      <c r="AM288" s="15">
        <v>28</v>
      </c>
      <c r="AN288" s="15">
        <v>0</v>
      </c>
      <c r="AO288" s="15">
        <v>0</v>
      </c>
      <c r="AP288" s="15">
        <v>0</v>
      </c>
      <c r="AQ288" s="15">
        <v>0</v>
      </c>
      <c r="AR288" s="15">
        <v>109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37</v>
      </c>
      <c r="L299" s="15">
        <v>0</v>
      </c>
      <c r="M299" s="15">
        <v>0</v>
      </c>
      <c r="N299" s="15">
        <v>13</v>
      </c>
      <c r="O299" s="15">
        <v>6</v>
      </c>
      <c r="P299" s="15">
        <v>0</v>
      </c>
      <c r="Q299" s="15">
        <v>56</v>
      </c>
      <c r="R299" s="15">
        <v>0</v>
      </c>
      <c r="S299" s="15">
        <v>0</v>
      </c>
      <c r="T299" s="15">
        <v>0</v>
      </c>
      <c r="U299" s="15">
        <v>19</v>
      </c>
      <c r="V299" s="15">
        <v>1</v>
      </c>
      <c r="W299" s="15">
        <v>0</v>
      </c>
      <c r="X299" s="15">
        <v>20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</v>
      </c>
      <c r="AG299" s="15">
        <v>0</v>
      </c>
      <c r="AH299" s="15">
        <v>40</v>
      </c>
      <c r="AI299" s="15">
        <v>0</v>
      </c>
      <c r="AJ299" s="15">
        <v>0</v>
      </c>
      <c r="AK299" s="15">
        <v>0</v>
      </c>
      <c r="AL299" s="30">
        <v>0</v>
      </c>
      <c r="AM299" s="15">
        <v>165</v>
      </c>
      <c r="AN299" s="15">
        <v>9</v>
      </c>
      <c r="AO299" s="15">
        <v>1</v>
      </c>
      <c r="AP299" s="15">
        <v>0</v>
      </c>
      <c r="AQ299" s="15">
        <v>0</v>
      </c>
      <c r="AR299" s="15">
        <v>57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76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76</v>
      </c>
      <c r="R303" s="15">
        <v>0</v>
      </c>
      <c r="S303" s="15">
        <v>0</v>
      </c>
      <c r="T303" s="15">
        <v>0</v>
      </c>
      <c r="U303" s="15">
        <v>20</v>
      </c>
      <c r="V303" s="15">
        <v>0</v>
      </c>
      <c r="W303" s="15">
        <v>0</v>
      </c>
      <c r="X303" s="15">
        <v>20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69</v>
      </c>
      <c r="AH303" s="15">
        <v>0</v>
      </c>
      <c r="AI303" s="15">
        <v>0</v>
      </c>
      <c r="AJ303" s="15">
        <v>18</v>
      </c>
      <c r="AK303" s="15">
        <v>0</v>
      </c>
      <c r="AL303" s="30">
        <v>1</v>
      </c>
      <c r="AM303" s="15">
        <v>57</v>
      </c>
      <c r="AN303" s="15">
        <v>0</v>
      </c>
      <c r="AO303" s="15">
        <v>0</v>
      </c>
      <c r="AP303" s="15">
        <v>0</v>
      </c>
      <c r="AQ303" s="15">
        <v>0</v>
      </c>
      <c r="AR303" s="15">
        <v>147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54</v>
      </c>
      <c r="L305" s="15">
        <v>0</v>
      </c>
      <c r="M305" s="15">
        <v>9</v>
      </c>
      <c r="N305" s="15">
        <v>0</v>
      </c>
      <c r="O305" s="15">
        <v>0</v>
      </c>
      <c r="P305" s="15">
        <v>0</v>
      </c>
      <c r="Q305" s="15">
        <v>63</v>
      </c>
      <c r="R305" s="15">
        <v>5</v>
      </c>
      <c r="S305" s="15">
        <v>0</v>
      </c>
      <c r="T305" s="15">
        <v>0</v>
      </c>
      <c r="U305" s="15">
        <v>20</v>
      </c>
      <c r="V305" s="15">
        <v>0</v>
      </c>
      <c r="W305" s="15">
        <v>31</v>
      </c>
      <c r="X305" s="15">
        <v>56</v>
      </c>
      <c r="Y305" s="15">
        <v>0</v>
      </c>
      <c r="Z305" s="15">
        <v>0</v>
      </c>
      <c r="AA305" s="15">
        <v>2</v>
      </c>
      <c r="AB305" s="15">
        <v>0</v>
      </c>
      <c r="AC305" s="15">
        <v>0</v>
      </c>
      <c r="AD305" s="15">
        <v>0</v>
      </c>
      <c r="AE305" s="15">
        <v>2</v>
      </c>
      <c r="AF305" s="15">
        <v>33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37</v>
      </c>
      <c r="AN305" s="15">
        <v>0</v>
      </c>
      <c r="AO305" s="15">
        <v>0</v>
      </c>
      <c r="AP305" s="15">
        <v>0</v>
      </c>
      <c r="AQ305" s="15">
        <v>0</v>
      </c>
      <c r="AR305" s="15">
        <v>54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98</v>
      </c>
      <c r="K308" s="15">
        <v>151</v>
      </c>
      <c r="L308" s="15">
        <v>98</v>
      </c>
      <c r="M308" s="15">
        <v>0</v>
      </c>
      <c r="N308" s="15">
        <v>90</v>
      </c>
      <c r="O308" s="15">
        <v>8</v>
      </c>
      <c r="P308" s="15">
        <v>99</v>
      </c>
      <c r="Q308" s="15">
        <v>544</v>
      </c>
      <c r="R308" s="15">
        <v>16</v>
      </c>
      <c r="S308" s="15">
        <v>12</v>
      </c>
      <c r="T308" s="15">
        <v>87</v>
      </c>
      <c r="U308" s="15">
        <v>29</v>
      </c>
      <c r="V308" s="15">
        <v>11</v>
      </c>
      <c r="W308" s="15">
        <v>13</v>
      </c>
      <c r="X308" s="15">
        <v>168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15</v>
      </c>
      <c r="AG308" s="15">
        <v>0</v>
      </c>
      <c r="AH308" s="15">
        <v>12</v>
      </c>
      <c r="AI308" s="15">
        <v>1</v>
      </c>
      <c r="AJ308" s="15">
        <v>0</v>
      </c>
      <c r="AK308" s="15">
        <v>0</v>
      </c>
      <c r="AL308" s="30">
        <v>0</v>
      </c>
      <c r="AM308" s="15">
        <v>89</v>
      </c>
      <c r="AN308" s="15">
        <v>83</v>
      </c>
      <c r="AO308" s="15">
        <v>6</v>
      </c>
      <c r="AP308" s="15">
        <v>3</v>
      </c>
      <c r="AQ308" s="15">
        <v>92</v>
      </c>
      <c r="AR308" s="15">
        <v>158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46</v>
      </c>
      <c r="K309" s="15">
        <v>31</v>
      </c>
      <c r="L309" s="15">
        <v>46</v>
      </c>
      <c r="M309" s="15">
        <v>0</v>
      </c>
      <c r="N309" s="15">
        <v>47</v>
      </c>
      <c r="O309" s="15">
        <v>0</v>
      </c>
      <c r="P309" s="15">
        <v>0</v>
      </c>
      <c r="Q309" s="15">
        <v>170</v>
      </c>
      <c r="R309" s="15">
        <v>1</v>
      </c>
      <c r="S309" s="15">
        <v>0</v>
      </c>
      <c r="T309" s="15">
        <v>13</v>
      </c>
      <c r="U309" s="15">
        <v>25</v>
      </c>
      <c r="V309" s="15">
        <v>4</v>
      </c>
      <c r="W309" s="15">
        <v>4</v>
      </c>
      <c r="X309" s="15">
        <v>47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43</v>
      </c>
      <c r="AG309" s="15">
        <v>0</v>
      </c>
      <c r="AH309" s="15">
        <v>8</v>
      </c>
      <c r="AI309" s="15">
        <v>0</v>
      </c>
      <c r="AJ309" s="15">
        <v>0</v>
      </c>
      <c r="AK309" s="15">
        <v>0</v>
      </c>
      <c r="AL309" s="30">
        <v>0</v>
      </c>
      <c r="AM309" s="15">
        <v>52</v>
      </c>
      <c r="AN309" s="15">
        <v>0</v>
      </c>
      <c r="AO309" s="15">
        <v>2</v>
      </c>
      <c r="AP309" s="15">
        <v>0</v>
      </c>
      <c r="AQ309" s="15">
        <v>0</v>
      </c>
      <c r="AR309" s="15">
        <v>75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6</v>
      </c>
      <c r="V310" s="15">
        <v>0</v>
      </c>
      <c r="W310" s="15">
        <v>0</v>
      </c>
      <c r="X310" s="15">
        <v>6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63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80</v>
      </c>
      <c r="K315" s="15">
        <v>0</v>
      </c>
      <c r="L315" s="15">
        <v>78</v>
      </c>
      <c r="M315" s="15">
        <v>0</v>
      </c>
      <c r="N315" s="15">
        <v>7</v>
      </c>
      <c r="O315" s="15">
        <v>10</v>
      </c>
      <c r="P315" s="15">
        <v>2</v>
      </c>
      <c r="Q315" s="15">
        <v>177</v>
      </c>
      <c r="R315" s="15">
        <v>34</v>
      </c>
      <c r="S315" s="15">
        <v>0</v>
      </c>
      <c r="T315" s="15">
        <v>23</v>
      </c>
      <c r="U315" s="15">
        <v>34</v>
      </c>
      <c r="V315" s="15">
        <v>7</v>
      </c>
      <c r="W315" s="15">
        <v>0</v>
      </c>
      <c r="X315" s="15">
        <v>98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</v>
      </c>
      <c r="AG315" s="15">
        <v>0</v>
      </c>
      <c r="AH315" s="15">
        <v>3</v>
      </c>
      <c r="AI315" s="15">
        <v>1</v>
      </c>
      <c r="AJ315" s="15">
        <v>0</v>
      </c>
      <c r="AK315" s="15">
        <v>0</v>
      </c>
      <c r="AL315" s="30">
        <v>0</v>
      </c>
      <c r="AM315" s="15">
        <v>18</v>
      </c>
      <c r="AN315" s="15">
        <v>6</v>
      </c>
      <c r="AO315" s="15">
        <v>0</v>
      </c>
      <c r="AP315" s="15">
        <v>0</v>
      </c>
      <c r="AQ315" s="15">
        <v>0</v>
      </c>
      <c r="AR315" s="15">
        <v>26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38</v>
      </c>
      <c r="K320" s="15">
        <v>69</v>
      </c>
      <c r="L320" s="15">
        <v>35</v>
      </c>
      <c r="M320" s="15">
        <v>0</v>
      </c>
      <c r="N320" s="15">
        <v>29</v>
      </c>
      <c r="O320" s="15">
        <v>10</v>
      </c>
      <c r="P320" s="15">
        <v>38</v>
      </c>
      <c r="Q320" s="15">
        <v>219</v>
      </c>
      <c r="R320" s="15">
        <v>8</v>
      </c>
      <c r="S320" s="15">
        <v>0</v>
      </c>
      <c r="T320" s="15">
        <v>0</v>
      </c>
      <c r="U320" s="15">
        <v>20</v>
      </c>
      <c r="V320" s="15">
        <v>9</v>
      </c>
      <c r="W320" s="15">
        <v>61</v>
      </c>
      <c r="X320" s="15">
        <v>98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6</v>
      </c>
      <c r="AI320" s="15">
        <v>5</v>
      </c>
      <c r="AJ320" s="15">
        <v>2</v>
      </c>
      <c r="AK320" s="15">
        <v>0</v>
      </c>
      <c r="AL320" s="30">
        <v>0</v>
      </c>
      <c r="AM320" s="15">
        <v>34</v>
      </c>
      <c r="AN320" s="15">
        <v>16</v>
      </c>
      <c r="AO320" s="15">
        <v>0</v>
      </c>
      <c r="AP320" s="15">
        <v>0</v>
      </c>
      <c r="AQ320" s="15">
        <v>26</v>
      </c>
      <c r="AR320" s="15">
        <v>70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29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</v>
      </c>
      <c r="K337" s="15">
        <v>92</v>
      </c>
      <c r="L337" s="15">
        <v>3</v>
      </c>
      <c r="M337" s="15">
        <v>0</v>
      </c>
      <c r="N337" s="15">
        <v>7</v>
      </c>
      <c r="O337" s="15">
        <v>1</v>
      </c>
      <c r="P337" s="15">
        <v>2</v>
      </c>
      <c r="Q337" s="15">
        <v>108</v>
      </c>
      <c r="R337" s="15">
        <v>0</v>
      </c>
      <c r="S337" s="15">
        <v>0</v>
      </c>
      <c r="T337" s="15">
        <v>13</v>
      </c>
      <c r="U337" s="15">
        <v>38</v>
      </c>
      <c r="V337" s="15">
        <v>1</v>
      </c>
      <c r="W337" s="15">
        <v>8</v>
      </c>
      <c r="X337" s="15">
        <v>60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16</v>
      </c>
      <c r="AH337" s="15">
        <v>8</v>
      </c>
      <c r="AI337" s="15">
        <v>1</v>
      </c>
      <c r="AJ337" s="15">
        <v>6</v>
      </c>
      <c r="AK337" s="15">
        <v>0</v>
      </c>
      <c r="AL337" s="30">
        <v>1</v>
      </c>
      <c r="AM337" s="15">
        <v>39</v>
      </c>
      <c r="AN337" s="15">
        <v>2</v>
      </c>
      <c r="AO337" s="15">
        <v>0</v>
      </c>
      <c r="AP337" s="15">
        <v>5</v>
      </c>
      <c r="AQ337" s="15">
        <v>2</v>
      </c>
      <c r="AR337" s="15">
        <v>105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9</v>
      </c>
      <c r="K338" s="15">
        <v>67</v>
      </c>
      <c r="L338" s="15">
        <v>8</v>
      </c>
      <c r="M338" s="15">
        <v>1</v>
      </c>
      <c r="N338" s="15">
        <v>7</v>
      </c>
      <c r="O338" s="15">
        <v>1</v>
      </c>
      <c r="P338" s="15">
        <v>8</v>
      </c>
      <c r="Q338" s="15">
        <v>101</v>
      </c>
      <c r="R338" s="15">
        <v>2</v>
      </c>
      <c r="S338" s="15">
        <v>0</v>
      </c>
      <c r="T338" s="15">
        <v>0</v>
      </c>
      <c r="U338" s="15">
        <v>42</v>
      </c>
      <c r="V338" s="15">
        <v>11</v>
      </c>
      <c r="W338" s="15">
        <v>37</v>
      </c>
      <c r="X338" s="15">
        <v>92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11</v>
      </c>
      <c r="AH338" s="15">
        <v>3</v>
      </c>
      <c r="AI338" s="15">
        <v>0</v>
      </c>
      <c r="AJ338" s="15">
        <v>17</v>
      </c>
      <c r="AK338" s="15">
        <v>0</v>
      </c>
      <c r="AL338" s="30">
        <v>0</v>
      </c>
      <c r="AM338" s="15">
        <v>568</v>
      </c>
      <c r="AN338" s="15">
        <v>6</v>
      </c>
      <c r="AO338" s="15">
        <v>11</v>
      </c>
      <c r="AP338" s="15">
        <v>2</v>
      </c>
      <c r="AQ338" s="15">
        <v>5</v>
      </c>
      <c r="AR338" s="15">
        <v>88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2</v>
      </c>
      <c r="V340" s="15">
        <v>0</v>
      </c>
      <c r="W340" s="15">
        <v>0</v>
      </c>
      <c r="X340" s="15">
        <v>2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34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29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29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20</v>
      </c>
      <c r="AI342" s="15">
        <v>3</v>
      </c>
      <c r="AJ342" s="15">
        <v>0</v>
      </c>
      <c r="AK342" s="15">
        <v>0</v>
      </c>
      <c r="AL342" s="30">
        <v>0</v>
      </c>
      <c r="AM342" s="15">
        <v>25</v>
      </c>
      <c r="AN342" s="15">
        <v>0</v>
      </c>
      <c r="AO342" s="15">
        <v>0</v>
      </c>
      <c r="AP342" s="15">
        <v>0</v>
      </c>
      <c r="AQ342" s="15">
        <v>0</v>
      </c>
      <c r="AR342" s="15">
        <v>29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222</v>
      </c>
      <c r="K343" s="15">
        <v>6</v>
      </c>
      <c r="L343" s="15">
        <v>222</v>
      </c>
      <c r="M343" s="15">
        <v>0</v>
      </c>
      <c r="N343" s="15">
        <v>204</v>
      </c>
      <c r="O343" s="15">
        <v>0</v>
      </c>
      <c r="P343" s="15">
        <v>222</v>
      </c>
      <c r="Q343" s="15">
        <v>876</v>
      </c>
      <c r="R343" s="15">
        <v>0</v>
      </c>
      <c r="S343" s="15">
        <v>0</v>
      </c>
      <c r="T343" s="15">
        <v>0</v>
      </c>
      <c r="U343" s="15">
        <v>22</v>
      </c>
      <c r="V343" s="15">
        <v>0</v>
      </c>
      <c r="W343" s="15">
        <v>0</v>
      </c>
      <c r="X343" s="15">
        <v>22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6</v>
      </c>
      <c r="AN343" s="15">
        <v>82</v>
      </c>
      <c r="AO343" s="15">
        <v>0</v>
      </c>
      <c r="AP343" s="15">
        <v>0</v>
      </c>
      <c r="AQ343" s="15">
        <v>229</v>
      </c>
      <c r="AR343" s="15">
        <v>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4</v>
      </c>
      <c r="V348" s="15">
        <v>0</v>
      </c>
      <c r="W348" s="15">
        <v>0</v>
      </c>
      <c r="X348" s="15">
        <v>4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14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52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52</v>
      </c>
      <c r="R349" s="15">
        <v>0</v>
      </c>
      <c r="S349" s="15">
        <v>0</v>
      </c>
      <c r="T349" s="15">
        <v>0</v>
      </c>
      <c r="U349" s="15">
        <v>7</v>
      </c>
      <c r="V349" s="15">
        <v>0</v>
      </c>
      <c r="W349" s="15">
        <v>0</v>
      </c>
      <c r="X349" s="15">
        <v>7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5</v>
      </c>
      <c r="AG349" s="15">
        <v>0</v>
      </c>
      <c r="AH349" s="15">
        <v>40</v>
      </c>
      <c r="AI349" s="15">
        <v>0</v>
      </c>
      <c r="AJ349" s="15">
        <v>0</v>
      </c>
      <c r="AK349" s="15">
        <v>0</v>
      </c>
      <c r="AL349" s="30">
        <v>0</v>
      </c>
      <c r="AM349" s="15">
        <v>46</v>
      </c>
      <c r="AN349" s="15">
        <v>0</v>
      </c>
      <c r="AO349" s="15">
        <v>1</v>
      </c>
      <c r="AP349" s="15">
        <v>0</v>
      </c>
      <c r="AQ349" s="15">
        <v>0</v>
      </c>
      <c r="AR349" s="15">
        <v>55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7</v>
      </c>
      <c r="V350" s="15">
        <v>0</v>
      </c>
      <c r="W350" s="15">
        <v>0</v>
      </c>
      <c r="X350" s="15">
        <v>7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21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1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21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87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87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34</v>
      </c>
      <c r="AG435" s="15">
        <v>0</v>
      </c>
      <c r="AH435" s="15">
        <v>19</v>
      </c>
      <c r="AI435" s="15">
        <v>29</v>
      </c>
      <c r="AJ435" s="15">
        <v>0</v>
      </c>
      <c r="AK435" s="15">
        <v>0</v>
      </c>
      <c r="AL435" s="30">
        <v>0</v>
      </c>
      <c r="AM435" s="15">
        <v>57</v>
      </c>
      <c r="AN435" s="15">
        <v>0</v>
      </c>
      <c r="AO435" s="15">
        <v>0</v>
      </c>
      <c r="AP435" s="15">
        <v>0</v>
      </c>
      <c r="AQ435" s="15">
        <v>0</v>
      </c>
      <c r="AR435" s="15">
        <v>113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6</v>
      </c>
      <c r="V443" s="15">
        <v>0</v>
      </c>
      <c r="W443" s="15">
        <v>0</v>
      </c>
      <c r="X443" s="15">
        <v>6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15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48</v>
      </c>
      <c r="L445" s="15">
        <v>0</v>
      </c>
      <c r="M445" s="15">
        <v>0</v>
      </c>
      <c r="N445" s="15">
        <v>26</v>
      </c>
      <c r="O445" s="15">
        <v>0</v>
      </c>
      <c r="P445" s="15">
        <v>45</v>
      </c>
      <c r="Q445" s="15">
        <v>119</v>
      </c>
      <c r="R445" s="15">
        <v>0</v>
      </c>
      <c r="S445" s="15">
        <v>0</v>
      </c>
      <c r="T445" s="15">
        <v>0</v>
      </c>
      <c r="U445" s="15">
        <v>12</v>
      </c>
      <c r="V445" s="15">
        <v>0</v>
      </c>
      <c r="W445" s="15">
        <v>0</v>
      </c>
      <c r="X445" s="15">
        <v>12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14</v>
      </c>
      <c r="AH445" s="15">
        <v>16</v>
      </c>
      <c r="AI445" s="15">
        <v>0</v>
      </c>
      <c r="AJ445" s="15">
        <v>0</v>
      </c>
      <c r="AK445" s="15">
        <v>0</v>
      </c>
      <c r="AL445" s="30">
        <v>4</v>
      </c>
      <c r="AM445" s="15">
        <v>4</v>
      </c>
      <c r="AN445" s="15">
        <v>20</v>
      </c>
      <c r="AO445" s="15">
        <v>0</v>
      </c>
      <c r="AP445" s="15">
        <v>0</v>
      </c>
      <c r="AQ445" s="15">
        <v>0</v>
      </c>
      <c r="AR445" s="15">
        <v>48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1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1</v>
      </c>
      <c r="R446" s="15">
        <v>43</v>
      </c>
      <c r="S446" s="15">
        <v>0</v>
      </c>
      <c r="T446" s="15">
        <v>0</v>
      </c>
      <c r="U446" s="15">
        <v>24</v>
      </c>
      <c r="V446" s="15">
        <v>0</v>
      </c>
      <c r="W446" s="15">
        <v>0</v>
      </c>
      <c r="X446" s="15">
        <v>67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13</v>
      </c>
      <c r="AN446" s="15">
        <v>0</v>
      </c>
      <c r="AO446" s="15">
        <v>9</v>
      </c>
      <c r="AP446" s="15">
        <v>0</v>
      </c>
      <c r="AQ446" s="15">
        <v>0</v>
      </c>
      <c r="AR446" s="15">
        <v>48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34</v>
      </c>
      <c r="K450" s="15">
        <v>9</v>
      </c>
      <c r="L450" s="15">
        <v>34</v>
      </c>
      <c r="M450" s="15">
        <v>0</v>
      </c>
      <c r="N450" s="15">
        <v>31</v>
      </c>
      <c r="O450" s="15">
        <v>1</v>
      </c>
      <c r="P450" s="15">
        <v>34</v>
      </c>
      <c r="Q450" s="15">
        <v>143</v>
      </c>
      <c r="R450" s="15">
        <v>42</v>
      </c>
      <c r="S450" s="15">
        <v>31</v>
      </c>
      <c r="T450" s="15">
        <v>47</v>
      </c>
      <c r="U450" s="15">
        <v>0</v>
      </c>
      <c r="V450" s="15">
        <v>0</v>
      </c>
      <c r="W450" s="15">
        <v>0</v>
      </c>
      <c r="X450" s="15">
        <v>120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10</v>
      </c>
      <c r="AG450" s="15">
        <v>0</v>
      </c>
      <c r="AH450" s="15">
        <v>1</v>
      </c>
      <c r="AI450" s="15">
        <v>0</v>
      </c>
      <c r="AJ450" s="15">
        <v>0</v>
      </c>
      <c r="AK450" s="15">
        <v>0</v>
      </c>
      <c r="AL450" s="30">
        <v>0</v>
      </c>
      <c r="AM450" s="15">
        <v>11</v>
      </c>
      <c r="AN450" s="15">
        <v>29</v>
      </c>
      <c r="AO450" s="15">
        <v>1</v>
      </c>
      <c r="AP450" s="15">
        <v>3</v>
      </c>
      <c r="AQ450" s="15">
        <v>35</v>
      </c>
      <c r="AR450" s="15">
        <v>39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7</v>
      </c>
      <c r="V454" s="15">
        <v>0</v>
      </c>
      <c r="W454" s="15">
        <v>0</v>
      </c>
      <c r="X454" s="15">
        <v>7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24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15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1</v>
      </c>
      <c r="K465" s="15">
        <v>2</v>
      </c>
      <c r="L465" s="15">
        <v>1</v>
      </c>
      <c r="M465" s="15">
        <v>0</v>
      </c>
      <c r="N465" s="15">
        <v>0</v>
      </c>
      <c r="O465" s="15">
        <v>0</v>
      </c>
      <c r="P465" s="15">
        <v>0</v>
      </c>
      <c r="Q465" s="15">
        <v>4</v>
      </c>
      <c r="R465" s="15">
        <v>0</v>
      </c>
      <c r="S465" s="15">
        <v>0</v>
      </c>
      <c r="T465" s="15">
        <v>0</v>
      </c>
      <c r="U465" s="15">
        <v>8</v>
      </c>
      <c r="V465" s="15">
        <v>0</v>
      </c>
      <c r="W465" s="15">
        <v>0</v>
      </c>
      <c r="X465" s="15">
        <v>8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113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265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1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45</v>
      </c>
      <c r="L521" s="15">
        <v>0</v>
      </c>
      <c r="M521" s="15">
        <v>4</v>
      </c>
      <c r="N521" s="15">
        <v>0</v>
      </c>
      <c r="O521" s="15">
        <v>0</v>
      </c>
      <c r="P521" s="15">
        <v>0</v>
      </c>
      <c r="Q521" s="15">
        <v>49</v>
      </c>
      <c r="R521" s="15">
        <v>14</v>
      </c>
      <c r="S521" s="15">
        <v>0</v>
      </c>
      <c r="T521" s="15">
        <v>0</v>
      </c>
      <c r="U521" s="15">
        <v>32</v>
      </c>
      <c r="V521" s="15">
        <v>2</v>
      </c>
      <c r="W521" s="15">
        <v>5</v>
      </c>
      <c r="X521" s="15">
        <v>53</v>
      </c>
      <c r="Y521" s="15">
        <v>0</v>
      </c>
      <c r="Z521" s="15">
        <v>0</v>
      </c>
      <c r="AA521" s="15">
        <v>3</v>
      </c>
      <c r="AB521" s="15">
        <v>0</v>
      </c>
      <c r="AC521" s="15">
        <v>0</v>
      </c>
      <c r="AD521" s="15">
        <v>0</v>
      </c>
      <c r="AE521" s="15">
        <v>3</v>
      </c>
      <c r="AF521" s="15">
        <v>5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14</v>
      </c>
      <c r="AN521" s="15">
        <v>0</v>
      </c>
      <c r="AO521" s="15">
        <v>2</v>
      </c>
      <c r="AP521" s="15">
        <v>0</v>
      </c>
      <c r="AQ521" s="15">
        <v>0</v>
      </c>
      <c r="AR521" s="15">
        <v>46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73</v>
      </c>
      <c r="K591" s="15">
        <v>155</v>
      </c>
      <c r="L591" s="15">
        <v>75</v>
      </c>
      <c r="M591" s="15">
        <v>3</v>
      </c>
      <c r="N591" s="15">
        <v>16</v>
      </c>
      <c r="O591" s="15">
        <v>11</v>
      </c>
      <c r="P591" s="15">
        <v>39</v>
      </c>
      <c r="Q591" s="15">
        <v>372</v>
      </c>
      <c r="R591" s="15">
        <v>57</v>
      </c>
      <c r="S591" s="15">
        <v>4</v>
      </c>
      <c r="T591" s="15">
        <v>15</v>
      </c>
      <c r="U591" s="15">
        <v>54</v>
      </c>
      <c r="V591" s="15">
        <v>3</v>
      </c>
      <c r="W591" s="15">
        <v>51</v>
      </c>
      <c r="X591" s="15">
        <v>184</v>
      </c>
      <c r="Y591" s="15">
        <v>0</v>
      </c>
      <c r="Z591" s="15">
        <v>0</v>
      </c>
      <c r="AA591" s="15">
        <v>0</v>
      </c>
      <c r="AB591" s="15">
        <v>0</v>
      </c>
      <c r="AC591" s="15">
        <v>1</v>
      </c>
      <c r="AD591" s="15">
        <v>0</v>
      </c>
      <c r="AE591" s="15">
        <v>1</v>
      </c>
      <c r="AF591" s="15">
        <v>32</v>
      </c>
      <c r="AG591" s="15">
        <v>0</v>
      </c>
      <c r="AH591" s="15">
        <v>5</v>
      </c>
      <c r="AI591" s="15">
        <v>9</v>
      </c>
      <c r="AJ591" s="15">
        <v>1</v>
      </c>
      <c r="AK591" s="15">
        <v>0</v>
      </c>
      <c r="AL591" s="30">
        <v>0</v>
      </c>
      <c r="AM591" s="15">
        <v>25</v>
      </c>
      <c r="AN591" s="15">
        <v>5</v>
      </c>
      <c r="AO591" s="15">
        <v>0</v>
      </c>
      <c r="AP591" s="15">
        <v>0</v>
      </c>
      <c r="AQ591" s="15">
        <v>4</v>
      </c>
      <c r="AR591" s="15">
        <v>200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5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5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4</v>
      </c>
      <c r="AG597" s="15">
        <v>3</v>
      </c>
      <c r="AH597" s="15">
        <v>0</v>
      </c>
      <c r="AI597" s="15">
        <v>0</v>
      </c>
      <c r="AJ597" s="15">
        <v>0</v>
      </c>
      <c r="AK597" s="15">
        <v>0</v>
      </c>
      <c r="AL597" s="30">
        <v>1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5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55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55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56</v>
      </c>
      <c r="AI620" s="15">
        <v>0</v>
      </c>
      <c r="AJ620" s="15">
        <v>0</v>
      </c>
      <c r="AK620" s="15">
        <v>0</v>
      </c>
      <c r="AL620" s="30">
        <v>0</v>
      </c>
      <c r="AM620" s="15">
        <v>55</v>
      </c>
      <c r="AN620" s="15">
        <v>0</v>
      </c>
      <c r="AO620" s="15">
        <v>0</v>
      </c>
      <c r="AP620" s="15">
        <v>0</v>
      </c>
      <c r="AQ620" s="15">
        <v>0</v>
      </c>
      <c r="AR620" s="15">
        <v>55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36</v>
      </c>
      <c r="K621" s="15">
        <v>0</v>
      </c>
      <c r="L621" s="15">
        <v>37</v>
      </c>
      <c r="M621" s="15">
        <v>0</v>
      </c>
      <c r="N621" s="15">
        <v>1</v>
      </c>
      <c r="O621" s="15">
        <v>1</v>
      </c>
      <c r="P621" s="15">
        <v>0</v>
      </c>
      <c r="Q621" s="15">
        <v>75</v>
      </c>
      <c r="R621" s="15">
        <v>14</v>
      </c>
      <c r="S621" s="15">
        <v>0</v>
      </c>
      <c r="T621" s="15">
        <v>6</v>
      </c>
      <c r="U621" s="15">
        <v>12</v>
      </c>
      <c r="V621" s="15">
        <v>12</v>
      </c>
      <c r="W621" s="15">
        <v>0</v>
      </c>
      <c r="X621" s="15">
        <v>44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1</v>
      </c>
      <c r="AN621" s="15">
        <v>1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4</v>
      </c>
      <c r="V624" s="15">
        <v>0</v>
      </c>
      <c r="W624" s="15">
        <v>0</v>
      </c>
      <c r="X624" s="15">
        <v>4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34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84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20</v>
      </c>
      <c r="K656" s="15">
        <v>100</v>
      </c>
      <c r="L656" s="15">
        <v>20</v>
      </c>
      <c r="M656" s="15">
        <v>37</v>
      </c>
      <c r="N656" s="15">
        <v>20</v>
      </c>
      <c r="O656" s="15">
        <v>0</v>
      </c>
      <c r="P656" s="15">
        <v>20</v>
      </c>
      <c r="Q656" s="15">
        <v>217</v>
      </c>
      <c r="R656" s="15">
        <v>0</v>
      </c>
      <c r="S656" s="15">
        <v>0</v>
      </c>
      <c r="T656" s="15">
        <v>0</v>
      </c>
      <c r="U656" s="15">
        <v>6</v>
      </c>
      <c r="V656" s="15">
        <v>0</v>
      </c>
      <c r="W656" s="15">
        <v>21</v>
      </c>
      <c r="X656" s="15">
        <v>27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5</v>
      </c>
      <c r="AG656" s="15">
        <v>0</v>
      </c>
      <c r="AH656" s="15">
        <v>50</v>
      </c>
      <c r="AI656" s="15">
        <v>12</v>
      </c>
      <c r="AJ656" s="15">
        <v>0</v>
      </c>
      <c r="AK656" s="15">
        <v>0</v>
      </c>
      <c r="AL656" s="30">
        <v>0</v>
      </c>
      <c r="AM656" s="15">
        <v>70</v>
      </c>
      <c r="AN656" s="15">
        <v>19</v>
      </c>
      <c r="AO656" s="15">
        <v>0</v>
      </c>
      <c r="AP656" s="15">
        <v>0</v>
      </c>
      <c r="AQ656" s="15">
        <v>20</v>
      </c>
      <c r="AR656" s="15">
        <v>124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27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27</v>
      </c>
      <c r="R667" s="15">
        <v>53</v>
      </c>
      <c r="S667" s="15">
        <v>0</v>
      </c>
      <c r="T667" s="15">
        <v>6</v>
      </c>
      <c r="U667" s="15">
        <v>24</v>
      </c>
      <c r="V667" s="15">
        <v>0</v>
      </c>
      <c r="W667" s="15">
        <v>19</v>
      </c>
      <c r="X667" s="15">
        <v>102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6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13</v>
      </c>
      <c r="AN667" s="15">
        <v>0</v>
      </c>
      <c r="AO667" s="15">
        <v>1</v>
      </c>
      <c r="AP667" s="15">
        <v>0</v>
      </c>
      <c r="AQ667" s="15">
        <v>0</v>
      </c>
      <c r="AR667" s="15">
        <v>53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1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</v>
      </c>
      <c r="R668" s="15">
        <v>59</v>
      </c>
      <c r="S668" s="15">
        <v>0</v>
      </c>
      <c r="T668" s="15">
        <v>0</v>
      </c>
      <c r="U668" s="15">
        <v>91</v>
      </c>
      <c r="V668" s="15">
        <v>0</v>
      </c>
      <c r="W668" s="15">
        <v>0</v>
      </c>
      <c r="X668" s="15">
        <v>150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26</v>
      </c>
      <c r="AG668" s="15">
        <v>0</v>
      </c>
      <c r="AH668" s="15">
        <v>8</v>
      </c>
      <c r="AI668" s="15">
        <v>0</v>
      </c>
      <c r="AJ668" s="15">
        <v>0</v>
      </c>
      <c r="AK668" s="15">
        <v>0</v>
      </c>
      <c r="AL668" s="30">
        <v>0</v>
      </c>
      <c r="AM668" s="15">
        <v>49</v>
      </c>
      <c r="AN668" s="15">
        <v>0</v>
      </c>
      <c r="AO668" s="15">
        <v>6</v>
      </c>
      <c r="AP668" s="15">
        <v>0</v>
      </c>
      <c r="AQ668" s="15">
        <v>0</v>
      </c>
      <c r="AR668" s="15">
        <v>117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21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21</v>
      </c>
      <c r="R690" s="15">
        <v>26</v>
      </c>
      <c r="S690" s="15">
        <v>0</v>
      </c>
      <c r="T690" s="15">
        <v>0</v>
      </c>
      <c r="U690" s="15">
        <v>7</v>
      </c>
      <c r="V690" s="15">
        <v>0</v>
      </c>
      <c r="W690" s="15">
        <v>10</v>
      </c>
      <c r="X690" s="15">
        <v>43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5</v>
      </c>
      <c r="AG690" s="15">
        <v>0</v>
      </c>
      <c r="AH690" s="15">
        <v>4</v>
      </c>
      <c r="AI690" s="15">
        <v>2</v>
      </c>
      <c r="AJ690" s="15">
        <v>0</v>
      </c>
      <c r="AK690" s="15">
        <v>0</v>
      </c>
      <c r="AL690" s="30">
        <v>0</v>
      </c>
      <c r="AM690" s="15">
        <v>8</v>
      </c>
      <c r="AN690" s="15">
        <v>0</v>
      </c>
      <c r="AO690" s="15">
        <v>4</v>
      </c>
      <c r="AP690" s="15">
        <v>0</v>
      </c>
      <c r="AQ690" s="15">
        <v>0</v>
      </c>
      <c r="AR690" s="15">
        <v>36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1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61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61</v>
      </c>
      <c r="R743" s="15">
        <v>0</v>
      </c>
      <c r="S743" s="15">
        <v>0</v>
      </c>
      <c r="T743" s="15">
        <v>32</v>
      </c>
      <c r="U743" s="15">
        <v>30</v>
      </c>
      <c r="V743" s="15">
        <v>1</v>
      </c>
      <c r="W743" s="15">
        <v>28</v>
      </c>
      <c r="X743" s="15">
        <v>91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16</v>
      </c>
      <c r="AG743" s="15">
        <v>16</v>
      </c>
      <c r="AH743" s="15">
        <v>0</v>
      </c>
      <c r="AI743" s="15">
        <v>0</v>
      </c>
      <c r="AJ743" s="15">
        <v>11</v>
      </c>
      <c r="AK743" s="15">
        <v>0</v>
      </c>
      <c r="AL743" s="30">
        <v>1</v>
      </c>
      <c r="AM743" s="15">
        <v>16</v>
      </c>
      <c r="AN743" s="15">
        <v>0</v>
      </c>
      <c r="AO743" s="15">
        <v>0</v>
      </c>
      <c r="AP743" s="15">
        <v>0</v>
      </c>
      <c r="AQ743" s="15">
        <v>0</v>
      </c>
      <c r="AR743" s="15">
        <v>66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10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10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16</v>
      </c>
      <c r="AH755" s="15">
        <v>0</v>
      </c>
      <c r="AI755" s="15">
        <v>0</v>
      </c>
      <c r="AJ755" s="15">
        <v>5</v>
      </c>
      <c r="AK755" s="15">
        <v>0</v>
      </c>
      <c r="AL755" s="30">
        <v>0</v>
      </c>
      <c r="AM755" s="15">
        <v>11</v>
      </c>
      <c r="AN755" s="15">
        <v>0</v>
      </c>
      <c r="AO755" s="15">
        <v>0</v>
      </c>
      <c r="AP755" s="15">
        <v>0</v>
      </c>
      <c r="AQ755" s="15">
        <v>0</v>
      </c>
      <c r="AR755" s="15">
        <v>23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15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28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28</v>
      </c>
      <c r="R771" s="15">
        <v>65</v>
      </c>
      <c r="S771" s="15">
        <v>0</v>
      </c>
      <c r="T771" s="15">
        <v>0</v>
      </c>
      <c r="U771" s="15">
        <v>15</v>
      </c>
      <c r="V771" s="15">
        <v>0</v>
      </c>
      <c r="W771" s="15">
        <v>4</v>
      </c>
      <c r="X771" s="15">
        <v>84</v>
      </c>
      <c r="Y771" s="15">
        <v>0</v>
      </c>
      <c r="Z771" s="15">
        <v>0</v>
      </c>
      <c r="AA771" s="15">
        <v>4</v>
      </c>
      <c r="AB771" s="15">
        <v>0</v>
      </c>
      <c r="AC771" s="15">
        <v>0</v>
      </c>
      <c r="AD771" s="15">
        <v>0</v>
      </c>
      <c r="AE771" s="15">
        <v>4</v>
      </c>
      <c r="AF771" s="15">
        <v>18</v>
      </c>
      <c r="AG771" s="15">
        <v>1</v>
      </c>
      <c r="AH771" s="15">
        <v>1</v>
      </c>
      <c r="AI771" s="15">
        <v>0</v>
      </c>
      <c r="AJ771" s="15">
        <v>0</v>
      </c>
      <c r="AK771" s="15">
        <v>0</v>
      </c>
      <c r="AL771" s="30">
        <v>0</v>
      </c>
      <c r="AM771" s="15">
        <v>18</v>
      </c>
      <c r="AN771" s="15">
        <v>0</v>
      </c>
      <c r="AO771" s="15">
        <v>21</v>
      </c>
      <c r="AP771" s="15">
        <v>0</v>
      </c>
      <c r="AQ771" s="15">
        <v>0</v>
      </c>
      <c r="AR771" s="15">
        <v>114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38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38</v>
      </c>
      <c r="R773" s="15">
        <v>0</v>
      </c>
      <c r="S773" s="15">
        <v>0</v>
      </c>
      <c r="T773" s="15">
        <v>9</v>
      </c>
      <c r="U773" s="15">
        <v>6</v>
      </c>
      <c r="V773" s="15">
        <v>1</v>
      </c>
      <c r="W773" s="15">
        <v>24</v>
      </c>
      <c r="X773" s="15">
        <v>40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6</v>
      </c>
      <c r="AG773" s="15">
        <v>7</v>
      </c>
      <c r="AH773" s="15">
        <v>0</v>
      </c>
      <c r="AI773" s="15">
        <v>0</v>
      </c>
      <c r="AJ773" s="15">
        <v>11</v>
      </c>
      <c r="AK773" s="15">
        <v>0</v>
      </c>
      <c r="AL773" s="30">
        <v>0</v>
      </c>
      <c r="AM773" s="15">
        <v>9</v>
      </c>
      <c r="AN773" s="15">
        <v>0</v>
      </c>
      <c r="AO773" s="15">
        <v>0</v>
      </c>
      <c r="AP773" s="15">
        <v>0</v>
      </c>
      <c r="AQ773" s="15">
        <v>0</v>
      </c>
      <c r="AR773" s="15">
        <v>38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5</v>
      </c>
      <c r="K777" s="15">
        <v>37</v>
      </c>
      <c r="L777" s="15">
        <v>5</v>
      </c>
      <c r="M777" s="15">
        <v>0</v>
      </c>
      <c r="N777" s="15">
        <v>28</v>
      </c>
      <c r="O777" s="15">
        <v>0</v>
      </c>
      <c r="P777" s="15">
        <v>37</v>
      </c>
      <c r="Q777" s="15">
        <v>112</v>
      </c>
      <c r="R777" s="15">
        <v>0</v>
      </c>
      <c r="S777" s="15">
        <v>0</v>
      </c>
      <c r="T777" s="15">
        <v>0</v>
      </c>
      <c r="U777" s="15">
        <v>1</v>
      </c>
      <c r="V777" s="15">
        <v>0</v>
      </c>
      <c r="W777" s="15">
        <v>0</v>
      </c>
      <c r="X777" s="15">
        <v>1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14</v>
      </c>
      <c r="AH777" s="15">
        <v>15</v>
      </c>
      <c r="AI777" s="15">
        <v>6</v>
      </c>
      <c r="AJ777" s="15">
        <v>3</v>
      </c>
      <c r="AK777" s="15">
        <v>0</v>
      </c>
      <c r="AL777" s="30">
        <v>1</v>
      </c>
      <c r="AM777" s="15">
        <v>1</v>
      </c>
      <c r="AN777" s="15">
        <v>20</v>
      </c>
      <c r="AO777" s="15">
        <v>0</v>
      </c>
      <c r="AP777" s="15">
        <v>0</v>
      </c>
      <c r="AQ777" s="15">
        <v>5</v>
      </c>
      <c r="AR777" s="15">
        <v>45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17</v>
      </c>
      <c r="V779" s="15">
        <v>0</v>
      </c>
      <c r="W779" s="15">
        <v>0</v>
      </c>
      <c r="X779" s="15">
        <v>17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4</v>
      </c>
      <c r="AG779" s="15">
        <v>1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6</v>
      </c>
      <c r="AN779" s="15">
        <v>0</v>
      </c>
      <c r="AO779" s="15">
        <v>0</v>
      </c>
      <c r="AP779" s="15">
        <v>0</v>
      </c>
      <c r="AQ779" s="15">
        <v>0</v>
      </c>
      <c r="AR779" s="15">
        <v>6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1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3000000}"/>
  <mergeCells count="1">
    <mergeCell ref="F2:H2"/>
  </mergeCells>
  <conditionalFormatting sqref="H3">
    <cfRule type="duplicateValues" dxfId="47" priority="8"/>
    <cfRule type="duplicateValues" dxfId="46" priority="9"/>
    <cfRule type="duplicateValues" dxfId="45" priority="10"/>
  </conditionalFormatting>
  <conditionalFormatting sqref="H4:H784 H788">
    <cfRule type="duplicateValues" dxfId="44" priority="2"/>
  </conditionalFormatting>
  <conditionalFormatting sqref="H785:H787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875</v>
      </c>
      <c r="G2" s="121"/>
      <c r="H2" s="121"/>
      <c r="I2" s="23"/>
      <c r="J2" s="8">
        <f t="shared" ref="J2:AR2" si="0">SUBTOTAL(9,J4:J903)</f>
        <v>4839</v>
      </c>
      <c r="K2" s="10">
        <f t="shared" si="0"/>
        <v>9857</v>
      </c>
      <c r="L2" s="9">
        <f t="shared" si="0"/>
        <v>4835</v>
      </c>
      <c r="M2" s="10">
        <f t="shared" si="0"/>
        <v>950</v>
      </c>
      <c r="N2" s="9">
        <f t="shared" si="0"/>
        <v>4668</v>
      </c>
      <c r="O2" s="10">
        <f t="shared" si="0"/>
        <v>293</v>
      </c>
      <c r="P2" s="9">
        <f t="shared" si="0"/>
        <v>4352</v>
      </c>
      <c r="Q2" s="10">
        <f t="shared" si="0"/>
        <v>29794</v>
      </c>
      <c r="R2" s="9">
        <f t="shared" si="0"/>
        <v>2771</v>
      </c>
      <c r="S2" s="10">
        <f t="shared" si="0"/>
        <v>192</v>
      </c>
      <c r="T2" s="9">
        <f t="shared" si="0"/>
        <v>1571</v>
      </c>
      <c r="U2" s="10">
        <f t="shared" si="0"/>
        <v>3120</v>
      </c>
      <c r="V2" s="9">
        <f t="shared" si="0"/>
        <v>390</v>
      </c>
      <c r="W2" s="10">
        <f t="shared" si="0"/>
        <v>3306</v>
      </c>
      <c r="X2" s="9">
        <f t="shared" si="0"/>
        <v>11350</v>
      </c>
      <c r="Y2" s="10">
        <f t="shared" si="0"/>
        <v>36</v>
      </c>
      <c r="Z2" s="9">
        <f t="shared" si="0"/>
        <v>0</v>
      </c>
      <c r="AA2" s="10">
        <f t="shared" si="0"/>
        <v>34</v>
      </c>
      <c r="AB2" s="9">
        <f t="shared" si="0"/>
        <v>0</v>
      </c>
      <c r="AC2" s="10">
        <f t="shared" si="0"/>
        <v>162</v>
      </c>
      <c r="AD2" s="9">
        <f t="shared" si="0"/>
        <v>0</v>
      </c>
      <c r="AE2" s="10">
        <f t="shared" si="0"/>
        <v>232</v>
      </c>
      <c r="AF2" s="10">
        <f t="shared" si="0"/>
        <v>3382</v>
      </c>
      <c r="AG2" s="10">
        <f t="shared" si="0"/>
        <v>960</v>
      </c>
      <c r="AH2" s="10">
        <f t="shared" si="0"/>
        <v>2993</v>
      </c>
      <c r="AI2" s="10">
        <f t="shared" si="0"/>
        <v>682</v>
      </c>
      <c r="AJ2" s="10">
        <f t="shared" si="0"/>
        <v>424</v>
      </c>
      <c r="AK2" s="10">
        <f t="shared" si="0"/>
        <v>0</v>
      </c>
      <c r="AL2" s="10">
        <f t="shared" si="0"/>
        <v>105</v>
      </c>
      <c r="AM2" s="10">
        <f t="shared" si="0"/>
        <v>7461</v>
      </c>
      <c r="AN2" s="10">
        <f t="shared" si="0"/>
        <v>2901</v>
      </c>
      <c r="AO2" s="10">
        <f t="shared" si="0"/>
        <v>424</v>
      </c>
      <c r="AP2" s="10">
        <f t="shared" si="0"/>
        <v>212</v>
      </c>
      <c r="AQ2" s="10">
        <f t="shared" si="0"/>
        <v>3427</v>
      </c>
      <c r="AR2" s="10">
        <f t="shared" si="0"/>
        <v>14908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347</v>
      </c>
      <c r="K4" s="13">
        <v>300</v>
      </c>
      <c r="L4" s="13">
        <v>347</v>
      </c>
      <c r="M4" s="13">
        <v>2</v>
      </c>
      <c r="N4" s="13">
        <v>0</v>
      </c>
      <c r="O4" s="13">
        <v>28</v>
      </c>
      <c r="P4" s="13">
        <v>57</v>
      </c>
      <c r="Q4" s="13">
        <v>1081</v>
      </c>
      <c r="R4" s="13">
        <v>49</v>
      </c>
      <c r="S4" s="13">
        <v>36</v>
      </c>
      <c r="T4" s="13">
        <v>351</v>
      </c>
      <c r="U4" s="13">
        <v>25</v>
      </c>
      <c r="V4" s="13">
        <v>43</v>
      </c>
      <c r="W4" s="13">
        <v>48</v>
      </c>
      <c r="X4" s="13">
        <v>552</v>
      </c>
      <c r="Y4" s="13">
        <v>28</v>
      </c>
      <c r="Z4" s="13">
        <v>0</v>
      </c>
      <c r="AA4" s="13">
        <v>9</v>
      </c>
      <c r="AB4" s="13">
        <v>0</v>
      </c>
      <c r="AC4" s="13">
        <v>100</v>
      </c>
      <c r="AD4" s="13">
        <v>0</v>
      </c>
      <c r="AE4" s="13">
        <v>137</v>
      </c>
      <c r="AF4" s="13">
        <v>26</v>
      </c>
      <c r="AG4" s="13">
        <v>41</v>
      </c>
      <c r="AH4" s="13">
        <v>5</v>
      </c>
      <c r="AI4" s="13">
        <v>9</v>
      </c>
      <c r="AJ4" s="13">
        <v>53</v>
      </c>
      <c r="AK4" s="13">
        <v>0</v>
      </c>
      <c r="AL4" s="29">
        <v>34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310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19</v>
      </c>
      <c r="K5" s="15">
        <v>21</v>
      </c>
      <c r="L5" s="15">
        <v>26</v>
      </c>
      <c r="M5" s="15">
        <v>0</v>
      </c>
      <c r="N5" s="15">
        <v>0</v>
      </c>
      <c r="O5" s="15">
        <v>0</v>
      </c>
      <c r="P5" s="15">
        <v>16</v>
      </c>
      <c r="Q5" s="15">
        <v>82</v>
      </c>
      <c r="R5" s="15">
        <v>9</v>
      </c>
      <c r="S5" s="15">
        <v>2</v>
      </c>
      <c r="T5" s="15">
        <v>5</v>
      </c>
      <c r="U5" s="15">
        <v>3</v>
      </c>
      <c r="V5" s="15">
        <v>14</v>
      </c>
      <c r="W5" s="15">
        <v>9</v>
      </c>
      <c r="X5" s="15">
        <v>42</v>
      </c>
      <c r="Y5" s="15">
        <v>0</v>
      </c>
      <c r="Z5" s="15">
        <v>0</v>
      </c>
      <c r="AA5" s="15">
        <v>2</v>
      </c>
      <c r="AB5" s="15">
        <v>0</v>
      </c>
      <c r="AC5" s="15">
        <v>0</v>
      </c>
      <c r="AD5" s="15">
        <v>0</v>
      </c>
      <c r="AE5" s="15">
        <v>2</v>
      </c>
      <c r="AF5" s="15">
        <v>13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34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13</v>
      </c>
      <c r="K6" s="15">
        <v>28</v>
      </c>
      <c r="L6" s="15">
        <v>13</v>
      </c>
      <c r="M6" s="15">
        <v>11</v>
      </c>
      <c r="N6" s="15">
        <v>13</v>
      </c>
      <c r="O6" s="15">
        <v>0</v>
      </c>
      <c r="P6" s="15">
        <v>13</v>
      </c>
      <c r="Q6" s="15">
        <v>91</v>
      </c>
      <c r="R6" s="15">
        <v>28</v>
      </c>
      <c r="S6" s="15">
        <v>0</v>
      </c>
      <c r="T6" s="15">
        <v>3</v>
      </c>
      <c r="U6" s="15">
        <v>10</v>
      </c>
      <c r="V6" s="15">
        <v>0</v>
      </c>
      <c r="W6" s="15">
        <v>1</v>
      </c>
      <c r="X6" s="15">
        <v>42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12</v>
      </c>
      <c r="AG6" s="15">
        <v>0</v>
      </c>
      <c r="AH6" s="15">
        <v>1</v>
      </c>
      <c r="AI6" s="15">
        <v>0</v>
      </c>
      <c r="AJ6" s="15">
        <v>0</v>
      </c>
      <c r="AK6" s="15">
        <v>0</v>
      </c>
      <c r="AL6" s="30">
        <v>0</v>
      </c>
      <c r="AM6" s="15">
        <v>16</v>
      </c>
      <c r="AN6" s="15">
        <v>9</v>
      </c>
      <c r="AO6" s="15">
        <v>1</v>
      </c>
      <c r="AP6" s="15">
        <v>0</v>
      </c>
      <c r="AQ6" s="15">
        <v>13</v>
      </c>
      <c r="AR6" s="15">
        <v>42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396</v>
      </c>
      <c r="K9" s="15">
        <v>282</v>
      </c>
      <c r="L9" s="15">
        <v>396</v>
      </c>
      <c r="M9" s="15">
        <v>2</v>
      </c>
      <c r="N9" s="15">
        <v>379</v>
      </c>
      <c r="O9" s="15">
        <v>2</v>
      </c>
      <c r="P9" s="15">
        <v>412</v>
      </c>
      <c r="Q9" s="15">
        <v>1869</v>
      </c>
      <c r="R9" s="15">
        <v>41</v>
      </c>
      <c r="S9" s="15">
        <v>4</v>
      </c>
      <c r="T9" s="15">
        <v>44</v>
      </c>
      <c r="U9" s="15">
        <v>75</v>
      </c>
      <c r="V9" s="15">
        <v>8</v>
      </c>
      <c r="W9" s="15">
        <v>54</v>
      </c>
      <c r="X9" s="15">
        <v>226</v>
      </c>
      <c r="Y9" s="15">
        <v>0</v>
      </c>
      <c r="Z9" s="15">
        <v>0</v>
      </c>
      <c r="AA9" s="15">
        <v>3</v>
      </c>
      <c r="AB9" s="15">
        <v>0</v>
      </c>
      <c r="AC9" s="15">
        <v>14</v>
      </c>
      <c r="AD9" s="15">
        <v>0</v>
      </c>
      <c r="AE9" s="15">
        <v>17</v>
      </c>
      <c r="AF9" s="15">
        <v>36</v>
      </c>
      <c r="AG9" s="15">
        <v>0</v>
      </c>
      <c r="AH9" s="15">
        <v>0</v>
      </c>
      <c r="AI9" s="15">
        <v>226</v>
      </c>
      <c r="AJ9" s="15">
        <v>25</v>
      </c>
      <c r="AK9" s="15">
        <v>0</v>
      </c>
      <c r="AL9" s="30">
        <v>0</v>
      </c>
      <c r="AM9" s="15">
        <v>54</v>
      </c>
      <c r="AN9" s="15">
        <v>204</v>
      </c>
      <c r="AO9" s="15">
        <v>3</v>
      </c>
      <c r="AP9" s="15">
        <v>33</v>
      </c>
      <c r="AQ9" s="15">
        <v>432</v>
      </c>
      <c r="AR9" s="15">
        <v>370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174</v>
      </c>
      <c r="K10" s="15">
        <v>195</v>
      </c>
      <c r="L10" s="15">
        <v>172</v>
      </c>
      <c r="M10" s="15">
        <v>12</v>
      </c>
      <c r="N10" s="15">
        <v>167</v>
      </c>
      <c r="O10" s="15">
        <v>4</v>
      </c>
      <c r="P10" s="15">
        <v>55</v>
      </c>
      <c r="Q10" s="15">
        <v>779</v>
      </c>
      <c r="R10" s="15">
        <v>64</v>
      </c>
      <c r="S10" s="15">
        <v>0</v>
      </c>
      <c r="T10" s="15">
        <v>33</v>
      </c>
      <c r="U10" s="15">
        <v>24</v>
      </c>
      <c r="V10" s="15">
        <v>10</v>
      </c>
      <c r="W10" s="15">
        <v>79</v>
      </c>
      <c r="X10" s="15">
        <v>210</v>
      </c>
      <c r="Y10" s="15">
        <v>0</v>
      </c>
      <c r="Z10" s="15">
        <v>0</v>
      </c>
      <c r="AA10" s="15">
        <v>0</v>
      </c>
      <c r="AB10" s="15">
        <v>0</v>
      </c>
      <c r="AC10" s="15">
        <v>2</v>
      </c>
      <c r="AD10" s="15">
        <v>0</v>
      </c>
      <c r="AE10" s="15">
        <v>2</v>
      </c>
      <c r="AF10" s="15">
        <v>65</v>
      </c>
      <c r="AG10" s="15">
        <v>0</v>
      </c>
      <c r="AH10" s="15">
        <v>10</v>
      </c>
      <c r="AI10" s="15">
        <v>10</v>
      </c>
      <c r="AJ10" s="15">
        <v>0</v>
      </c>
      <c r="AK10" s="15">
        <v>0</v>
      </c>
      <c r="AL10" s="30">
        <v>0</v>
      </c>
      <c r="AM10" s="15">
        <v>172</v>
      </c>
      <c r="AN10" s="15">
        <v>144</v>
      </c>
      <c r="AO10" s="15">
        <v>15</v>
      </c>
      <c r="AP10" s="15">
        <v>2</v>
      </c>
      <c r="AQ10" s="15">
        <v>45</v>
      </c>
      <c r="AR10" s="15">
        <v>205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13</v>
      </c>
      <c r="K11" s="15">
        <v>0</v>
      </c>
      <c r="L11" s="15">
        <v>14</v>
      </c>
      <c r="M11" s="15">
        <v>4</v>
      </c>
      <c r="N11" s="15">
        <v>192</v>
      </c>
      <c r="O11" s="15">
        <v>15</v>
      </c>
      <c r="P11" s="15">
        <v>217</v>
      </c>
      <c r="Q11" s="15">
        <v>455</v>
      </c>
      <c r="R11" s="15">
        <v>28</v>
      </c>
      <c r="S11" s="15">
        <v>0</v>
      </c>
      <c r="T11" s="15">
        <v>62</v>
      </c>
      <c r="U11" s="15">
        <v>13</v>
      </c>
      <c r="V11" s="15">
        <v>4</v>
      </c>
      <c r="W11" s="15">
        <v>42</v>
      </c>
      <c r="X11" s="15">
        <v>149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34</v>
      </c>
      <c r="AG11" s="15">
        <v>0</v>
      </c>
      <c r="AH11" s="15">
        <v>7</v>
      </c>
      <c r="AI11" s="15">
        <v>5</v>
      </c>
      <c r="AJ11" s="15">
        <v>0</v>
      </c>
      <c r="AK11" s="15">
        <v>0</v>
      </c>
      <c r="AL11" s="30">
        <v>0</v>
      </c>
      <c r="AM11" s="15">
        <v>0</v>
      </c>
      <c r="AN11" s="15">
        <v>187</v>
      </c>
      <c r="AO11" s="15">
        <v>0</v>
      </c>
      <c r="AP11" s="15">
        <v>5</v>
      </c>
      <c r="AQ11" s="15">
        <v>0</v>
      </c>
      <c r="AR11" s="15">
        <v>104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97</v>
      </c>
      <c r="K12" s="15">
        <v>114</v>
      </c>
      <c r="L12" s="15">
        <v>99</v>
      </c>
      <c r="M12" s="15">
        <v>5</v>
      </c>
      <c r="N12" s="15">
        <v>186</v>
      </c>
      <c r="O12" s="15">
        <v>4</v>
      </c>
      <c r="P12" s="15">
        <v>102</v>
      </c>
      <c r="Q12" s="15">
        <v>607</v>
      </c>
      <c r="R12" s="15">
        <v>97</v>
      </c>
      <c r="S12" s="15">
        <v>3</v>
      </c>
      <c r="T12" s="15">
        <v>22</v>
      </c>
      <c r="U12" s="15">
        <v>28</v>
      </c>
      <c r="V12" s="15">
        <v>8</v>
      </c>
      <c r="W12" s="15">
        <v>104</v>
      </c>
      <c r="X12" s="15">
        <v>262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37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51</v>
      </c>
      <c r="AN12" s="15">
        <v>192</v>
      </c>
      <c r="AO12" s="15">
        <v>5</v>
      </c>
      <c r="AP12" s="15">
        <v>8</v>
      </c>
      <c r="AQ12" s="15">
        <v>6</v>
      </c>
      <c r="AR12" s="15">
        <v>124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36</v>
      </c>
      <c r="K13" s="15">
        <v>44</v>
      </c>
      <c r="L13" s="15">
        <v>41</v>
      </c>
      <c r="M13" s="15">
        <v>6</v>
      </c>
      <c r="N13" s="15">
        <v>32</v>
      </c>
      <c r="O13" s="15">
        <v>15</v>
      </c>
      <c r="P13" s="15">
        <v>43</v>
      </c>
      <c r="Q13" s="15">
        <v>217</v>
      </c>
      <c r="R13" s="15">
        <v>48</v>
      </c>
      <c r="S13" s="15">
        <v>1</v>
      </c>
      <c r="T13" s="15">
        <v>20</v>
      </c>
      <c r="U13" s="15">
        <v>33</v>
      </c>
      <c r="V13" s="15">
        <v>7</v>
      </c>
      <c r="W13" s="15">
        <v>103</v>
      </c>
      <c r="X13" s="15">
        <v>212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44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52</v>
      </c>
      <c r="AN13" s="15">
        <v>5</v>
      </c>
      <c r="AO13" s="15">
        <v>11</v>
      </c>
      <c r="AP13" s="15">
        <v>0</v>
      </c>
      <c r="AQ13" s="15">
        <v>13</v>
      </c>
      <c r="AR13" s="15">
        <v>105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13</v>
      </c>
      <c r="K14" s="15">
        <v>44</v>
      </c>
      <c r="L14" s="15">
        <v>13</v>
      </c>
      <c r="M14" s="15">
        <v>0</v>
      </c>
      <c r="N14" s="15">
        <v>11</v>
      </c>
      <c r="O14" s="15">
        <v>0</v>
      </c>
      <c r="P14" s="15">
        <v>5</v>
      </c>
      <c r="Q14" s="15">
        <v>86</v>
      </c>
      <c r="R14" s="15">
        <v>12</v>
      </c>
      <c r="S14" s="15">
        <v>11</v>
      </c>
      <c r="T14" s="15">
        <v>12</v>
      </c>
      <c r="U14" s="15">
        <v>7</v>
      </c>
      <c r="V14" s="15">
        <v>0</v>
      </c>
      <c r="W14" s="15">
        <v>0</v>
      </c>
      <c r="X14" s="15">
        <v>42</v>
      </c>
      <c r="Y14" s="15">
        <v>0</v>
      </c>
      <c r="Z14" s="15">
        <v>0</v>
      </c>
      <c r="AA14" s="15">
        <v>0</v>
      </c>
      <c r="AB14" s="15">
        <v>0</v>
      </c>
      <c r="AC14" s="15">
        <v>1</v>
      </c>
      <c r="AD14" s="15">
        <v>0</v>
      </c>
      <c r="AE14" s="15">
        <v>1</v>
      </c>
      <c r="AF14" s="15">
        <v>2</v>
      </c>
      <c r="AG14" s="15">
        <v>0</v>
      </c>
      <c r="AH14" s="15">
        <v>43</v>
      </c>
      <c r="AI14" s="15">
        <v>0</v>
      </c>
      <c r="AJ14" s="15">
        <v>0</v>
      </c>
      <c r="AK14" s="15">
        <v>0</v>
      </c>
      <c r="AL14" s="30">
        <v>0</v>
      </c>
      <c r="AM14" s="15">
        <v>39</v>
      </c>
      <c r="AN14" s="15">
        <v>6</v>
      </c>
      <c r="AO14" s="15">
        <v>0</v>
      </c>
      <c r="AP14" s="15">
        <v>1</v>
      </c>
      <c r="AQ14" s="15">
        <v>4</v>
      </c>
      <c r="AR14" s="15">
        <v>65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200</v>
      </c>
      <c r="K15" s="15">
        <v>266</v>
      </c>
      <c r="L15" s="15">
        <v>200</v>
      </c>
      <c r="M15" s="15">
        <v>0</v>
      </c>
      <c r="N15" s="15">
        <v>224</v>
      </c>
      <c r="O15" s="15">
        <v>21</v>
      </c>
      <c r="P15" s="15">
        <v>76</v>
      </c>
      <c r="Q15" s="15">
        <v>987</v>
      </c>
      <c r="R15" s="15">
        <v>58</v>
      </c>
      <c r="S15" s="15">
        <v>0</v>
      </c>
      <c r="T15" s="15">
        <v>45</v>
      </c>
      <c r="U15" s="15">
        <v>14</v>
      </c>
      <c r="V15" s="15">
        <v>25</v>
      </c>
      <c r="W15" s="15">
        <v>89</v>
      </c>
      <c r="X15" s="15">
        <v>231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38</v>
      </c>
      <c r="AG15" s="15">
        <v>0</v>
      </c>
      <c r="AH15" s="15">
        <v>197</v>
      </c>
      <c r="AI15" s="15">
        <v>14</v>
      </c>
      <c r="AJ15" s="15">
        <v>0</v>
      </c>
      <c r="AK15" s="15">
        <v>0</v>
      </c>
      <c r="AL15" s="30">
        <v>1</v>
      </c>
      <c r="AM15" s="15">
        <v>202</v>
      </c>
      <c r="AN15" s="15">
        <v>78</v>
      </c>
      <c r="AO15" s="15">
        <v>14</v>
      </c>
      <c r="AP15" s="15">
        <v>4</v>
      </c>
      <c r="AQ15" s="15">
        <v>7</v>
      </c>
      <c r="AR15" s="15">
        <v>350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</v>
      </c>
      <c r="K16" s="15">
        <v>57</v>
      </c>
      <c r="L16" s="15">
        <v>1</v>
      </c>
      <c r="M16" s="15">
        <v>4</v>
      </c>
      <c r="N16" s="15">
        <v>52</v>
      </c>
      <c r="O16" s="15">
        <v>1</v>
      </c>
      <c r="P16" s="15">
        <v>54</v>
      </c>
      <c r="Q16" s="15">
        <v>170</v>
      </c>
      <c r="R16" s="15">
        <v>9</v>
      </c>
      <c r="S16" s="15">
        <v>25</v>
      </c>
      <c r="T16" s="15">
        <v>52</v>
      </c>
      <c r="U16" s="15">
        <v>23</v>
      </c>
      <c r="V16" s="15">
        <v>27</v>
      </c>
      <c r="W16" s="15">
        <v>56</v>
      </c>
      <c r="X16" s="15">
        <v>192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21</v>
      </c>
      <c r="AG16" s="15">
        <v>0</v>
      </c>
      <c r="AH16" s="15">
        <v>2</v>
      </c>
      <c r="AI16" s="15">
        <v>1</v>
      </c>
      <c r="AJ16" s="15">
        <v>0</v>
      </c>
      <c r="AK16" s="15">
        <v>0</v>
      </c>
      <c r="AL16" s="30">
        <v>0</v>
      </c>
      <c r="AM16" s="15">
        <v>20</v>
      </c>
      <c r="AN16" s="15">
        <v>46</v>
      </c>
      <c r="AO16" s="15">
        <v>0</v>
      </c>
      <c r="AP16" s="15">
        <v>0</v>
      </c>
      <c r="AQ16" s="15">
        <v>0</v>
      </c>
      <c r="AR16" s="15">
        <v>66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</v>
      </c>
      <c r="K17" s="15">
        <v>12</v>
      </c>
      <c r="L17" s="15">
        <v>1</v>
      </c>
      <c r="M17" s="15">
        <v>0</v>
      </c>
      <c r="N17" s="15">
        <v>1</v>
      </c>
      <c r="O17" s="15">
        <v>0</v>
      </c>
      <c r="P17" s="15">
        <v>1</v>
      </c>
      <c r="Q17" s="15">
        <v>16</v>
      </c>
      <c r="R17" s="15">
        <v>3</v>
      </c>
      <c r="S17" s="15">
        <v>0</v>
      </c>
      <c r="T17" s="15">
        <v>10</v>
      </c>
      <c r="U17" s="15">
        <v>0</v>
      </c>
      <c r="V17" s="15">
        <v>5</v>
      </c>
      <c r="W17" s="15">
        <v>10</v>
      </c>
      <c r="X17" s="15">
        <v>28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3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7</v>
      </c>
      <c r="AN17" s="15">
        <v>0</v>
      </c>
      <c r="AO17" s="15">
        <v>2</v>
      </c>
      <c r="AP17" s="15">
        <v>0</v>
      </c>
      <c r="AQ17" s="15">
        <v>1</v>
      </c>
      <c r="AR17" s="15">
        <v>15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90</v>
      </c>
      <c r="K18" s="15">
        <v>224</v>
      </c>
      <c r="L18" s="15">
        <v>90</v>
      </c>
      <c r="M18" s="15">
        <v>1</v>
      </c>
      <c r="N18" s="15">
        <v>124</v>
      </c>
      <c r="O18" s="15">
        <v>5</v>
      </c>
      <c r="P18" s="15">
        <v>102</v>
      </c>
      <c r="Q18" s="15">
        <v>636</v>
      </c>
      <c r="R18" s="15">
        <v>218</v>
      </c>
      <c r="S18" s="15">
        <v>0</v>
      </c>
      <c r="T18" s="15">
        <v>3</v>
      </c>
      <c r="U18" s="15">
        <v>92</v>
      </c>
      <c r="V18" s="15">
        <v>15</v>
      </c>
      <c r="W18" s="15">
        <v>59</v>
      </c>
      <c r="X18" s="15">
        <v>387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60</v>
      </c>
      <c r="AG18" s="15">
        <v>0</v>
      </c>
      <c r="AH18" s="15">
        <v>8</v>
      </c>
      <c r="AI18" s="15">
        <v>27</v>
      </c>
      <c r="AJ18" s="15">
        <v>0</v>
      </c>
      <c r="AK18" s="15">
        <v>0</v>
      </c>
      <c r="AL18" s="30">
        <v>0</v>
      </c>
      <c r="AM18" s="15">
        <v>90</v>
      </c>
      <c r="AN18" s="15">
        <v>39</v>
      </c>
      <c r="AO18" s="15">
        <v>11</v>
      </c>
      <c r="AP18" s="15">
        <v>0</v>
      </c>
      <c r="AQ18" s="15">
        <v>85</v>
      </c>
      <c r="AR18" s="15">
        <v>237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112</v>
      </c>
      <c r="L19" s="15">
        <v>0</v>
      </c>
      <c r="M19" s="15">
        <v>83</v>
      </c>
      <c r="N19" s="15">
        <v>0</v>
      </c>
      <c r="O19" s="15">
        <v>0</v>
      </c>
      <c r="P19" s="15">
        <v>0</v>
      </c>
      <c r="Q19" s="15">
        <v>195</v>
      </c>
      <c r="R19" s="15">
        <v>31</v>
      </c>
      <c r="S19" s="15">
        <v>0</v>
      </c>
      <c r="T19" s="15">
        <v>15</v>
      </c>
      <c r="U19" s="15">
        <v>56</v>
      </c>
      <c r="V19" s="15">
        <v>18</v>
      </c>
      <c r="W19" s="15">
        <v>53</v>
      </c>
      <c r="X19" s="15">
        <v>173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97</v>
      </c>
      <c r="AI19" s="15">
        <v>3</v>
      </c>
      <c r="AJ19" s="15">
        <v>0</v>
      </c>
      <c r="AK19" s="15">
        <v>0</v>
      </c>
      <c r="AL19" s="30">
        <v>0</v>
      </c>
      <c r="AM19" s="15">
        <v>125</v>
      </c>
      <c r="AN19" s="15">
        <v>0</v>
      </c>
      <c r="AO19" s="15">
        <v>7</v>
      </c>
      <c r="AP19" s="15">
        <v>0</v>
      </c>
      <c r="AQ19" s="15">
        <v>0</v>
      </c>
      <c r="AR19" s="15">
        <v>115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27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27</v>
      </c>
      <c r="R23" s="15">
        <v>22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22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6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7</v>
      </c>
      <c r="AN23" s="15">
        <v>0</v>
      </c>
      <c r="AO23" s="15">
        <v>0</v>
      </c>
      <c r="AP23" s="15">
        <v>0</v>
      </c>
      <c r="AQ23" s="15">
        <v>0</v>
      </c>
      <c r="AR23" s="15">
        <v>28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100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100</v>
      </c>
      <c r="R24" s="15">
        <v>60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72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15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16</v>
      </c>
      <c r="AN24" s="15">
        <v>0</v>
      </c>
      <c r="AO24" s="15">
        <v>0</v>
      </c>
      <c r="AP24" s="15">
        <v>0</v>
      </c>
      <c r="AQ24" s="15">
        <v>0</v>
      </c>
      <c r="AR24" s="15">
        <v>100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21</v>
      </c>
      <c r="K25" s="15">
        <v>9</v>
      </c>
      <c r="L25" s="15">
        <v>21</v>
      </c>
      <c r="M25" s="15">
        <v>0</v>
      </c>
      <c r="N25" s="15">
        <v>22</v>
      </c>
      <c r="O25" s="15">
        <v>0</v>
      </c>
      <c r="P25" s="15">
        <v>22</v>
      </c>
      <c r="Q25" s="15">
        <v>95</v>
      </c>
      <c r="R25" s="15">
        <v>0</v>
      </c>
      <c r="S25" s="15">
        <v>0</v>
      </c>
      <c r="T25" s="15">
        <v>0</v>
      </c>
      <c r="U25" s="15">
        <v>3</v>
      </c>
      <c r="V25" s="15">
        <v>0</v>
      </c>
      <c r="W25" s="15">
        <v>12</v>
      </c>
      <c r="X25" s="15">
        <v>15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11</v>
      </c>
      <c r="AG25" s="15">
        <v>1</v>
      </c>
      <c r="AH25" s="15">
        <v>0</v>
      </c>
      <c r="AI25" s="15">
        <v>0</v>
      </c>
      <c r="AJ25" s="15">
        <v>0</v>
      </c>
      <c r="AK25" s="15">
        <v>0</v>
      </c>
      <c r="AL25" s="30">
        <v>0</v>
      </c>
      <c r="AM25" s="15">
        <v>34</v>
      </c>
      <c r="AN25" s="15">
        <v>25</v>
      </c>
      <c r="AO25" s="15">
        <v>1</v>
      </c>
      <c r="AP25" s="15">
        <v>1</v>
      </c>
      <c r="AQ25" s="15">
        <v>21</v>
      </c>
      <c r="AR25" s="15">
        <v>14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22</v>
      </c>
      <c r="K26" s="15">
        <v>165</v>
      </c>
      <c r="L26" s="15">
        <v>23</v>
      </c>
      <c r="M26" s="15">
        <v>2</v>
      </c>
      <c r="N26" s="15">
        <v>41</v>
      </c>
      <c r="O26" s="15">
        <v>5</v>
      </c>
      <c r="P26" s="15">
        <v>27</v>
      </c>
      <c r="Q26" s="15">
        <v>285</v>
      </c>
      <c r="R26" s="15">
        <v>6</v>
      </c>
      <c r="S26" s="15">
        <v>0</v>
      </c>
      <c r="T26" s="15">
        <v>26</v>
      </c>
      <c r="U26" s="15">
        <v>50</v>
      </c>
      <c r="V26" s="15">
        <v>2</v>
      </c>
      <c r="W26" s="15">
        <v>96</v>
      </c>
      <c r="X26" s="15">
        <v>180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43</v>
      </c>
      <c r="AG26" s="15">
        <v>0</v>
      </c>
      <c r="AH26" s="15">
        <v>37</v>
      </c>
      <c r="AI26" s="15">
        <v>5</v>
      </c>
      <c r="AJ26" s="15">
        <v>0</v>
      </c>
      <c r="AK26" s="15">
        <v>0</v>
      </c>
      <c r="AL26" s="30">
        <v>0</v>
      </c>
      <c r="AM26" s="15">
        <v>74</v>
      </c>
      <c r="AN26" s="15">
        <v>18</v>
      </c>
      <c r="AO26" s="15">
        <v>14</v>
      </c>
      <c r="AP26" s="15">
        <v>7</v>
      </c>
      <c r="AQ26" s="15">
        <v>17</v>
      </c>
      <c r="AR26" s="15">
        <v>251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798</v>
      </c>
      <c r="K27" s="15">
        <v>467</v>
      </c>
      <c r="L27" s="15">
        <v>798</v>
      </c>
      <c r="M27" s="15">
        <v>575</v>
      </c>
      <c r="N27" s="15">
        <v>776</v>
      </c>
      <c r="O27" s="15">
        <v>11</v>
      </c>
      <c r="P27" s="15">
        <v>796</v>
      </c>
      <c r="Q27" s="15">
        <v>4221</v>
      </c>
      <c r="R27" s="15">
        <v>177</v>
      </c>
      <c r="S27" s="15">
        <v>9</v>
      </c>
      <c r="T27" s="15">
        <v>72</v>
      </c>
      <c r="U27" s="15">
        <v>61</v>
      </c>
      <c r="V27" s="15">
        <v>15</v>
      </c>
      <c r="W27" s="15">
        <v>135</v>
      </c>
      <c r="X27" s="15">
        <v>469</v>
      </c>
      <c r="Y27" s="15">
        <v>8</v>
      </c>
      <c r="Z27" s="15">
        <v>0</v>
      </c>
      <c r="AA27" s="15">
        <v>8</v>
      </c>
      <c r="AB27" s="15">
        <v>0</v>
      </c>
      <c r="AC27" s="15">
        <v>0</v>
      </c>
      <c r="AD27" s="15">
        <v>0</v>
      </c>
      <c r="AE27" s="15">
        <v>16</v>
      </c>
      <c r="AF27" s="15">
        <v>288</v>
      </c>
      <c r="AG27" s="15">
        <v>0</v>
      </c>
      <c r="AH27" s="15">
        <v>1047</v>
      </c>
      <c r="AI27" s="15">
        <v>6</v>
      </c>
      <c r="AJ27" s="15">
        <v>0</v>
      </c>
      <c r="AK27" s="15">
        <v>0</v>
      </c>
      <c r="AL27" s="30">
        <v>0</v>
      </c>
      <c r="AM27" s="15">
        <v>1255</v>
      </c>
      <c r="AN27" s="15">
        <v>20</v>
      </c>
      <c r="AO27" s="15">
        <v>34</v>
      </c>
      <c r="AP27" s="15">
        <v>0</v>
      </c>
      <c r="AQ27" s="15">
        <v>828</v>
      </c>
      <c r="AR27" s="15">
        <v>1228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39</v>
      </c>
      <c r="K28" s="15">
        <v>61</v>
      </c>
      <c r="L28" s="15">
        <v>39</v>
      </c>
      <c r="M28" s="15">
        <v>11</v>
      </c>
      <c r="N28" s="15">
        <v>36</v>
      </c>
      <c r="O28" s="15">
        <v>0</v>
      </c>
      <c r="P28" s="15">
        <v>40</v>
      </c>
      <c r="Q28" s="15">
        <v>226</v>
      </c>
      <c r="R28" s="15">
        <v>32</v>
      </c>
      <c r="S28" s="15">
        <v>3</v>
      </c>
      <c r="T28" s="15">
        <v>14</v>
      </c>
      <c r="U28" s="15">
        <v>37</v>
      </c>
      <c r="V28" s="15">
        <v>2</v>
      </c>
      <c r="W28" s="15">
        <v>45</v>
      </c>
      <c r="X28" s="15">
        <v>133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36</v>
      </c>
      <c r="AG28" s="15">
        <v>0</v>
      </c>
      <c r="AH28" s="15">
        <v>6</v>
      </c>
      <c r="AI28" s="15">
        <v>3</v>
      </c>
      <c r="AJ28" s="15">
        <v>0</v>
      </c>
      <c r="AK28" s="15">
        <v>0</v>
      </c>
      <c r="AL28" s="30">
        <v>0</v>
      </c>
      <c r="AM28" s="15">
        <v>31</v>
      </c>
      <c r="AN28" s="15">
        <v>1</v>
      </c>
      <c r="AO28" s="15">
        <v>0</v>
      </c>
      <c r="AP28" s="15">
        <v>0</v>
      </c>
      <c r="AQ28" s="15">
        <v>40</v>
      </c>
      <c r="AR28" s="15">
        <v>73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41</v>
      </c>
      <c r="K29" s="15">
        <v>225</v>
      </c>
      <c r="L29" s="15">
        <v>41</v>
      </c>
      <c r="M29" s="15">
        <v>34</v>
      </c>
      <c r="N29" s="15">
        <v>33</v>
      </c>
      <c r="O29" s="15">
        <v>9</v>
      </c>
      <c r="P29" s="15">
        <v>42</v>
      </c>
      <c r="Q29" s="15">
        <v>425</v>
      </c>
      <c r="R29" s="15">
        <v>66</v>
      </c>
      <c r="S29" s="15">
        <v>3</v>
      </c>
      <c r="T29" s="15">
        <v>34</v>
      </c>
      <c r="U29" s="15">
        <v>68</v>
      </c>
      <c r="V29" s="15">
        <v>6</v>
      </c>
      <c r="W29" s="15">
        <v>128</v>
      </c>
      <c r="X29" s="15">
        <v>305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17</v>
      </c>
      <c r="AG29" s="15">
        <v>0</v>
      </c>
      <c r="AH29" s="15">
        <v>79</v>
      </c>
      <c r="AI29" s="15">
        <v>6</v>
      </c>
      <c r="AJ29" s="15">
        <v>0</v>
      </c>
      <c r="AK29" s="15">
        <v>0</v>
      </c>
      <c r="AL29" s="30">
        <v>0</v>
      </c>
      <c r="AM29" s="15">
        <v>134</v>
      </c>
      <c r="AN29" s="15">
        <v>19</v>
      </c>
      <c r="AO29" s="15">
        <v>26</v>
      </c>
      <c r="AP29" s="15">
        <v>10</v>
      </c>
      <c r="AQ29" s="15">
        <v>33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2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2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21</v>
      </c>
      <c r="AH30" s="15">
        <v>10</v>
      </c>
      <c r="AI30" s="15">
        <v>0</v>
      </c>
      <c r="AJ30" s="15">
        <v>0</v>
      </c>
      <c r="AK30" s="15">
        <v>0</v>
      </c>
      <c r="AL30" s="30">
        <v>0</v>
      </c>
      <c r="AM30" s="15">
        <v>41</v>
      </c>
      <c r="AN30" s="15">
        <v>0</v>
      </c>
      <c r="AO30" s="15">
        <v>0</v>
      </c>
      <c r="AP30" s="15">
        <v>0</v>
      </c>
      <c r="AQ30" s="15">
        <v>0</v>
      </c>
      <c r="AR30" s="15">
        <v>28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8</v>
      </c>
      <c r="K31" s="15">
        <v>59</v>
      </c>
      <c r="L31" s="15">
        <v>8</v>
      </c>
      <c r="M31" s="15">
        <v>48</v>
      </c>
      <c r="N31" s="15">
        <v>8</v>
      </c>
      <c r="O31" s="15">
        <v>0</v>
      </c>
      <c r="P31" s="15">
        <v>8</v>
      </c>
      <c r="Q31" s="15">
        <v>139</v>
      </c>
      <c r="R31" s="15">
        <v>0</v>
      </c>
      <c r="S31" s="15">
        <v>0</v>
      </c>
      <c r="T31" s="15">
        <v>20</v>
      </c>
      <c r="U31" s="15">
        <v>20</v>
      </c>
      <c r="V31" s="15">
        <v>0</v>
      </c>
      <c r="W31" s="15">
        <v>8</v>
      </c>
      <c r="X31" s="15">
        <v>48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3</v>
      </c>
      <c r="AG31" s="15">
        <v>0</v>
      </c>
      <c r="AH31" s="15">
        <v>8</v>
      </c>
      <c r="AI31" s="15">
        <v>0</v>
      </c>
      <c r="AJ31" s="15">
        <v>0</v>
      </c>
      <c r="AK31" s="15">
        <v>0</v>
      </c>
      <c r="AL31" s="30">
        <v>0</v>
      </c>
      <c r="AM31" s="15">
        <v>67</v>
      </c>
      <c r="AN31" s="15">
        <v>8</v>
      </c>
      <c r="AO31" s="15">
        <v>0</v>
      </c>
      <c r="AP31" s="15">
        <v>0</v>
      </c>
      <c r="AQ31" s="15">
        <v>8</v>
      </c>
      <c r="AR31" s="15">
        <v>155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172</v>
      </c>
      <c r="K32" s="15">
        <v>318</v>
      </c>
      <c r="L32" s="15">
        <v>154</v>
      </c>
      <c r="M32" s="15">
        <v>0</v>
      </c>
      <c r="N32" s="15">
        <v>162</v>
      </c>
      <c r="O32" s="15">
        <v>6</v>
      </c>
      <c r="P32" s="15">
        <v>172</v>
      </c>
      <c r="Q32" s="15">
        <v>984</v>
      </c>
      <c r="R32" s="15">
        <v>26</v>
      </c>
      <c r="S32" s="15">
        <v>0</v>
      </c>
      <c r="T32" s="15">
        <v>16</v>
      </c>
      <c r="U32" s="15">
        <v>11</v>
      </c>
      <c r="V32" s="15">
        <v>5</v>
      </c>
      <c r="W32" s="15">
        <v>27</v>
      </c>
      <c r="X32" s="15">
        <v>85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173</v>
      </c>
      <c r="AG32" s="15">
        <v>0</v>
      </c>
      <c r="AH32" s="15">
        <v>156</v>
      </c>
      <c r="AI32" s="15">
        <v>14</v>
      </c>
      <c r="AJ32" s="15">
        <v>0</v>
      </c>
      <c r="AK32" s="15">
        <v>0</v>
      </c>
      <c r="AL32" s="30">
        <v>0</v>
      </c>
      <c r="AM32" s="15">
        <v>316</v>
      </c>
      <c r="AN32" s="15">
        <v>153</v>
      </c>
      <c r="AO32" s="15">
        <v>14</v>
      </c>
      <c r="AP32" s="15">
        <v>15</v>
      </c>
      <c r="AQ32" s="15">
        <v>147</v>
      </c>
      <c r="AR32" s="15">
        <v>340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6</v>
      </c>
      <c r="K33" s="15">
        <v>0</v>
      </c>
      <c r="L33" s="15">
        <v>6</v>
      </c>
      <c r="M33" s="15">
        <v>2</v>
      </c>
      <c r="N33" s="15">
        <v>4</v>
      </c>
      <c r="O33" s="15">
        <v>2</v>
      </c>
      <c r="P33" s="15">
        <v>6</v>
      </c>
      <c r="Q33" s="15">
        <v>26</v>
      </c>
      <c r="R33" s="15">
        <v>0</v>
      </c>
      <c r="S33" s="15">
        <v>0</v>
      </c>
      <c r="T33" s="15">
        <v>1</v>
      </c>
      <c r="U33" s="15">
        <v>0</v>
      </c>
      <c r="V33" s="15">
        <v>0</v>
      </c>
      <c r="W33" s="15">
        <v>6</v>
      </c>
      <c r="X33" s="15">
        <v>7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</v>
      </c>
      <c r="AG33" s="15">
        <v>0</v>
      </c>
      <c r="AH33" s="15">
        <v>1</v>
      </c>
      <c r="AI33" s="15">
        <v>4</v>
      </c>
      <c r="AJ33" s="15">
        <v>0</v>
      </c>
      <c r="AK33" s="15">
        <v>0</v>
      </c>
      <c r="AL33" s="30">
        <v>0</v>
      </c>
      <c r="AM33" s="15">
        <v>2</v>
      </c>
      <c r="AN33" s="15">
        <v>1</v>
      </c>
      <c r="AO33" s="15">
        <v>0</v>
      </c>
      <c r="AP33" s="15">
        <v>0</v>
      </c>
      <c r="AQ33" s="15">
        <v>4</v>
      </c>
      <c r="AR33" s="15">
        <v>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69</v>
      </c>
      <c r="K34" s="15">
        <v>155</v>
      </c>
      <c r="L34" s="15">
        <v>69</v>
      </c>
      <c r="M34" s="15">
        <v>0</v>
      </c>
      <c r="N34" s="15">
        <v>75</v>
      </c>
      <c r="O34" s="15">
        <v>0</v>
      </c>
      <c r="P34" s="15">
        <v>0</v>
      </c>
      <c r="Q34" s="15">
        <v>368</v>
      </c>
      <c r="R34" s="15">
        <v>11</v>
      </c>
      <c r="S34" s="15">
        <v>0</v>
      </c>
      <c r="T34" s="15">
        <v>4</v>
      </c>
      <c r="U34" s="15">
        <v>26</v>
      </c>
      <c r="V34" s="15">
        <v>0</v>
      </c>
      <c r="W34" s="15">
        <v>14</v>
      </c>
      <c r="X34" s="15">
        <v>55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62</v>
      </c>
      <c r="AG34" s="15">
        <v>0</v>
      </c>
      <c r="AH34" s="15">
        <v>36</v>
      </c>
      <c r="AI34" s="15">
        <v>0</v>
      </c>
      <c r="AJ34" s="15">
        <v>0</v>
      </c>
      <c r="AK34" s="15">
        <v>0</v>
      </c>
      <c r="AL34" s="30">
        <v>0</v>
      </c>
      <c r="AM34" s="15">
        <v>181</v>
      </c>
      <c r="AN34" s="15">
        <v>88</v>
      </c>
      <c r="AO34" s="15">
        <v>11</v>
      </c>
      <c r="AP34" s="15">
        <v>0</v>
      </c>
      <c r="AQ34" s="15">
        <v>0</v>
      </c>
      <c r="AR34" s="15">
        <v>228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30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21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156</v>
      </c>
      <c r="K37" s="15">
        <v>14</v>
      </c>
      <c r="L37" s="15">
        <v>145</v>
      </c>
      <c r="M37" s="15">
        <v>0</v>
      </c>
      <c r="N37" s="15">
        <v>128</v>
      </c>
      <c r="O37" s="15">
        <v>4</v>
      </c>
      <c r="P37" s="15">
        <v>141</v>
      </c>
      <c r="Q37" s="15">
        <v>588</v>
      </c>
      <c r="R37" s="15">
        <v>0</v>
      </c>
      <c r="S37" s="15">
        <v>0</v>
      </c>
      <c r="T37" s="15">
        <v>11</v>
      </c>
      <c r="U37" s="15">
        <v>8</v>
      </c>
      <c r="V37" s="15">
        <v>0</v>
      </c>
      <c r="W37" s="15">
        <v>9</v>
      </c>
      <c r="X37" s="15">
        <v>28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12</v>
      </c>
      <c r="AG37" s="15">
        <v>1</v>
      </c>
      <c r="AH37" s="15">
        <v>55</v>
      </c>
      <c r="AI37" s="15">
        <v>10</v>
      </c>
      <c r="AJ37" s="15">
        <v>1</v>
      </c>
      <c r="AK37" s="15">
        <v>0</v>
      </c>
      <c r="AL37" s="30">
        <v>0</v>
      </c>
      <c r="AM37" s="15">
        <v>30</v>
      </c>
      <c r="AN37" s="15">
        <v>143</v>
      </c>
      <c r="AO37" s="15">
        <v>3</v>
      </c>
      <c r="AP37" s="15">
        <v>12</v>
      </c>
      <c r="AQ37" s="15">
        <v>87</v>
      </c>
      <c r="AR37" s="15">
        <v>38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7</v>
      </c>
      <c r="K39" s="15">
        <v>107</v>
      </c>
      <c r="L39" s="15">
        <v>7</v>
      </c>
      <c r="M39" s="15">
        <v>0</v>
      </c>
      <c r="N39" s="15">
        <v>7</v>
      </c>
      <c r="O39" s="15">
        <v>0</v>
      </c>
      <c r="P39" s="15">
        <v>7</v>
      </c>
      <c r="Q39" s="15">
        <v>135</v>
      </c>
      <c r="R39" s="15">
        <v>31</v>
      </c>
      <c r="S39" s="15">
        <v>0</v>
      </c>
      <c r="T39" s="15">
        <v>14</v>
      </c>
      <c r="U39" s="15">
        <v>17</v>
      </c>
      <c r="V39" s="15">
        <v>0</v>
      </c>
      <c r="W39" s="15">
        <v>30</v>
      </c>
      <c r="X39" s="15">
        <v>92</v>
      </c>
      <c r="Y39" s="15">
        <v>0</v>
      </c>
      <c r="Z39" s="15">
        <v>0</v>
      </c>
      <c r="AA39" s="15">
        <v>0</v>
      </c>
      <c r="AB39" s="15">
        <v>0</v>
      </c>
      <c r="AC39" s="15">
        <v>1</v>
      </c>
      <c r="AD39" s="15">
        <v>0</v>
      </c>
      <c r="AE39" s="15">
        <v>1</v>
      </c>
      <c r="AF39" s="15">
        <v>57</v>
      </c>
      <c r="AG39" s="15">
        <v>2</v>
      </c>
      <c r="AH39" s="15">
        <v>5</v>
      </c>
      <c r="AI39" s="15">
        <v>2</v>
      </c>
      <c r="AJ39" s="15">
        <v>0</v>
      </c>
      <c r="AK39" s="15">
        <v>0</v>
      </c>
      <c r="AL39" s="30">
        <v>0</v>
      </c>
      <c r="AM39" s="15">
        <v>52</v>
      </c>
      <c r="AN39" s="15">
        <v>2</v>
      </c>
      <c r="AO39" s="15">
        <v>7</v>
      </c>
      <c r="AP39" s="15">
        <v>1</v>
      </c>
      <c r="AQ39" s="15">
        <v>7</v>
      </c>
      <c r="AR39" s="15">
        <v>119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84</v>
      </c>
      <c r="K52" s="15">
        <v>112</v>
      </c>
      <c r="L52" s="15">
        <v>85</v>
      </c>
      <c r="M52" s="15">
        <v>11</v>
      </c>
      <c r="N52" s="15">
        <v>74</v>
      </c>
      <c r="O52" s="15">
        <v>8</v>
      </c>
      <c r="P52" s="15">
        <v>78</v>
      </c>
      <c r="Q52" s="15">
        <v>452</v>
      </c>
      <c r="R52" s="15">
        <v>54</v>
      </c>
      <c r="S52" s="15">
        <v>0</v>
      </c>
      <c r="T52" s="15">
        <v>56</v>
      </c>
      <c r="U52" s="15">
        <v>25</v>
      </c>
      <c r="V52" s="15">
        <v>0</v>
      </c>
      <c r="W52" s="15">
        <v>45</v>
      </c>
      <c r="X52" s="15">
        <v>180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34</v>
      </c>
      <c r="AG52" s="15">
        <v>0</v>
      </c>
      <c r="AH52" s="15">
        <v>4</v>
      </c>
      <c r="AI52" s="15">
        <v>1</v>
      </c>
      <c r="AJ52" s="15">
        <v>0</v>
      </c>
      <c r="AK52" s="15">
        <v>0</v>
      </c>
      <c r="AL52" s="30">
        <v>0</v>
      </c>
      <c r="AM52" s="15">
        <v>228</v>
      </c>
      <c r="AN52" s="15">
        <v>56</v>
      </c>
      <c r="AO52" s="15">
        <v>10</v>
      </c>
      <c r="AP52" s="15">
        <v>4</v>
      </c>
      <c r="AQ52" s="15">
        <v>71</v>
      </c>
      <c r="AR52" s="15">
        <v>121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76</v>
      </c>
      <c r="K54" s="15">
        <v>0</v>
      </c>
      <c r="L54" s="15">
        <v>78</v>
      </c>
      <c r="M54" s="15">
        <v>0</v>
      </c>
      <c r="N54" s="15">
        <v>60</v>
      </c>
      <c r="O54" s="15">
        <v>3</v>
      </c>
      <c r="P54" s="15">
        <v>63</v>
      </c>
      <c r="Q54" s="15">
        <v>280</v>
      </c>
      <c r="R54" s="15">
        <v>40</v>
      </c>
      <c r="S54" s="15">
        <v>0</v>
      </c>
      <c r="T54" s="15">
        <v>1</v>
      </c>
      <c r="U54" s="15">
        <v>24</v>
      </c>
      <c r="V54" s="15">
        <v>0</v>
      </c>
      <c r="W54" s="15">
        <v>47</v>
      </c>
      <c r="X54" s="15">
        <v>112</v>
      </c>
      <c r="Y54" s="15">
        <v>0</v>
      </c>
      <c r="Z54" s="15">
        <v>0</v>
      </c>
      <c r="AA54" s="15">
        <v>11</v>
      </c>
      <c r="AB54" s="15">
        <v>0</v>
      </c>
      <c r="AC54" s="15">
        <v>0</v>
      </c>
      <c r="AD54" s="15">
        <v>0</v>
      </c>
      <c r="AE54" s="15">
        <v>11</v>
      </c>
      <c r="AF54" s="15">
        <v>2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32</v>
      </c>
      <c r="AN54" s="15">
        <v>26</v>
      </c>
      <c r="AO54" s="15">
        <v>4</v>
      </c>
      <c r="AP54" s="15">
        <v>7</v>
      </c>
      <c r="AQ54" s="15">
        <v>59</v>
      </c>
      <c r="AR54" s="15">
        <v>1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184</v>
      </c>
      <c r="K55" s="15">
        <v>118</v>
      </c>
      <c r="L55" s="15">
        <v>184</v>
      </c>
      <c r="M55" s="15">
        <v>23</v>
      </c>
      <c r="N55" s="15">
        <v>172</v>
      </c>
      <c r="O55" s="15">
        <v>20</v>
      </c>
      <c r="P55" s="15">
        <v>181</v>
      </c>
      <c r="Q55" s="15">
        <v>882</v>
      </c>
      <c r="R55" s="15">
        <v>26</v>
      </c>
      <c r="S55" s="15">
        <v>11</v>
      </c>
      <c r="T55" s="15">
        <v>11</v>
      </c>
      <c r="U55" s="15">
        <v>78</v>
      </c>
      <c r="V55" s="15">
        <v>11</v>
      </c>
      <c r="W55" s="15">
        <v>39</v>
      </c>
      <c r="X55" s="15">
        <v>176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9</v>
      </c>
      <c r="AG55" s="15">
        <v>70</v>
      </c>
      <c r="AH55" s="15">
        <v>0</v>
      </c>
      <c r="AI55" s="15">
        <v>0</v>
      </c>
      <c r="AJ55" s="15">
        <v>10</v>
      </c>
      <c r="AK55" s="15">
        <v>0</v>
      </c>
      <c r="AL55" s="30">
        <v>10</v>
      </c>
      <c r="AM55" s="15">
        <v>80</v>
      </c>
      <c r="AN55" s="15">
        <v>110</v>
      </c>
      <c r="AO55" s="15">
        <v>0</v>
      </c>
      <c r="AP55" s="15">
        <v>0</v>
      </c>
      <c r="AQ55" s="15">
        <v>163</v>
      </c>
      <c r="AR55" s="15">
        <v>118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</v>
      </c>
      <c r="K64" s="15">
        <v>0</v>
      </c>
      <c r="L64" s="15">
        <v>1</v>
      </c>
      <c r="M64" s="15">
        <v>0</v>
      </c>
      <c r="N64" s="15">
        <v>1</v>
      </c>
      <c r="O64" s="15">
        <v>0</v>
      </c>
      <c r="P64" s="15">
        <v>1</v>
      </c>
      <c r="Q64" s="15">
        <v>4</v>
      </c>
      <c r="R64" s="15">
        <v>0</v>
      </c>
      <c r="S64" s="15">
        <v>0</v>
      </c>
      <c r="T64" s="15">
        <v>1</v>
      </c>
      <c r="U64" s="15">
        <v>7</v>
      </c>
      <c r="V64" s="15">
        <v>14</v>
      </c>
      <c r="W64" s="15">
        <v>1</v>
      </c>
      <c r="X64" s="15">
        <v>23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8</v>
      </c>
      <c r="AG64" s="15">
        <v>0</v>
      </c>
      <c r="AH64" s="15">
        <v>2</v>
      </c>
      <c r="AI64" s="15">
        <v>1</v>
      </c>
      <c r="AJ64" s="15">
        <v>0</v>
      </c>
      <c r="AK64" s="15">
        <v>0</v>
      </c>
      <c r="AL64" s="30">
        <v>0</v>
      </c>
      <c r="AM64" s="15">
        <v>13</v>
      </c>
      <c r="AN64" s="15">
        <v>0</v>
      </c>
      <c r="AO64" s="15">
        <v>0</v>
      </c>
      <c r="AP64" s="15">
        <v>0</v>
      </c>
      <c r="AQ64" s="15">
        <v>1</v>
      </c>
      <c r="AR64" s="15">
        <v>40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84</v>
      </c>
      <c r="K65" s="15">
        <v>391</v>
      </c>
      <c r="L65" s="15">
        <v>84</v>
      </c>
      <c r="M65" s="15">
        <v>0</v>
      </c>
      <c r="N65" s="15">
        <v>64</v>
      </c>
      <c r="O65" s="15">
        <v>16</v>
      </c>
      <c r="P65" s="15">
        <v>81</v>
      </c>
      <c r="Q65" s="15">
        <v>720</v>
      </c>
      <c r="R65" s="15">
        <v>8</v>
      </c>
      <c r="S65" s="15">
        <v>0</v>
      </c>
      <c r="T65" s="15">
        <v>205</v>
      </c>
      <c r="U65" s="15">
        <v>14</v>
      </c>
      <c r="V65" s="15">
        <v>0</v>
      </c>
      <c r="W65" s="15">
        <v>2</v>
      </c>
      <c r="X65" s="15">
        <v>229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300</v>
      </c>
      <c r="AG65" s="15">
        <v>0</v>
      </c>
      <c r="AH65" s="15">
        <v>2</v>
      </c>
      <c r="AI65" s="15">
        <v>2</v>
      </c>
      <c r="AJ65" s="15">
        <v>0</v>
      </c>
      <c r="AK65" s="15">
        <v>0</v>
      </c>
      <c r="AL65" s="30">
        <v>0</v>
      </c>
      <c r="AM65" s="15">
        <v>340</v>
      </c>
      <c r="AN65" s="15">
        <v>6</v>
      </c>
      <c r="AO65" s="15">
        <v>20</v>
      </c>
      <c r="AP65" s="15">
        <v>20</v>
      </c>
      <c r="AQ65" s="15">
        <v>65</v>
      </c>
      <c r="AR65" s="15">
        <v>429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8</v>
      </c>
      <c r="K67" s="15">
        <v>95</v>
      </c>
      <c r="L67" s="15">
        <v>6</v>
      </c>
      <c r="M67" s="15">
        <v>0</v>
      </c>
      <c r="N67" s="15">
        <v>23</v>
      </c>
      <c r="O67" s="15">
        <v>4</v>
      </c>
      <c r="P67" s="15">
        <v>7</v>
      </c>
      <c r="Q67" s="15">
        <v>143</v>
      </c>
      <c r="R67" s="15">
        <v>19</v>
      </c>
      <c r="S67" s="15">
        <v>0</v>
      </c>
      <c r="T67" s="15">
        <v>6</v>
      </c>
      <c r="U67" s="15">
        <v>27</v>
      </c>
      <c r="V67" s="15">
        <v>0</v>
      </c>
      <c r="W67" s="15">
        <v>82</v>
      </c>
      <c r="X67" s="15">
        <v>134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34</v>
      </c>
      <c r="AG67" s="15">
        <v>0</v>
      </c>
      <c r="AH67" s="15">
        <v>4</v>
      </c>
      <c r="AI67" s="15">
        <v>1</v>
      </c>
      <c r="AJ67" s="15">
        <v>1</v>
      </c>
      <c r="AK67" s="15">
        <v>0</v>
      </c>
      <c r="AL67" s="30">
        <v>0</v>
      </c>
      <c r="AM67" s="15">
        <v>44</v>
      </c>
      <c r="AN67" s="15">
        <v>19</v>
      </c>
      <c r="AO67" s="15">
        <v>3</v>
      </c>
      <c r="AP67" s="15">
        <v>0</v>
      </c>
      <c r="AQ67" s="15">
        <v>3</v>
      </c>
      <c r="AR67" s="15">
        <v>116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4</v>
      </c>
      <c r="K74" s="15">
        <v>0</v>
      </c>
      <c r="L74" s="15">
        <v>4</v>
      </c>
      <c r="M74" s="15">
        <v>1</v>
      </c>
      <c r="N74" s="15">
        <v>3</v>
      </c>
      <c r="O74" s="15">
        <v>0</v>
      </c>
      <c r="P74" s="15">
        <v>4</v>
      </c>
      <c r="Q74" s="15">
        <v>16</v>
      </c>
      <c r="R74" s="15">
        <v>0</v>
      </c>
      <c r="S74" s="15">
        <v>0</v>
      </c>
      <c r="T74" s="15">
        <v>4</v>
      </c>
      <c r="U74" s="15">
        <v>5</v>
      </c>
      <c r="V74" s="15">
        <v>3</v>
      </c>
      <c r="W74" s="15">
        <v>5</v>
      </c>
      <c r="X74" s="15">
        <v>17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6</v>
      </c>
      <c r="AG74" s="15">
        <v>5</v>
      </c>
      <c r="AH74" s="15">
        <v>0</v>
      </c>
      <c r="AI74" s="15">
        <v>0</v>
      </c>
      <c r="AJ74" s="15">
        <v>1</v>
      </c>
      <c r="AK74" s="15">
        <v>0</v>
      </c>
      <c r="AL74" s="30">
        <v>0</v>
      </c>
      <c r="AM74" s="15">
        <v>6</v>
      </c>
      <c r="AN74" s="15">
        <v>1</v>
      </c>
      <c r="AO74" s="15">
        <v>0</v>
      </c>
      <c r="AP74" s="15">
        <v>0</v>
      </c>
      <c r="AQ74" s="15">
        <v>3</v>
      </c>
      <c r="AR74" s="15">
        <v>9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128</v>
      </c>
      <c r="K77" s="15">
        <v>1</v>
      </c>
      <c r="L77" s="15">
        <v>121</v>
      </c>
      <c r="M77" s="15">
        <v>0</v>
      </c>
      <c r="N77" s="15">
        <v>123</v>
      </c>
      <c r="O77" s="15">
        <v>0</v>
      </c>
      <c r="P77" s="15">
        <v>16</v>
      </c>
      <c r="Q77" s="15">
        <v>389</v>
      </c>
      <c r="R77" s="15">
        <v>23</v>
      </c>
      <c r="S77" s="15">
        <v>20</v>
      </c>
      <c r="T77" s="15">
        <v>14</v>
      </c>
      <c r="U77" s="15">
        <v>15</v>
      </c>
      <c r="V77" s="15">
        <v>1</v>
      </c>
      <c r="W77" s="15">
        <v>4</v>
      </c>
      <c r="X77" s="15">
        <v>77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</v>
      </c>
      <c r="AG77" s="15">
        <v>0</v>
      </c>
      <c r="AH77" s="15">
        <v>2</v>
      </c>
      <c r="AI77" s="15">
        <v>2</v>
      </c>
      <c r="AJ77" s="15">
        <v>0</v>
      </c>
      <c r="AK77" s="15">
        <v>0</v>
      </c>
      <c r="AL77" s="30">
        <v>0</v>
      </c>
      <c r="AM77" s="15">
        <v>8</v>
      </c>
      <c r="AN77" s="15">
        <v>137</v>
      </c>
      <c r="AO77" s="15">
        <v>1</v>
      </c>
      <c r="AP77" s="15">
        <v>2</v>
      </c>
      <c r="AQ77" s="15">
        <v>1</v>
      </c>
      <c r="AR77" s="15">
        <v>55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3</v>
      </c>
      <c r="K91" s="15">
        <v>255</v>
      </c>
      <c r="L91" s="15">
        <v>4</v>
      </c>
      <c r="M91" s="15">
        <v>0</v>
      </c>
      <c r="N91" s="15">
        <v>2</v>
      </c>
      <c r="O91" s="15">
        <v>0</v>
      </c>
      <c r="P91" s="15">
        <v>3</v>
      </c>
      <c r="Q91" s="15">
        <v>267</v>
      </c>
      <c r="R91" s="15">
        <v>2</v>
      </c>
      <c r="S91" s="15">
        <v>12</v>
      </c>
      <c r="T91" s="15">
        <v>0</v>
      </c>
      <c r="U91" s="15">
        <v>58</v>
      </c>
      <c r="V91" s="15">
        <v>0</v>
      </c>
      <c r="W91" s="15">
        <v>44</v>
      </c>
      <c r="X91" s="15">
        <v>116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114</v>
      </c>
      <c r="AG91" s="15">
        <v>146</v>
      </c>
      <c r="AH91" s="15">
        <v>17</v>
      </c>
      <c r="AI91" s="15">
        <v>3</v>
      </c>
      <c r="AJ91" s="15">
        <v>0</v>
      </c>
      <c r="AK91" s="15">
        <v>0</v>
      </c>
      <c r="AL91" s="30">
        <v>0</v>
      </c>
      <c r="AM91" s="15">
        <v>372</v>
      </c>
      <c r="AN91" s="15">
        <v>0</v>
      </c>
      <c r="AO91" s="15">
        <v>0</v>
      </c>
      <c r="AP91" s="15">
        <v>0</v>
      </c>
      <c r="AQ91" s="15">
        <v>3</v>
      </c>
      <c r="AR91" s="15">
        <v>257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251</v>
      </c>
      <c r="L93" s="15">
        <v>0</v>
      </c>
      <c r="M93" s="15">
        <v>0</v>
      </c>
      <c r="N93" s="15">
        <v>1</v>
      </c>
      <c r="O93" s="15">
        <v>0</v>
      </c>
      <c r="P93" s="15">
        <v>0</v>
      </c>
      <c r="Q93" s="15">
        <v>252</v>
      </c>
      <c r="R93" s="15">
        <v>0</v>
      </c>
      <c r="S93" s="15">
        <v>0</v>
      </c>
      <c r="T93" s="15">
        <v>0</v>
      </c>
      <c r="U93" s="15">
        <v>33</v>
      </c>
      <c r="V93" s="15">
        <v>0</v>
      </c>
      <c r="W93" s="15">
        <v>18</v>
      </c>
      <c r="X93" s="15">
        <v>51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130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22</v>
      </c>
      <c r="AN93" s="15">
        <v>0</v>
      </c>
      <c r="AO93" s="15">
        <v>1</v>
      </c>
      <c r="AP93" s="15">
        <v>0</v>
      </c>
      <c r="AQ93" s="15">
        <v>0</v>
      </c>
      <c r="AR93" s="15">
        <v>289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1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4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4</v>
      </c>
      <c r="R98" s="15">
        <v>0</v>
      </c>
      <c r="S98" s="15">
        <v>0</v>
      </c>
      <c r="T98" s="15">
        <v>0</v>
      </c>
      <c r="U98" s="15">
        <v>50</v>
      </c>
      <c r="V98" s="15">
        <v>0</v>
      </c>
      <c r="W98" s="15">
        <v>0</v>
      </c>
      <c r="X98" s="15">
        <v>50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</v>
      </c>
      <c r="AH98" s="15">
        <v>7</v>
      </c>
      <c r="AI98" s="15">
        <v>11</v>
      </c>
      <c r="AJ98" s="15">
        <v>11</v>
      </c>
      <c r="AK98" s="15">
        <v>0</v>
      </c>
      <c r="AL98" s="30">
        <v>12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62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44</v>
      </c>
      <c r="K101" s="15">
        <v>112</v>
      </c>
      <c r="L101" s="15">
        <v>40</v>
      </c>
      <c r="M101" s="15">
        <v>0</v>
      </c>
      <c r="N101" s="15">
        <v>23</v>
      </c>
      <c r="O101" s="15">
        <v>7</v>
      </c>
      <c r="P101" s="15">
        <v>40</v>
      </c>
      <c r="Q101" s="15">
        <v>266</v>
      </c>
      <c r="R101" s="15">
        <v>0</v>
      </c>
      <c r="S101" s="15">
        <v>0</v>
      </c>
      <c r="T101" s="15">
        <v>0</v>
      </c>
      <c r="U101" s="15">
        <v>26</v>
      </c>
      <c r="V101" s="15">
        <v>0</v>
      </c>
      <c r="W101" s="15">
        <v>110</v>
      </c>
      <c r="X101" s="15">
        <v>136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34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24</v>
      </c>
      <c r="AN101" s="15">
        <v>16</v>
      </c>
      <c r="AO101" s="15">
        <v>2</v>
      </c>
      <c r="AP101" s="15">
        <v>2</v>
      </c>
      <c r="AQ101" s="15">
        <v>25</v>
      </c>
      <c r="AR101" s="15">
        <v>142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13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13</v>
      </c>
      <c r="R102" s="15">
        <v>0</v>
      </c>
      <c r="S102" s="15">
        <v>0</v>
      </c>
      <c r="T102" s="15">
        <v>0</v>
      </c>
      <c r="U102" s="15">
        <v>4</v>
      </c>
      <c r="V102" s="15">
        <v>0</v>
      </c>
      <c r="W102" s="15">
        <v>2</v>
      </c>
      <c r="X102" s="15">
        <v>6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4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5</v>
      </c>
      <c r="AN102" s="15">
        <v>0</v>
      </c>
      <c r="AO102" s="15">
        <v>1</v>
      </c>
      <c r="AP102" s="15">
        <v>0</v>
      </c>
      <c r="AQ102" s="15">
        <v>0</v>
      </c>
      <c r="AR102" s="15">
        <v>13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10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10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7</v>
      </c>
      <c r="X103" s="15">
        <v>7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6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6</v>
      </c>
      <c r="AN103" s="15">
        <v>0</v>
      </c>
      <c r="AO103" s="15">
        <v>0</v>
      </c>
      <c r="AP103" s="15">
        <v>0</v>
      </c>
      <c r="AQ103" s="15">
        <v>0</v>
      </c>
      <c r="AR103" s="15">
        <v>10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505</v>
      </c>
      <c r="K105" s="15">
        <v>94</v>
      </c>
      <c r="L105" s="15">
        <v>505</v>
      </c>
      <c r="M105" s="15">
        <v>0</v>
      </c>
      <c r="N105" s="15">
        <v>484</v>
      </c>
      <c r="O105" s="15">
        <v>3</v>
      </c>
      <c r="P105" s="15">
        <v>500</v>
      </c>
      <c r="Q105" s="15">
        <v>2091</v>
      </c>
      <c r="R105" s="15">
        <v>39</v>
      </c>
      <c r="S105" s="15">
        <v>1</v>
      </c>
      <c r="T105" s="15">
        <v>10</v>
      </c>
      <c r="U105" s="15">
        <v>50</v>
      </c>
      <c r="V105" s="15">
        <v>2</v>
      </c>
      <c r="W105" s="15">
        <v>12</v>
      </c>
      <c r="X105" s="15">
        <v>114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12</v>
      </c>
      <c r="AG105" s="15">
        <v>0</v>
      </c>
      <c r="AH105" s="15">
        <v>384</v>
      </c>
      <c r="AI105" s="15">
        <v>81</v>
      </c>
      <c r="AJ105" s="15">
        <v>0</v>
      </c>
      <c r="AK105" s="15">
        <v>0</v>
      </c>
      <c r="AL105" s="30">
        <v>0</v>
      </c>
      <c r="AM105" s="15">
        <v>37</v>
      </c>
      <c r="AN105" s="15">
        <v>408</v>
      </c>
      <c r="AO105" s="15">
        <v>13</v>
      </c>
      <c r="AP105" s="15">
        <v>13</v>
      </c>
      <c r="AQ105" s="15">
        <v>523</v>
      </c>
      <c r="AR105" s="15">
        <v>136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4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4</v>
      </c>
      <c r="R109" s="15">
        <v>0</v>
      </c>
      <c r="S109" s="15">
        <v>0</v>
      </c>
      <c r="T109" s="15">
        <v>0</v>
      </c>
      <c r="U109" s="15">
        <v>6</v>
      </c>
      <c r="V109" s="15">
        <v>1</v>
      </c>
      <c r="W109" s="15">
        <v>1</v>
      </c>
      <c r="X109" s="15">
        <v>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2</v>
      </c>
      <c r="AH109" s="15">
        <v>0</v>
      </c>
      <c r="AI109" s="15">
        <v>0</v>
      </c>
      <c r="AJ109" s="15">
        <v>1</v>
      </c>
      <c r="AK109" s="15">
        <v>0</v>
      </c>
      <c r="AL109" s="30">
        <v>0</v>
      </c>
      <c r="AM109" s="15">
        <v>1</v>
      </c>
      <c r="AN109" s="15">
        <v>0</v>
      </c>
      <c r="AO109" s="15">
        <v>0</v>
      </c>
      <c r="AP109" s="15">
        <v>0</v>
      </c>
      <c r="AQ109" s="15">
        <v>0</v>
      </c>
      <c r="AR109" s="15">
        <v>5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18</v>
      </c>
      <c r="K113" s="15">
        <v>119</v>
      </c>
      <c r="L113" s="15">
        <v>17</v>
      </c>
      <c r="M113" s="15">
        <v>0</v>
      </c>
      <c r="N113" s="15">
        <v>18</v>
      </c>
      <c r="O113" s="15">
        <v>0</v>
      </c>
      <c r="P113" s="15">
        <v>21</v>
      </c>
      <c r="Q113" s="15">
        <v>193</v>
      </c>
      <c r="R113" s="15">
        <v>48</v>
      </c>
      <c r="S113" s="15">
        <v>0</v>
      </c>
      <c r="T113" s="15">
        <v>19</v>
      </c>
      <c r="U113" s="15">
        <v>45</v>
      </c>
      <c r="V113" s="15">
        <v>0</v>
      </c>
      <c r="W113" s="15">
        <v>115</v>
      </c>
      <c r="X113" s="15">
        <v>227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122</v>
      </c>
      <c r="AG113" s="15">
        <v>0</v>
      </c>
      <c r="AH113" s="15">
        <v>16</v>
      </c>
      <c r="AI113" s="15">
        <v>0</v>
      </c>
      <c r="AJ113" s="15">
        <v>0</v>
      </c>
      <c r="AK113" s="15">
        <v>0</v>
      </c>
      <c r="AL113" s="30">
        <v>0</v>
      </c>
      <c r="AM113" s="15">
        <v>141</v>
      </c>
      <c r="AN113" s="15">
        <v>19</v>
      </c>
      <c r="AO113" s="15">
        <v>4</v>
      </c>
      <c r="AP113" s="15">
        <v>0</v>
      </c>
      <c r="AQ113" s="15">
        <v>16</v>
      </c>
      <c r="AR113" s="15">
        <v>191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5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5</v>
      </c>
      <c r="R114" s="15">
        <v>89</v>
      </c>
      <c r="S114" s="15">
        <v>0</v>
      </c>
      <c r="T114" s="15">
        <v>0</v>
      </c>
      <c r="U114" s="15">
        <v>46</v>
      </c>
      <c r="V114" s="15">
        <v>0</v>
      </c>
      <c r="W114" s="15">
        <v>185</v>
      </c>
      <c r="X114" s="15">
        <v>320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31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22</v>
      </c>
      <c r="AN114" s="15">
        <v>0</v>
      </c>
      <c r="AO114" s="15">
        <v>11</v>
      </c>
      <c r="AP114" s="15">
        <v>0</v>
      </c>
      <c r="AQ114" s="15">
        <v>0</v>
      </c>
      <c r="AR114" s="15">
        <v>125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2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2</v>
      </c>
      <c r="R115" s="15">
        <v>65</v>
      </c>
      <c r="S115" s="15">
        <v>0</v>
      </c>
      <c r="T115" s="15">
        <v>0</v>
      </c>
      <c r="U115" s="15">
        <v>10</v>
      </c>
      <c r="V115" s="15">
        <v>0</v>
      </c>
      <c r="W115" s="15">
        <v>94</v>
      </c>
      <c r="X115" s="15">
        <v>169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18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18</v>
      </c>
      <c r="AN115" s="15">
        <v>0</v>
      </c>
      <c r="AO115" s="15">
        <v>3</v>
      </c>
      <c r="AP115" s="15">
        <v>0</v>
      </c>
      <c r="AQ115" s="15">
        <v>0</v>
      </c>
      <c r="AR115" s="15">
        <v>82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1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1</v>
      </c>
      <c r="R117" s="15">
        <v>98</v>
      </c>
      <c r="S117" s="15">
        <v>0</v>
      </c>
      <c r="T117" s="15">
        <v>0</v>
      </c>
      <c r="U117" s="15">
        <v>75</v>
      </c>
      <c r="V117" s="15">
        <v>37</v>
      </c>
      <c r="W117" s="15">
        <v>102</v>
      </c>
      <c r="X117" s="15">
        <v>312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45</v>
      </c>
      <c r="AG117" s="15">
        <v>0</v>
      </c>
      <c r="AH117" s="15">
        <v>3</v>
      </c>
      <c r="AI117" s="15">
        <v>0</v>
      </c>
      <c r="AJ117" s="15">
        <v>0</v>
      </c>
      <c r="AK117" s="15">
        <v>0</v>
      </c>
      <c r="AL117" s="30">
        <v>0</v>
      </c>
      <c r="AM117" s="15">
        <v>46</v>
      </c>
      <c r="AN117" s="15">
        <v>0</v>
      </c>
      <c r="AO117" s="15">
        <v>5</v>
      </c>
      <c r="AP117" s="15">
        <v>0</v>
      </c>
      <c r="AQ117" s="15">
        <v>0</v>
      </c>
      <c r="AR117" s="15">
        <v>144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258</v>
      </c>
      <c r="K118" s="15">
        <v>250</v>
      </c>
      <c r="L118" s="15">
        <v>242</v>
      </c>
      <c r="M118" s="15">
        <v>0</v>
      </c>
      <c r="N118" s="15">
        <v>230</v>
      </c>
      <c r="O118" s="15">
        <v>8</v>
      </c>
      <c r="P118" s="15">
        <v>232</v>
      </c>
      <c r="Q118" s="15">
        <v>1220</v>
      </c>
      <c r="R118" s="15">
        <v>106</v>
      </c>
      <c r="S118" s="15">
        <v>1</v>
      </c>
      <c r="T118" s="15">
        <v>5</v>
      </c>
      <c r="U118" s="15">
        <v>70</v>
      </c>
      <c r="V118" s="15">
        <v>12</v>
      </c>
      <c r="W118" s="15">
        <v>55</v>
      </c>
      <c r="X118" s="15">
        <v>249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2</v>
      </c>
      <c r="AG118" s="15">
        <v>1</v>
      </c>
      <c r="AH118" s="15">
        <v>169</v>
      </c>
      <c r="AI118" s="15">
        <v>63</v>
      </c>
      <c r="AJ118" s="15">
        <v>0</v>
      </c>
      <c r="AK118" s="15">
        <v>0</v>
      </c>
      <c r="AL118" s="30">
        <v>0</v>
      </c>
      <c r="AM118" s="15">
        <v>251</v>
      </c>
      <c r="AN118" s="15">
        <v>191</v>
      </c>
      <c r="AO118" s="15">
        <v>30</v>
      </c>
      <c r="AP118" s="15">
        <v>16</v>
      </c>
      <c r="AQ118" s="15">
        <v>254</v>
      </c>
      <c r="AR118" s="15">
        <v>383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55</v>
      </c>
      <c r="K121" s="15">
        <v>108</v>
      </c>
      <c r="L121" s="15">
        <v>55</v>
      </c>
      <c r="M121" s="15">
        <v>0</v>
      </c>
      <c r="N121" s="15">
        <v>51</v>
      </c>
      <c r="O121" s="15">
        <v>1</v>
      </c>
      <c r="P121" s="15">
        <v>55</v>
      </c>
      <c r="Q121" s="15">
        <v>325</v>
      </c>
      <c r="R121" s="15">
        <v>24</v>
      </c>
      <c r="S121" s="15">
        <v>0</v>
      </c>
      <c r="T121" s="15">
        <v>4</v>
      </c>
      <c r="U121" s="15">
        <v>6</v>
      </c>
      <c r="V121" s="15">
        <v>0</v>
      </c>
      <c r="W121" s="15">
        <v>0</v>
      </c>
      <c r="X121" s="15">
        <v>34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37</v>
      </c>
      <c r="AI121" s="15">
        <v>4</v>
      </c>
      <c r="AJ121" s="15">
        <v>0</v>
      </c>
      <c r="AK121" s="15">
        <v>0</v>
      </c>
      <c r="AL121" s="30">
        <v>0</v>
      </c>
      <c r="AM121" s="15">
        <v>108</v>
      </c>
      <c r="AN121" s="15">
        <v>43</v>
      </c>
      <c r="AO121" s="15">
        <v>4</v>
      </c>
      <c r="AP121" s="15">
        <v>9</v>
      </c>
      <c r="AQ121" s="15">
        <v>0</v>
      </c>
      <c r="AR121" s="15">
        <v>110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5</v>
      </c>
      <c r="K123" s="15">
        <v>22</v>
      </c>
      <c r="L123" s="15">
        <v>4</v>
      </c>
      <c r="M123" s="15">
        <v>0</v>
      </c>
      <c r="N123" s="15">
        <v>25</v>
      </c>
      <c r="O123" s="15">
        <v>1</v>
      </c>
      <c r="P123" s="15">
        <v>25</v>
      </c>
      <c r="Q123" s="15">
        <v>82</v>
      </c>
      <c r="R123" s="15">
        <v>15</v>
      </c>
      <c r="S123" s="15">
        <v>0</v>
      </c>
      <c r="T123" s="15">
        <v>17</v>
      </c>
      <c r="U123" s="15">
        <v>102</v>
      </c>
      <c r="V123" s="15">
        <v>0</v>
      </c>
      <c r="W123" s="15">
        <v>0</v>
      </c>
      <c r="X123" s="15">
        <v>134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13</v>
      </c>
      <c r="AG123" s="15">
        <v>0</v>
      </c>
      <c r="AH123" s="15">
        <v>1</v>
      </c>
      <c r="AI123" s="15">
        <v>0</v>
      </c>
      <c r="AJ123" s="15">
        <v>0</v>
      </c>
      <c r="AK123" s="15">
        <v>0</v>
      </c>
      <c r="AL123" s="30">
        <v>0</v>
      </c>
      <c r="AM123" s="15">
        <v>17</v>
      </c>
      <c r="AN123" s="15">
        <v>18</v>
      </c>
      <c r="AO123" s="15">
        <v>4</v>
      </c>
      <c r="AP123" s="15">
        <v>4</v>
      </c>
      <c r="AQ123" s="15">
        <v>2</v>
      </c>
      <c r="AR123" s="15">
        <v>24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37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37</v>
      </c>
      <c r="R125" s="15">
        <v>9</v>
      </c>
      <c r="S125" s="15">
        <v>0</v>
      </c>
      <c r="T125" s="15">
        <v>8</v>
      </c>
      <c r="U125" s="15">
        <v>14</v>
      </c>
      <c r="V125" s="15">
        <v>0</v>
      </c>
      <c r="W125" s="15">
        <v>14</v>
      </c>
      <c r="X125" s="15">
        <v>45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16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5</v>
      </c>
      <c r="AN125" s="15">
        <v>0</v>
      </c>
      <c r="AO125" s="15">
        <v>0</v>
      </c>
      <c r="AP125" s="15">
        <v>0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19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19</v>
      </c>
      <c r="R136" s="15">
        <v>0</v>
      </c>
      <c r="S136" s="15">
        <v>0</v>
      </c>
      <c r="T136" s="15">
        <v>0</v>
      </c>
      <c r="U136" s="15">
        <v>4</v>
      </c>
      <c r="V136" s="15">
        <v>0</v>
      </c>
      <c r="W136" s="15">
        <v>0</v>
      </c>
      <c r="X136" s="15">
        <v>4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1</v>
      </c>
      <c r="AI136" s="15">
        <v>1</v>
      </c>
      <c r="AJ136" s="15">
        <v>0</v>
      </c>
      <c r="AK136" s="15">
        <v>0</v>
      </c>
      <c r="AL136" s="30">
        <v>0</v>
      </c>
      <c r="AM136" s="15">
        <v>3</v>
      </c>
      <c r="AN136" s="15">
        <v>0</v>
      </c>
      <c r="AO136" s="15">
        <v>0</v>
      </c>
      <c r="AP136" s="15">
        <v>0</v>
      </c>
      <c r="AQ136" s="15">
        <v>0</v>
      </c>
      <c r="AR136" s="15">
        <v>21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52</v>
      </c>
      <c r="S137" s="15">
        <v>0</v>
      </c>
      <c r="T137" s="15">
        <v>0</v>
      </c>
      <c r="U137" s="15">
        <v>22</v>
      </c>
      <c r="V137" s="15">
        <v>0</v>
      </c>
      <c r="W137" s="15">
        <v>18</v>
      </c>
      <c r="X137" s="15">
        <v>92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6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19</v>
      </c>
      <c r="AN137" s="15">
        <v>0</v>
      </c>
      <c r="AO137" s="15">
        <v>0</v>
      </c>
      <c r="AP137" s="15">
        <v>0</v>
      </c>
      <c r="AQ137" s="15">
        <v>0</v>
      </c>
      <c r="AR137" s="15">
        <v>61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18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18</v>
      </c>
      <c r="R138" s="15">
        <v>10</v>
      </c>
      <c r="S138" s="15">
        <v>0</v>
      </c>
      <c r="T138" s="15">
        <v>0</v>
      </c>
      <c r="U138" s="15">
        <v>22</v>
      </c>
      <c r="V138" s="15">
        <v>0</v>
      </c>
      <c r="W138" s="15">
        <v>0</v>
      </c>
      <c r="X138" s="15">
        <v>32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3</v>
      </c>
      <c r="AH138" s="15">
        <v>0</v>
      </c>
      <c r="AI138" s="15">
        <v>0</v>
      </c>
      <c r="AJ138" s="15">
        <v>2</v>
      </c>
      <c r="AK138" s="15">
        <v>0</v>
      </c>
      <c r="AL138" s="30">
        <v>0</v>
      </c>
      <c r="AM138" s="15">
        <v>8</v>
      </c>
      <c r="AN138" s="15">
        <v>0</v>
      </c>
      <c r="AO138" s="15">
        <v>0</v>
      </c>
      <c r="AP138" s="15">
        <v>0</v>
      </c>
      <c r="AQ138" s="15">
        <v>0</v>
      </c>
      <c r="AR138" s="15">
        <v>18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41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41</v>
      </c>
      <c r="R139" s="15">
        <v>37</v>
      </c>
      <c r="S139" s="15">
        <v>0</v>
      </c>
      <c r="T139" s="15">
        <v>0</v>
      </c>
      <c r="U139" s="15">
        <v>20</v>
      </c>
      <c r="V139" s="15">
        <v>0</v>
      </c>
      <c r="W139" s="15">
        <v>5</v>
      </c>
      <c r="X139" s="15">
        <v>62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5</v>
      </c>
      <c r="AG139" s="15">
        <v>5</v>
      </c>
      <c r="AH139" s="15">
        <v>0</v>
      </c>
      <c r="AI139" s="15">
        <v>0</v>
      </c>
      <c r="AJ139" s="15">
        <v>8</v>
      </c>
      <c r="AK139" s="15">
        <v>0</v>
      </c>
      <c r="AL139" s="30">
        <v>2</v>
      </c>
      <c r="AM139" s="15">
        <v>10</v>
      </c>
      <c r="AN139" s="15">
        <v>0</v>
      </c>
      <c r="AO139" s="15">
        <v>0</v>
      </c>
      <c r="AP139" s="15">
        <v>0</v>
      </c>
      <c r="AQ139" s="15">
        <v>0</v>
      </c>
      <c r="AR139" s="15">
        <v>40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18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18</v>
      </c>
      <c r="R140" s="15">
        <v>24</v>
      </c>
      <c r="S140" s="15">
        <v>0</v>
      </c>
      <c r="T140" s="15">
        <v>0</v>
      </c>
      <c r="U140" s="15">
        <v>20</v>
      </c>
      <c r="V140" s="15">
        <v>0</v>
      </c>
      <c r="W140" s="15">
        <v>10</v>
      </c>
      <c r="X140" s="15">
        <v>54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12</v>
      </c>
      <c r="AG140" s="15">
        <v>1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21</v>
      </c>
      <c r="AN140" s="15">
        <v>0</v>
      </c>
      <c r="AO140" s="15">
        <v>0</v>
      </c>
      <c r="AP140" s="15">
        <v>0</v>
      </c>
      <c r="AQ140" s="15">
        <v>0</v>
      </c>
      <c r="AR140" s="15">
        <v>34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8</v>
      </c>
      <c r="K145" s="15">
        <v>0</v>
      </c>
      <c r="L145" s="15">
        <v>10</v>
      </c>
      <c r="M145" s="15">
        <v>1</v>
      </c>
      <c r="N145" s="15">
        <v>0</v>
      </c>
      <c r="O145" s="15">
        <v>0</v>
      </c>
      <c r="P145" s="15">
        <v>9</v>
      </c>
      <c r="Q145" s="15">
        <v>28</v>
      </c>
      <c r="R145" s="15">
        <v>5</v>
      </c>
      <c r="S145" s="15">
        <v>0</v>
      </c>
      <c r="T145" s="15">
        <v>8</v>
      </c>
      <c r="U145" s="15">
        <v>29</v>
      </c>
      <c r="V145" s="15">
        <v>5</v>
      </c>
      <c r="W145" s="15">
        <v>22</v>
      </c>
      <c r="X145" s="15">
        <v>69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25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0</v>
      </c>
      <c r="AN145" s="15">
        <v>0</v>
      </c>
      <c r="AO145" s="15">
        <v>1</v>
      </c>
      <c r="AP145" s="15">
        <v>0</v>
      </c>
      <c r="AQ145" s="15">
        <v>0</v>
      </c>
      <c r="AR145" s="15">
        <v>110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111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111</v>
      </c>
      <c r="R149" s="15">
        <v>0</v>
      </c>
      <c r="S149" s="15">
        <v>11</v>
      </c>
      <c r="T149" s="15">
        <v>0</v>
      </c>
      <c r="U149" s="15">
        <v>25</v>
      </c>
      <c r="V149" s="15">
        <v>0</v>
      </c>
      <c r="W149" s="15">
        <v>28</v>
      </c>
      <c r="X149" s="15">
        <v>64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6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13</v>
      </c>
      <c r="AP149" s="15">
        <v>0</v>
      </c>
      <c r="AQ149" s="15">
        <v>0</v>
      </c>
      <c r="AR149" s="15">
        <v>119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1</v>
      </c>
      <c r="K160" s="15">
        <v>60</v>
      </c>
      <c r="L160" s="15">
        <v>1</v>
      </c>
      <c r="M160" s="15">
        <v>0</v>
      </c>
      <c r="N160" s="15">
        <v>0</v>
      </c>
      <c r="O160" s="15">
        <v>0</v>
      </c>
      <c r="P160" s="15">
        <v>0</v>
      </c>
      <c r="Q160" s="15">
        <v>62</v>
      </c>
      <c r="R160" s="15">
        <v>9</v>
      </c>
      <c r="S160" s="15">
        <v>0</v>
      </c>
      <c r="T160" s="15">
        <v>0</v>
      </c>
      <c r="U160" s="15">
        <v>50</v>
      </c>
      <c r="V160" s="15">
        <v>0</v>
      </c>
      <c r="W160" s="15">
        <v>12</v>
      </c>
      <c r="X160" s="15">
        <v>71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1</v>
      </c>
      <c r="AG160" s="15">
        <v>1</v>
      </c>
      <c r="AH160" s="15">
        <v>0</v>
      </c>
      <c r="AI160" s="15">
        <v>0</v>
      </c>
      <c r="AJ160" s="15">
        <v>2</v>
      </c>
      <c r="AK160" s="15">
        <v>0</v>
      </c>
      <c r="AL160" s="30">
        <v>0</v>
      </c>
      <c r="AM160" s="15">
        <v>1</v>
      </c>
      <c r="AN160" s="15">
        <v>0</v>
      </c>
      <c r="AO160" s="15">
        <v>2</v>
      </c>
      <c r="AP160" s="15">
        <v>0</v>
      </c>
      <c r="AQ160" s="15">
        <v>0</v>
      </c>
      <c r="AR160" s="15">
        <v>81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17</v>
      </c>
      <c r="R170" s="15">
        <v>0</v>
      </c>
      <c r="S170" s="15">
        <v>0</v>
      </c>
      <c r="T170" s="15">
        <v>2</v>
      </c>
      <c r="U170" s="15">
        <v>0</v>
      </c>
      <c r="V170" s="15">
        <v>0</v>
      </c>
      <c r="W170" s="15">
        <v>0</v>
      </c>
      <c r="X170" s="15">
        <v>2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14</v>
      </c>
      <c r="AG170" s="15">
        <v>5</v>
      </c>
      <c r="AH170" s="15">
        <v>0</v>
      </c>
      <c r="AI170" s="15">
        <v>0</v>
      </c>
      <c r="AJ170" s="15">
        <v>2</v>
      </c>
      <c r="AK170" s="15">
        <v>0</v>
      </c>
      <c r="AL170" s="30">
        <v>2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17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63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63</v>
      </c>
      <c r="R176" s="15">
        <v>51</v>
      </c>
      <c r="S176" s="15">
        <v>0</v>
      </c>
      <c r="T176" s="15">
        <v>0</v>
      </c>
      <c r="U176" s="15">
        <v>31</v>
      </c>
      <c r="V176" s="15">
        <v>0</v>
      </c>
      <c r="W176" s="15">
        <v>21</v>
      </c>
      <c r="X176" s="15">
        <v>103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11</v>
      </c>
      <c r="AG176" s="15">
        <v>6</v>
      </c>
      <c r="AH176" s="15">
        <v>0</v>
      </c>
      <c r="AI176" s="15">
        <v>0</v>
      </c>
      <c r="AJ176" s="15">
        <v>7</v>
      </c>
      <c r="AK176" s="15">
        <v>0</v>
      </c>
      <c r="AL176" s="30">
        <v>1</v>
      </c>
      <c r="AM176" s="15">
        <v>22</v>
      </c>
      <c r="AN176" s="15">
        <v>0</v>
      </c>
      <c r="AO176" s="15">
        <v>0</v>
      </c>
      <c r="AP176" s="15">
        <v>0</v>
      </c>
      <c r="AQ176" s="15">
        <v>0</v>
      </c>
      <c r="AR176" s="15">
        <v>63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3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3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3</v>
      </c>
      <c r="AN181" s="15">
        <v>0</v>
      </c>
      <c r="AO181" s="15">
        <v>0</v>
      </c>
      <c r="AP181" s="15">
        <v>0</v>
      </c>
      <c r="AQ181" s="15">
        <v>0</v>
      </c>
      <c r="AR181" s="15">
        <v>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</v>
      </c>
      <c r="K184" s="15">
        <v>227</v>
      </c>
      <c r="L184" s="15">
        <v>5</v>
      </c>
      <c r="M184" s="15">
        <v>0</v>
      </c>
      <c r="N184" s="15">
        <v>25</v>
      </c>
      <c r="O184" s="15">
        <v>12</v>
      </c>
      <c r="P184" s="15">
        <v>46</v>
      </c>
      <c r="Q184" s="15">
        <v>320</v>
      </c>
      <c r="R184" s="15">
        <v>5</v>
      </c>
      <c r="S184" s="15">
        <v>0</v>
      </c>
      <c r="T184" s="15">
        <v>76</v>
      </c>
      <c r="U184" s="15">
        <v>19</v>
      </c>
      <c r="V184" s="15">
        <v>0</v>
      </c>
      <c r="W184" s="15">
        <v>34</v>
      </c>
      <c r="X184" s="15">
        <v>134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18</v>
      </c>
      <c r="AG184" s="15">
        <v>0</v>
      </c>
      <c r="AH184" s="15">
        <v>1</v>
      </c>
      <c r="AI184" s="15">
        <v>3</v>
      </c>
      <c r="AJ184" s="15">
        <v>0</v>
      </c>
      <c r="AK184" s="15">
        <v>0</v>
      </c>
      <c r="AL184" s="30">
        <v>0</v>
      </c>
      <c r="AM184" s="15">
        <v>18</v>
      </c>
      <c r="AN184" s="15">
        <v>10</v>
      </c>
      <c r="AO184" s="15">
        <v>2</v>
      </c>
      <c r="AP184" s="15">
        <v>2</v>
      </c>
      <c r="AQ184" s="15">
        <v>3</v>
      </c>
      <c r="AR184" s="15">
        <v>268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</v>
      </c>
      <c r="K185" s="15">
        <v>16</v>
      </c>
      <c r="L185" s="15">
        <v>2</v>
      </c>
      <c r="M185" s="15">
        <v>0</v>
      </c>
      <c r="N185" s="15">
        <v>2</v>
      </c>
      <c r="O185" s="15">
        <v>0</v>
      </c>
      <c r="P185" s="15">
        <v>2</v>
      </c>
      <c r="Q185" s="15">
        <v>24</v>
      </c>
      <c r="R185" s="15">
        <v>0</v>
      </c>
      <c r="S185" s="15">
        <v>0</v>
      </c>
      <c r="T185" s="15">
        <v>0</v>
      </c>
      <c r="U185" s="15">
        <v>10</v>
      </c>
      <c r="V185" s="15">
        <v>0</v>
      </c>
      <c r="W185" s="15">
        <v>3</v>
      </c>
      <c r="X185" s="15">
        <v>13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2</v>
      </c>
      <c r="AH185" s="15">
        <v>0</v>
      </c>
      <c r="AI185" s="15">
        <v>0</v>
      </c>
      <c r="AJ185" s="15">
        <v>5</v>
      </c>
      <c r="AK185" s="15">
        <v>0</v>
      </c>
      <c r="AL185" s="30">
        <v>0</v>
      </c>
      <c r="AM185" s="15">
        <v>6</v>
      </c>
      <c r="AN185" s="15">
        <v>4</v>
      </c>
      <c r="AO185" s="15">
        <v>0</v>
      </c>
      <c r="AP185" s="15">
        <v>0</v>
      </c>
      <c r="AQ185" s="15">
        <v>4</v>
      </c>
      <c r="AR185" s="15">
        <v>20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24</v>
      </c>
      <c r="L186" s="15">
        <v>0</v>
      </c>
      <c r="M186" s="15">
        <v>1</v>
      </c>
      <c r="N186" s="15">
        <v>1</v>
      </c>
      <c r="O186" s="15">
        <v>0</v>
      </c>
      <c r="P186" s="15">
        <v>0</v>
      </c>
      <c r="Q186" s="15">
        <v>26</v>
      </c>
      <c r="R186" s="15">
        <v>12</v>
      </c>
      <c r="S186" s="15">
        <v>0</v>
      </c>
      <c r="T186" s="15">
        <v>0</v>
      </c>
      <c r="U186" s="15">
        <v>0</v>
      </c>
      <c r="V186" s="15">
        <v>0</v>
      </c>
      <c r="W186" s="15">
        <v>25</v>
      </c>
      <c r="X186" s="15">
        <v>37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18</v>
      </c>
      <c r="AG186" s="15">
        <v>22</v>
      </c>
      <c r="AH186" s="15">
        <v>0</v>
      </c>
      <c r="AI186" s="15">
        <v>0</v>
      </c>
      <c r="AJ186" s="15">
        <v>6</v>
      </c>
      <c r="AK186" s="15">
        <v>0</v>
      </c>
      <c r="AL186" s="30">
        <v>4</v>
      </c>
      <c r="AM186" s="15">
        <v>25</v>
      </c>
      <c r="AN186" s="15">
        <v>1</v>
      </c>
      <c r="AO186" s="15">
        <v>1</v>
      </c>
      <c r="AP186" s="15">
        <v>0</v>
      </c>
      <c r="AQ186" s="15">
        <v>0</v>
      </c>
      <c r="AR186" s="15">
        <v>56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6</v>
      </c>
      <c r="K190" s="15">
        <v>45</v>
      </c>
      <c r="L190" s="15">
        <v>6</v>
      </c>
      <c r="M190" s="15">
        <v>0</v>
      </c>
      <c r="N190" s="15">
        <v>6</v>
      </c>
      <c r="O190" s="15">
        <v>0</v>
      </c>
      <c r="P190" s="15">
        <v>2</v>
      </c>
      <c r="Q190" s="15">
        <v>65</v>
      </c>
      <c r="R190" s="15">
        <v>0</v>
      </c>
      <c r="S190" s="15">
        <v>0</v>
      </c>
      <c r="T190" s="15">
        <v>1</v>
      </c>
      <c r="U190" s="15">
        <v>5</v>
      </c>
      <c r="V190" s="15">
        <v>0</v>
      </c>
      <c r="W190" s="15">
        <v>0</v>
      </c>
      <c r="X190" s="15">
        <v>6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41</v>
      </c>
      <c r="AG190" s="15">
        <v>1</v>
      </c>
      <c r="AH190" s="15">
        <v>12</v>
      </c>
      <c r="AI190" s="15">
        <v>1</v>
      </c>
      <c r="AJ190" s="15">
        <v>0</v>
      </c>
      <c r="AK190" s="15">
        <v>0</v>
      </c>
      <c r="AL190" s="30">
        <v>0</v>
      </c>
      <c r="AM190" s="15">
        <v>59</v>
      </c>
      <c r="AN190" s="15">
        <v>6</v>
      </c>
      <c r="AO190" s="15">
        <v>0</v>
      </c>
      <c r="AP190" s="15">
        <v>0</v>
      </c>
      <c r="AQ190" s="15">
        <v>2</v>
      </c>
      <c r="AR190" s="15">
        <v>51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11</v>
      </c>
      <c r="K192" s="15">
        <v>130</v>
      </c>
      <c r="L192" s="15">
        <v>34</v>
      </c>
      <c r="M192" s="15">
        <v>0</v>
      </c>
      <c r="N192" s="15">
        <v>24</v>
      </c>
      <c r="O192" s="15">
        <v>0</v>
      </c>
      <c r="P192" s="15">
        <v>8</v>
      </c>
      <c r="Q192" s="15">
        <v>207</v>
      </c>
      <c r="R192" s="15">
        <v>12</v>
      </c>
      <c r="S192" s="15">
        <v>0</v>
      </c>
      <c r="T192" s="15">
        <v>0</v>
      </c>
      <c r="U192" s="15">
        <v>36</v>
      </c>
      <c r="V192" s="15">
        <v>0</v>
      </c>
      <c r="W192" s="15">
        <v>23</v>
      </c>
      <c r="X192" s="15">
        <v>71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52</v>
      </c>
      <c r="AG192" s="15">
        <v>84</v>
      </c>
      <c r="AH192" s="15">
        <v>1</v>
      </c>
      <c r="AI192" s="15">
        <v>20</v>
      </c>
      <c r="AJ192" s="15">
        <v>58</v>
      </c>
      <c r="AK192" s="15">
        <v>0</v>
      </c>
      <c r="AL192" s="30">
        <v>3</v>
      </c>
      <c r="AM192" s="15">
        <v>77</v>
      </c>
      <c r="AN192" s="15">
        <v>0</v>
      </c>
      <c r="AO192" s="15">
        <v>0</v>
      </c>
      <c r="AP192" s="15">
        <v>0</v>
      </c>
      <c r="AQ192" s="15">
        <v>6</v>
      </c>
      <c r="AR192" s="15">
        <v>145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14</v>
      </c>
      <c r="K201" s="15">
        <v>12</v>
      </c>
      <c r="L201" s="15">
        <v>14</v>
      </c>
      <c r="M201" s="15">
        <v>16</v>
      </c>
      <c r="N201" s="15">
        <v>14</v>
      </c>
      <c r="O201" s="15">
        <v>0</v>
      </c>
      <c r="P201" s="15">
        <v>14</v>
      </c>
      <c r="Q201" s="15">
        <v>84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1</v>
      </c>
      <c r="X201" s="15">
        <v>1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7</v>
      </c>
      <c r="AI201" s="15">
        <v>4</v>
      </c>
      <c r="AJ201" s="15">
        <v>2</v>
      </c>
      <c r="AK201" s="15">
        <v>0</v>
      </c>
      <c r="AL201" s="30">
        <v>0</v>
      </c>
      <c r="AM201" s="15">
        <v>42</v>
      </c>
      <c r="AN201" s="15">
        <v>14</v>
      </c>
      <c r="AO201" s="15">
        <v>0</v>
      </c>
      <c r="AP201" s="15">
        <v>0</v>
      </c>
      <c r="AQ201" s="15">
        <v>14</v>
      </c>
      <c r="AR201" s="15">
        <v>13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13</v>
      </c>
      <c r="K207" s="15">
        <v>35</v>
      </c>
      <c r="L207" s="15">
        <v>13</v>
      </c>
      <c r="M207" s="15">
        <v>21</v>
      </c>
      <c r="N207" s="15">
        <v>16</v>
      </c>
      <c r="O207" s="15">
        <v>0</v>
      </c>
      <c r="P207" s="15">
        <v>14</v>
      </c>
      <c r="Q207" s="15">
        <v>112</v>
      </c>
      <c r="R207" s="15">
        <v>1</v>
      </c>
      <c r="S207" s="15">
        <v>0</v>
      </c>
      <c r="T207" s="15">
        <v>9</v>
      </c>
      <c r="U207" s="15">
        <v>12</v>
      </c>
      <c r="V207" s="15">
        <v>0</v>
      </c>
      <c r="W207" s="15">
        <v>0</v>
      </c>
      <c r="X207" s="15">
        <v>22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7</v>
      </c>
      <c r="AG207" s="15">
        <v>0</v>
      </c>
      <c r="AH207" s="15">
        <v>4</v>
      </c>
      <c r="AI207" s="15">
        <v>0</v>
      </c>
      <c r="AJ207" s="15">
        <v>0</v>
      </c>
      <c r="AK207" s="15">
        <v>0</v>
      </c>
      <c r="AL207" s="30">
        <v>0</v>
      </c>
      <c r="AM207" s="15">
        <v>15</v>
      </c>
      <c r="AN207" s="15">
        <v>17</v>
      </c>
      <c r="AO207" s="15">
        <v>0</v>
      </c>
      <c r="AP207" s="15">
        <v>0</v>
      </c>
      <c r="AQ207" s="15">
        <v>13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4</v>
      </c>
      <c r="K208" s="15">
        <v>21</v>
      </c>
      <c r="L208" s="15">
        <v>7</v>
      </c>
      <c r="M208" s="15">
        <v>1</v>
      </c>
      <c r="N208" s="15">
        <v>3</v>
      </c>
      <c r="O208" s="15">
        <v>11</v>
      </c>
      <c r="P208" s="15">
        <v>0</v>
      </c>
      <c r="Q208" s="15">
        <v>47</v>
      </c>
      <c r="R208" s="15">
        <v>0</v>
      </c>
      <c r="S208" s="15">
        <v>1</v>
      </c>
      <c r="T208" s="15">
        <v>1</v>
      </c>
      <c r="U208" s="15">
        <v>0</v>
      </c>
      <c r="V208" s="15">
        <v>1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40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37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53</v>
      </c>
      <c r="K209" s="15">
        <v>44</v>
      </c>
      <c r="L209" s="15">
        <v>53</v>
      </c>
      <c r="M209" s="15">
        <v>27</v>
      </c>
      <c r="N209" s="15">
        <v>58</v>
      </c>
      <c r="O209" s="15">
        <v>14</v>
      </c>
      <c r="P209" s="15">
        <v>54</v>
      </c>
      <c r="Q209" s="15">
        <v>303</v>
      </c>
      <c r="R209" s="15">
        <v>11</v>
      </c>
      <c r="S209" s="15">
        <v>0</v>
      </c>
      <c r="T209" s="15">
        <v>0</v>
      </c>
      <c r="U209" s="15">
        <v>23</v>
      </c>
      <c r="V209" s="15">
        <v>17</v>
      </c>
      <c r="W209" s="15">
        <v>62</v>
      </c>
      <c r="X209" s="15">
        <v>113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12</v>
      </c>
      <c r="AG209" s="15">
        <v>2</v>
      </c>
      <c r="AH209" s="15">
        <v>4</v>
      </c>
      <c r="AI209" s="15">
        <v>0</v>
      </c>
      <c r="AJ209" s="15">
        <v>1</v>
      </c>
      <c r="AK209" s="15">
        <v>0</v>
      </c>
      <c r="AL209" s="30">
        <v>0</v>
      </c>
      <c r="AM209" s="15">
        <v>10</v>
      </c>
      <c r="AN209" s="15">
        <v>50</v>
      </c>
      <c r="AO209" s="15">
        <v>10</v>
      </c>
      <c r="AP209" s="15">
        <v>10</v>
      </c>
      <c r="AQ209" s="15">
        <v>49</v>
      </c>
      <c r="AR209" s="15">
        <v>51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19</v>
      </c>
      <c r="K210" s="15">
        <v>254</v>
      </c>
      <c r="L210" s="15">
        <v>19</v>
      </c>
      <c r="M210" s="15">
        <v>4</v>
      </c>
      <c r="N210" s="15">
        <v>14</v>
      </c>
      <c r="O210" s="15">
        <v>3</v>
      </c>
      <c r="P210" s="15">
        <v>17</v>
      </c>
      <c r="Q210" s="15">
        <v>330</v>
      </c>
      <c r="R210" s="15">
        <v>48</v>
      </c>
      <c r="S210" s="15">
        <v>0</v>
      </c>
      <c r="T210" s="15">
        <v>4</v>
      </c>
      <c r="U210" s="15">
        <v>25</v>
      </c>
      <c r="V210" s="15">
        <v>0</v>
      </c>
      <c r="W210" s="15">
        <v>8</v>
      </c>
      <c r="X210" s="15">
        <v>85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33</v>
      </c>
      <c r="AG210" s="15">
        <v>0</v>
      </c>
      <c r="AH210" s="15">
        <v>237</v>
      </c>
      <c r="AI210" s="15">
        <v>3</v>
      </c>
      <c r="AJ210" s="15">
        <v>0</v>
      </c>
      <c r="AK210" s="15">
        <v>0</v>
      </c>
      <c r="AL210" s="30">
        <v>0</v>
      </c>
      <c r="AM210" s="15">
        <v>266</v>
      </c>
      <c r="AN210" s="15">
        <v>2</v>
      </c>
      <c r="AO210" s="15">
        <v>0</v>
      </c>
      <c r="AP210" s="15">
        <v>0</v>
      </c>
      <c r="AQ210" s="15">
        <v>13</v>
      </c>
      <c r="AR210" s="15">
        <v>274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4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23</v>
      </c>
      <c r="K220" s="15">
        <v>71</v>
      </c>
      <c r="L220" s="15">
        <v>22</v>
      </c>
      <c r="M220" s="15">
        <v>19</v>
      </c>
      <c r="N220" s="15">
        <v>23</v>
      </c>
      <c r="O220" s="15">
        <v>0</v>
      </c>
      <c r="P220" s="15">
        <v>24</v>
      </c>
      <c r="Q220" s="15">
        <v>182</v>
      </c>
      <c r="R220" s="15">
        <v>7</v>
      </c>
      <c r="S220" s="15">
        <v>0</v>
      </c>
      <c r="T220" s="15">
        <v>0</v>
      </c>
      <c r="U220" s="15">
        <v>11</v>
      </c>
      <c r="V220" s="15">
        <v>4</v>
      </c>
      <c r="W220" s="15">
        <v>33</v>
      </c>
      <c r="X220" s="15">
        <v>55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21</v>
      </c>
      <c r="AG220" s="15">
        <v>0</v>
      </c>
      <c r="AH220" s="15">
        <v>9</v>
      </c>
      <c r="AI220" s="15">
        <v>13</v>
      </c>
      <c r="AJ220" s="15">
        <v>0</v>
      </c>
      <c r="AK220" s="15">
        <v>0</v>
      </c>
      <c r="AL220" s="30">
        <v>0</v>
      </c>
      <c r="AM220" s="15">
        <v>34</v>
      </c>
      <c r="AN220" s="15">
        <v>12</v>
      </c>
      <c r="AO220" s="15">
        <v>4</v>
      </c>
      <c r="AP220" s="15">
        <v>6</v>
      </c>
      <c r="AQ220" s="15">
        <v>16</v>
      </c>
      <c r="AR220" s="15">
        <v>78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3</v>
      </c>
      <c r="K221" s="15">
        <v>150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153</v>
      </c>
      <c r="R221" s="15">
        <v>0</v>
      </c>
      <c r="S221" s="15">
        <v>0</v>
      </c>
      <c r="T221" s="15">
        <v>1</v>
      </c>
      <c r="U221" s="15">
        <v>5</v>
      </c>
      <c r="V221" s="15">
        <v>0</v>
      </c>
      <c r="W221" s="15">
        <v>0</v>
      </c>
      <c r="X221" s="15">
        <v>6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60</v>
      </c>
      <c r="AG221" s="15">
        <v>0</v>
      </c>
      <c r="AH221" s="15">
        <v>51</v>
      </c>
      <c r="AI221" s="15">
        <v>3</v>
      </c>
      <c r="AJ221" s="15">
        <v>0</v>
      </c>
      <c r="AK221" s="15">
        <v>0</v>
      </c>
      <c r="AL221" s="30">
        <v>0</v>
      </c>
      <c r="AM221" s="15">
        <v>118</v>
      </c>
      <c r="AN221" s="15">
        <v>0</v>
      </c>
      <c r="AO221" s="15">
        <v>0</v>
      </c>
      <c r="AP221" s="15">
        <v>0</v>
      </c>
      <c r="AQ221" s="15">
        <v>0</v>
      </c>
      <c r="AR221" s="15">
        <v>152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45</v>
      </c>
      <c r="K222" s="15">
        <v>12</v>
      </c>
      <c r="L222" s="15">
        <v>69</v>
      </c>
      <c r="M222" s="15">
        <v>0</v>
      </c>
      <c r="N222" s="15">
        <v>116</v>
      </c>
      <c r="O222" s="15">
        <v>1</v>
      </c>
      <c r="P222" s="15">
        <v>59</v>
      </c>
      <c r="Q222" s="15">
        <v>302</v>
      </c>
      <c r="R222" s="15">
        <v>5</v>
      </c>
      <c r="S222" s="15">
        <v>0</v>
      </c>
      <c r="T222" s="15">
        <v>24</v>
      </c>
      <c r="U222" s="15">
        <v>48</v>
      </c>
      <c r="V222" s="15">
        <v>0</v>
      </c>
      <c r="W222" s="15">
        <v>51</v>
      </c>
      <c r="X222" s="15">
        <v>128</v>
      </c>
      <c r="Y222" s="15">
        <v>0</v>
      </c>
      <c r="Z222" s="15">
        <v>0</v>
      </c>
      <c r="AA222" s="15">
        <v>0</v>
      </c>
      <c r="AB222" s="15">
        <v>0</v>
      </c>
      <c r="AC222" s="15">
        <v>18</v>
      </c>
      <c r="AD222" s="15">
        <v>0</v>
      </c>
      <c r="AE222" s="15">
        <v>18</v>
      </c>
      <c r="AF222" s="15">
        <v>17</v>
      </c>
      <c r="AG222" s="15">
        <v>1</v>
      </c>
      <c r="AH222" s="15">
        <v>28</v>
      </c>
      <c r="AI222" s="15">
        <v>5</v>
      </c>
      <c r="AJ222" s="15">
        <v>0</v>
      </c>
      <c r="AK222" s="15">
        <v>0</v>
      </c>
      <c r="AL222" s="30">
        <v>0</v>
      </c>
      <c r="AM222" s="15">
        <v>14</v>
      </c>
      <c r="AN222" s="15">
        <v>103</v>
      </c>
      <c r="AO222" s="15">
        <v>0</v>
      </c>
      <c r="AP222" s="15">
        <v>0</v>
      </c>
      <c r="AQ222" s="15">
        <v>33</v>
      </c>
      <c r="AR222" s="15">
        <v>46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</v>
      </c>
      <c r="K226" s="15">
        <v>214</v>
      </c>
      <c r="L226" s="15">
        <v>1</v>
      </c>
      <c r="M226" s="15">
        <v>0</v>
      </c>
      <c r="N226" s="15">
        <v>3</v>
      </c>
      <c r="O226" s="15">
        <v>1</v>
      </c>
      <c r="P226" s="15">
        <v>2</v>
      </c>
      <c r="Q226" s="15">
        <v>222</v>
      </c>
      <c r="R226" s="15">
        <v>6</v>
      </c>
      <c r="S226" s="15">
        <v>0</v>
      </c>
      <c r="T226" s="15">
        <v>2</v>
      </c>
      <c r="U226" s="15">
        <v>52</v>
      </c>
      <c r="V226" s="15">
        <v>1</v>
      </c>
      <c r="W226" s="15">
        <v>71</v>
      </c>
      <c r="X226" s="15">
        <v>132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15</v>
      </c>
      <c r="AG226" s="15">
        <v>3</v>
      </c>
      <c r="AH226" s="15">
        <v>2</v>
      </c>
      <c r="AI226" s="15">
        <v>1</v>
      </c>
      <c r="AJ226" s="15">
        <v>9</v>
      </c>
      <c r="AK226" s="15">
        <v>0</v>
      </c>
      <c r="AL226" s="30">
        <v>0</v>
      </c>
      <c r="AM226" s="15">
        <v>194</v>
      </c>
      <c r="AN226" s="15">
        <v>0</v>
      </c>
      <c r="AO226" s="15">
        <v>20</v>
      </c>
      <c r="AP226" s="15">
        <v>2</v>
      </c>
      <c r="AQ226" s="15">
        <v>0</v>
      </c>
      <c r="AR226" s="15">
        <v>228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4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4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0</v>
      </c>
      <c r="X227" s="15">
        <v>3</v>
      </c>
      <c r="Y227" s="15">
        <v>0</v>
      </c>
      <c r="Z227" s="15">
        <v>0</v>
      </c>
      <c r="AA227" s="15">
        <v>0</v>
      </c>
      <c r="AB227" s="15">
        <v>0</v>
      </c>
      <c r="AC227" s="15">
        <v>1</v>
      </c>
      <c r="AD227" s="15">
        <v>0</v>
      </c>
      <c r="AE227" s="15">
        <v>1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4</v>
      </c>
      <c r="K230" s="15">
        <v>2</v>
      </c>
      <c r="L230" s="15">
        <v>4</v>
      </c>
      <c r="M230" s="15">
        <v>0</v>
      </c>
      <c r="N230" s="15">
        <v>4</v>
      </c>
      <c r="O230" s="15">
        <v>0</v>
      </c>
      <c r="P230" s="15">
        <v>2</v>
      </c>
      <c r="Q230" s="15">
        <v>16</v>
      </c>
      <c r="R230" s="15">
        <v>1</v>
      </c>
      <c r="S230" s="15">
        <v>0</v>
      </c>
      <c r="T230" s="15">
        <v>1</v>
      </c>
      <c r="U230" s="15">
        <v>0</v>
      </c>
      <c r="V230" s="15">
        <v>0</v>
      </c>
      <c r="W230" s="15">
        <v>1</v>
      </c>
      <c r="X230" s="15">
        <v>3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1</v>
      </c>
      <c r="AJ230" s="15">
        <v>0</v>
      </c>
      <c r="AK230" s="15">
        <v>0</v>
      </c>
      <c r="AL230" s="30">
        <v>0</v>
      </c>
      <c r="AM230" s="15">
        <v>2</v>
      </c>
      <c r="AN230" s="15">
        <v>4</v>
      </c>
      <c r="AO230" s="15">
        <v>0</v>
      </c>
      <c r="AP230" s="15">
        <v>0</v>
      </c>
      <c r="AQ230" s="15">
        <v>2</v>
      </c>
      <c r="AR230" s="15">
        <v>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86</v>
      </c>
      <c r="K232" s="15">
        <v>106</v>
      </c>
      <c r="L232" s="15">
        <v>80</v>
      </c>
      <c r="M232" s="15">
        <v>0</v>
      </c>
      <c r="N232" s="15">
        <v>37</v>
      </c>
      <c r="O232" s="15">
        <v>17</v>
      </c>
      <c r="P232" s="15">
        <v>50</v>
      </c>
      <c r="Q232" s="15">
        <v>376</v>
      </c>
      <c r="R232" s="15">
        <v>0</v>
      </c>
      <c r="S232" s="15">
        <v>0</v>
      </c>
      <c r="T232" s="15">
        <v>0</v>
      </c>
      <c r="U232" s="15">
        <v>95</v>
      </c>
      <c r="V232" s="15">
        <v>0</v>
      </c>
      <c r="W232" s="15">
        <v>0</v>
      </c>
      <c r="X232" s="15">
        <v>95</v>
      </c>
      <c r="Y232" s="15">
        <v>0</v>
      </c>
      <c r="Z232" s="15">
        <v>0</v>
      </c>
      <c r="AA232" s="15">
        <v>0</v>
      </c>
      <c r="AB232" s="15">
        <v>0</v>
      </c>
      <c r="AC232" s="15">
        <v>8</v>
      </c>
      <c r="AD232" s="15">
        <v>0</v>
      </c>
      <c r="AE232" s="15">
        <v>8</v>
      </c>
      <c r="AF232" s="15">
        <v>0</v>
      </c>
      <c r="AG232" s="15">
        <v>44</v>
      </c>
      <c r="AH232" s="15">
        <v>2</v>
      </c>
      <c r="AI232" s="15">
        <v>1</v>
      </c>
      <c r="AJ232" s="15">
        <v>39</v>
      </c>
      <c r="AK232" s="15">
        <v>0</v>
      </c>
      <c r="AL232" s="30">
        <v>5</v>
      </c>
      <c r="AM232" s="15">
        <v>44</v>
      </c>
      <c r="AN232" s="15">
        <v>38</v>
      </c>
      <c r="AO232" s="15">
        <v>2</v>
      </c>
      <c r="AP232" s="15">
        <v>0</v>
      </c>
      <c r="AQ232" s="15">
        <v>50</v>
      </c>
      <c r="AR232" s="15">
        <v>144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14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14</v>
      </c>
      <c r="R233" s="15">
        <v>0</v>
      </c>
      <c r="S233" s="15">
        <v>0</v>
      </c>
      <c r="T233" s="15">
        <v>17</v>
      </c>
      <c r="U233" s="15">
        <v>20</v>
      </c>
      <c r="V233" s="15">
        <v>0</v>
      </c>
      <c r="W233" s="15">
        <v>0</v>
      </c>
      <c r="X233" s="15">
        <v>37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7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1</v>
      </c>
      <c r="AP233" s="15">
        <v>0</v>
      </c>
      <c r="AQ233" s="15">
        <v>0</v>
      </c>
      <c r="AR233" s="15">
        <v>17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113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113</v>
      </c>
      <c r="R234" s="15">
        <v>0</v>
      </c>
      <c r="S234" s="15">
        <v>0</v>
      </c>
      <c r="T234" s="15">
        <v>0</v>
      </c>
      <c r="U234" s="15">
        <v>2</v>
      </c>
      <c r="V234" s="15">
        <v>0</v>
      </c>
      <c r="W234" s="15">
        <v>0</v>
      </c>
      <c r="X234" s="15">
        <v>2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88</v>
      </c>
      <c r="AH234" s="15">
        <v>0</v>
      </c>
      <c r="AI234" s="15">
        <v>0</v>
      </c>
      <c r="AJ234" s="15">
        <v>2</v>
      </c>
      <c r="AK234" s="15">
        <v>0</v>
      </c>
      <c r="AL234" s="30">
        <v>0</v>
      </c>
      <c r="AM234" s="15">
        <v>115</v>
      </c>
      <c r="AN234" s="15">
        <v>0</v>
      </c>
      <c r="AO234" s="15">
        <v>0</v>
      </c>
      <c r="AP234" s="15">
        <v>0</v>
      </c>
      <c r="AQ234" s="15">
        <v>0</v>
      </c>
      <c r="AR234" s="15">
        <v>120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21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21</v>
      </c>
      <c r="R240" s="15">
        <v>0</v>
      </c>
      <c r="S240" s="15">
        <v>0</v>
      </c>
      <c r="T240" s="15">
        <v>0</v>
      </c>
      <c r="U240" s="15">
        <v>63</v>
      </c>
      <c r="V240" s="15">
        <v>0</v>
      </c>
      <c r="W240" s="15">
        <v>0</v>
      </c>
      <c r="X240" s="15">
        <v>63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16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21</v>
      </c>
      <c r="AN240" s="15">
        <v>0</v>
      </c>
      <c r="AO240" s="15">
        <v>0</v>
      </c>
      <c r="AP240" s="15">
        <v>0</v>
      </c>
      <c r="AQ240" s="15">
        <v>0</v>
      </c>
      <c r="AR240" s="15">
        <v>21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1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1</v>
      </c>
      <c r="K257" s="15">
        <v>270</v>
      </c>
      <c r="L257" s="15">
        <v>1</v>
      </c>
      <c r="M257" s="15">
        <v>0</v>
      </c>
      <c r="N257" s="15">
        <v>0</v>
      </c>
      <c r="O257" s="15">
        <v>0</v>
      </c>
      <c r="P257" s="15">
        <v>1</v>
      </c>
      <c r="Q257" s="15">
        <v>273</v>
      </c>
      <c r="R257" s="15">
        <v>0</v>
      </c>
      <c r="S257" s="15">
        <v>0</v>
      </c>
      <c r="T257" s="15">
        <v>0</v>
      </c>
      <c r="U257" s="15">
        <v>4</v>
      </c>
      <c r="V257" s="15">
        <v>0</v>
      </c>
      <c r="W257" s="15">
        <v>0</v>
      </c>
      <c r="X257" s="15">
        <v>4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344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29</v>
      </c>
      <c r="V261" s="15">
        <v>0</v>
      </c>
      <c r="W261" s="15">
        <v>0</v>
      </c>
      <c r="X261" s="15">
        <v>29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5</v>
      </c>
      <c r="AI261" s="15">
        <v>2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693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17</v>
      </c>
      <c r="K265" s="15">
        <v>0</v>
      </c>
      <c r="L265" s="15">
        <v>17</v>
      </c>
      <c r="M265" s="15">
        <v>2</v>
      </c>
      <c r="N265" s="15">
        <v>0</v>
      </c>
      <c r="O265" s="15">
        <v>0</v>
      </c>
      <c r="P265" s="15">
        <v>8</v>
      </c>
      <c r="Q265" s="15">
        <v>44</v>
      </c>
      <c r="R265" s="15">
        <v>8</v>
      </c>
      <c r="S265" s="15">
        <v>0</v>
      </c>
      <c r="T265" s="15">
        <v>0</v>
      </c>
      <c r="U265" s="15">
        <v>18</v>
      </c>
      <c r="V265" s="15">
        <v>4</v>
      </c>
      <c r="W265" s="15">
        <v>19</v>
      </c>
      <c r="X265" s="15">
        <v>49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39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4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4</v>
      </c>
      <c r="R268" s="15">
        <v>0</v>
      </c>
      <c r="S268" s="15">
        <v>0</v>
      </c>
      <c r="T268" s="15">
        <v>5</v>
      </c>
      <c r="U268" s="15">
        <v>0</v>
      </c>
      <c r="V268" s="15">
        <v>0</v>
      </c>
      <c r="W268" s="15">
        <v>0</v>
      </c>
      <c r="X268" s="15">
        <v>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</v>
      </c>
      <c r="AN268" s="15">
        <v>0</v>
      </c>
      <c r="AO268" s="15">
        <v>0</v>
      </c>
      <c r="AP268" s="15">
        <v>0</v>
      </c>
      <c r="AQ268" s="15">
        <v>0</v>
      </c>
      <c r="AR268" s="15">
        <v>6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52</v>
      </c>
      <c r="K271" s="15">
        <v>258</v>
      </c>
      <c r="L271" s="15">
        <v>46</v>
      </c>
      <c r="M271" s="15">
        <v>0</v>
      </c>
      <c r="N271" s="15">
        <v>57</v>
      </c>
      <c r="O271" s="15">
        <v>1</v>
      </c>
      <c r="P271" s="15">
        <v>61</v>
      </c>
      <c r="Q271" s="15">
        <v>475</v>
      </c>
      <c r="R271" s="15">
        <v>14</v>
      </c>
      <c r="S271" s="15">
        <v>0</v>
      </c>
      <c r="T271" s="15">
        <v>10</v>
      </c>
      <c r="U271" s="15">
        <v>49</v>
      </c>
      <c r="V271" s="15">
        <v>0</v>
      </c>
      <c r="W271" s="15">
        <v>89</v>
      </c>
      <c r="X271" s="15">
        <v>162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65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110</v>
      </c>
      <c r="AN271" s="15">
        <v>37</v>
      </c>
      <c r="AO271" s="15">
        <v>15</v>
      </c>
      <c r="AP271" s="15">
        <v>5</v>
      </c>
      <c r="AQ271" s="15">
        <v>40</v>
      </c>
      <c r="AR271" s="15">
        <v>286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89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89</v>
      </c>
      <c r="R272" s="15">
        <v>26</v>
      </c>
      <c r="S272" s="15">
        <v>1</v>
      </c>
      <c r="T272" s="15">
        <v>2</v>
      </c>
      <c r="U272" s="15">
        <v>0</v>
      </c>
      <c r="V272" s="15">
        <v>0</v>
      </c>
      <c r="W272" s="15">
        <v>0</v>
      </c>
      <c r="X272" s="15">
        <v>29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53</v>
      </c>
      <c r="AG272" s="15">
        <v>0</v>
      </c>
      <c r="AH272" s="15">
        <v>6</v>
      </c>
      <c r="AI272" s="15">
        <v>2</v>
      </c>
      <c r="AJ272" s="15">
        <v>0</v>
      </c>
      <c r="AK272" s="15">
        <v>0</v>
      </c>
      <c r="AL272" s="30">
        <v>0</v>
      </c>
      <c r="AM272" s="15">
        <v>64</v>
      </c>
      <c r="AN272" s="15">
        <v>0</v>
      </c>
      <c r="AO272" s="15">
        <v>0</v>
      </c>
      <c r="AP272" s="15">
        <v>0</v>
      </c>
      <c r="AQ272" s="15">
        <v>0</v>
      </c>
      <c r="AR272" s="15">
        <v>89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29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29</v>
      </c>
      <c r="R280" s="15">
        <v>11</v>
      </c>
      <c r="S280" s="15">
        <v>0</v>
      </c>
      <c r="T280" s="15">
        <v>0</v>
      </c>
      <c r="U280" s="15">
        <v>24</v>
      </c>
      <c r="V280" s="15">
        <v>0</v>
      </c>
      <c r="W280" s="15">
        <v>12</v>
      </c>
      <c r="X280" s="15">
        <v>47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18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16</v>
      </c>
      <c r="AN280" s="15">
        <v>0</v>
      </c>
      <c r="AO280" s="15">
        <v>2</v>
      </c>
      <c r="AP280" s="15">
        <v>0</v>
      </c>
      <c r="AQ280" s="15">
        <v>0</v>
      </c>
      <c r="AR280" s="15">
        <v>54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1</v>
      </c>
      <c r="K281" s="15">
        <v>37</v>
      </c>
      <c r="L281" s="15">
        <v>1</v>
      </c>
      <c r="M281" s="15">
        <v>0</v>
      </c>
      <c r="N281" s="15">
        <v>1</v>
      </c>
      <c r="O281" s="15">
        <v>0</v>
      </c>
      <c r="P281" s="15">
        <v>1</v>
      </c>
      <c r="Q281" s="15">
        <v>41</v>
      </c>
      <c r="R281" s="15">
        <v>50</v>
      </c>
      <c r="S281" s="15">
        <v>0</v>
      </c>
      <c r="T281" s="15">
        <v>0</v>
      </c>
      <c r="U281" s="15">
        <v>39</v>
      </c>
      <c r="V281" s="15">
        <v>3</v>
      </c>
      <c r="W281" s="15">
        <v>24</v>
      </c>
      <c r="X281" s="15">
        <v>116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55</v>
      </c>
      <c r="AG281" s="15">
        <v>0</v>
      </c>
      <c r="AH281" s="15">
        <v>2</v>
      </c>
      <c r="AI281" s="15">
        <v>0</v>
      </c>
      <c r="AJ281" s="15">
        <v>0</v>
      </c>
      <c r="AK281" s="15">
        <v>0</v>
      </c>
      <c r="AL281" s="30">
        <v>0</v>
      </c>
      <c r="AM281" s="15">
        <v>58</v>
      </c>
      <c r="AN281" s="15">
        <v>3</v>
      </c>
      <c r="AO281" s="15">
        <v>6</v>
      </c>
      <c r="AP281" s="15">
        <v>0</v>
      </c>
      <c r="AQ281" s="15">
        <v>1</v>
      </c>
      <c r="AR281" s="15">
        <v>120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8</v>
      </c>
      <c r="K282" s="15">
        <v>23</v>
      </c>
      <c r="L282" s="15">
        <v>8</v>
      </c>
      <c r="M282" s="15">
        <v>0</v>
      </c>
      <c r="N282" s="15">
        <v>9</v>
      </c>
      <c r="O282" s="15">
        <v>0</v>
      </c>
      <c r="P282" s="15">
        <v>13</v>
      </c>
      <c r="Q282" s="15">
        <v>61</v>
      </c>
      <c r="R282" s="15">
        <v>22</v>
      </c>
      <c r="S282" s="15">
        <v>1</v>
      </c>
      <c r="T282" s="15">
        <v>2</v>
      </c>
      <c r="U282" s="15">
        <v>14</v>
      </c>
      <c r="V282" s="15">
        <v>1</v>
      </c>
      <c r="W282" s="15">
        <v>30</v>
      </c>
      <c r="X282" s="15">
        <v>70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30</v>
      </c>
      <c r="AG282" s="15">
        <v>0</v>
      </c>
      <c r="AH282" s="15">
        <v>10</v>
      </c>
      <c r="AI282" s="15">
        <v>3</v>
      </c>
      <c r="AJ282" s="15">
        <v>0</v>
      </c>
      <c r="AK282" s="15">
        <v>0</v>
      </c>
      <c r="AL282" s="30">
        <v>0</v>
      </c>
      <c r="AM282" s="15">
        <v>38</v>
      </c>
      <c r="AN282" s="15">
        <v>8</v>
      </c>
      <c r="AO282" s="15">
        <v>1</v>
      </c>
      <c r="AP282" s="15">
        <v>0</v>
      </c>
      <c r="AQ282" s="15">
        <v>7</v>
      </c>
      <c r="AR282" s="15">
        <v>62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11</v>
      </c>
      <c r="K285" s="15">
        <v>53</v>
      </c>
      <c r="L285" s="15">
        <v>11</v>
      </c>
      <c r="M285" s="15">
        <v>0</v>
      </c>
      <c r="N285" s="15">
        <v>7</v>
      </c>
      <c r="O285" s="15">
        <v>4</v>
      </c>
      <c r="P285" s="15">
        <v>11</v>
      </c>
      <c r="Q285" s="15">
        <v>97</v>
      </c>
      <c r="R285" s="15">
        <v>0</v>
      </c>
      <c r="S285" s="15">
        <v>0</v>
      </c>
      <c r="T285" s="15">
        <v>0</v>
      </c>
      <c r="U285" s="15">
        <v>24</v>
      </c>
      <c r="V285" s="15">
        <v>0</v>
      </c>
      <c r="W285" s="15">
        <v>31</v>
      </c>
      <c r="X285" s="15">
        <v>55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12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19</v>
      </c>
      <c r="AN285" s="15">
        <v>4</v>
      </c>
      <c r="AO285" s="15">
        <v>0</v>
      </c>
      <c r="AP285" s="15">
        <v>0</v>
      </c>
      <c r="AQ285" s="15">
        <v>7</v>
      </c>
      <c r="AR285" s="15">
        <v>53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12</v>
      </c>
      <c r="K287" s="15">
        <v>19</v>
      </c>
      <c r="L287" s="15">
        <v>12</v>
      </c>
      <c r="M287" s="15">
        <v>0</v>
      </c>
      <c r="N287" s="15">
        <v>1</v>
      </c>
      <c r="O287" s="15">
        <v>1</v>
      </c>
      <c r="P287" s="15">
        <v>1</v>
      </c>
      <c r="Q287" s="15">
        <v>46</v>
      </c>
      <c r="R287" s="15">
        <v>0</v>
      </c>
      <c r="S287" s="15">
        <v>0</v>
      </c>
      <c r="T287" s="15">
        <v>5</v>
      </c>
      <c r="U287" s="15">
        <v>21</v>
      </c>
      <c r="V287" s="15">
        <v>4</v>
      </c>
      <c r="W287" s="15">
        <v>36</v>
      </c>
      <c r="X287" s="15">
        <v>66</v>
      </c>
      <c r="Y287" s="15">
        <v>0</v>
      </c>
      <c r="Z287" s="15">
        <v>0</v>
      </c>
      <c r="AA287" s="15">
        <v>1</v>
      </c>
      <c r="AB287" s="15">
        <v>0</v>
      </c>
      <c r="AC287" s="15">
        <v>0</v>
      </c>
      <c r="AD287" s="15">
        <v>0</v>
      </c>
      <c r="AE287" s="15">
        <v>1</v>
      </c>
      <c r="AF287" s="15">
        <v>2</v>
      </c>
      <c r="AG287" s="15">
        <v>1</v>
      </c>
      <c r="AH287" s="15">
        <v>2</v>
      </c>
      <c r="AI287" s="15">
        <v>2</v>
      </c>
      <c r="AJ287" s="15">
        <v>2</v>
      </c>
      <c r="AK287" s="15">
        <v>0</v>
      </c>
      <c r="AL287" s="30">
        <v>0</v>
      </c>
      <c r="AM287" s="15">
        <v>72</v>
      </c>
      <c r="AN287" s="15">
        <v>0</v>
      </c>
      <c r="AO287" s="15">
        <v>0</v>
      </c>
      <c r="AP287" s="15">
        <v>0</v>
      </c>
      <c r="AQ287" s="15">
        <v>0</v>
      </c>
      <c r="AR287" s="15">
        <v>40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8</v>
      </c>
      <c r="K299" s="15">
        <v>51</v>
      </c>
      <c r="L299" s="15">
        <v>9</v>
      </c>
      <c r="M299" s="15">
        <v>0</v>
      </c>
      <c r="N299" s="15">
        <v>13</v>
      </c>
      <c r="O299" s="15">
        <v>0</v>
      </c>
      <c r="P299" s="15">
        <v>0</v>
      </c>
      <c r="Q299" s="15">
        <v>81</v>
      </c>
      <c r="R299" s="15">
        <v>0</v>
      </c>
      <c r="S299" s="15">
        <v>0</v>
      </c>
      <c r="T299" s="15">
        <v>0</v>
      </c>
      <c r="U299" s="15">
        <v>2</v>
      </c>
      <c r="V299" s="15">
        <v>19</v>
      </c>
      <c r="W299" s="15">
        <v>0</v>
      </c>
      <c r="X299" s="15">
        <v>21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31</v>
      </c>
      <c r="AG299" s="15">
        <v>0</v>
      </c>
      <c r="AH299" s="15">
        <v>43</v>
      </c>
      <c r="AI299" s="15">
        <v>5</v>
      </c>
      <c r="AJ299" s="15">
        <v>0</v>
      </c>
      <c r="AK299" s="15">
        <v>0</v>
      </c>
      <c r="AL299" s="30">
        <v>0</v>
      </c>
      <c r="AM299" s="15">
        <v>76</v>
      </c>
      <c r="AN299" s="15">
        <v>13</v>
      </c>
      <c r="AO299" s="15">
        <v>0</v>
      </c>
      <c r="AP299" s="15">
        <v>0</v>
      </c>
      <c r="AQ299" s="15">
        <v>0</v>
      </c>
      <c r="AR299" s="15">
        <v>139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21</v>
      </c>
      <c r="K301" s="15">
        <v>118</v>
      </c>
      <c r="L301" s="15">
        <v>21</v>
      </c>
      <c r="M301" s="15">
        <v>0</v>
      </c>
      <c r="N301" s="15">
        <v>20</v>
      </c>
      <c r="O301" s="15">
        <v>0</v>
      </c>
      <c r="P301" s="15">
        <v>21</v>
      </c>
      <c r="Q301" s="15">
        <v>201</v>
      </c>
      <c r="R301" s="15">
        <v>115</v>
      </c>
      <c r="S301" s="15">
        <v>0</v>
      </c>
      <c r="T301" s="15">
        <v>0</v>
      </c>
      <c r="U301" s="15">
        <v>71</v>
      </c>
      <c r="V301" s="15">
        <v>0</v>
      </c>
      <c r="W301" s="15">
        <v>0</v>
      </c>
      <c r="X301" s="15">
        <v>186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31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29</v>
      </c>
      <c r="AN301" s="15">
        <v>4</v>
      </c>
      <c r="AO301" s="15">
        <v>0</v>
      </c>
      <c r="AP301" s="15">
        <v>0</v>
      </c>
      <c r="AQ301" s="15">
        <v>21</v>
      </c>
      <c r="AR301" s="15">
        <v>119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35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35</v>
      </c>
      <c r="R306" s="15">
        <v>28</v>
      </c>
      <c r="S306" s="15">
        <v>0</v>
      </c>
      <c r="T306" s="15">
        <v>0</v>
      </c>
      <c r="U306" s="15">
        <v>29</v>
      </c>
      <c r="V306" s="15">
        <v>0</v>
      </c>
      <c r="W306" s="15">
        <v>0</v>
      </c>
      <c r="X306" s="15">
        <v>57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6</v>
      </c>
      <c r="AG306" s="15">
        <v>6</v>
      </c>
      <c r="AH306" s="15">
        <v>0</v>
      </c>
      <c r="AI306" s="15">
        <v>0</v>
      </c>
      <c r="AJ306" s="15">
        <v>4</v>
      </c>
      <c r="AK306" s="15">
        <v>0</v>
      </c>
      <c r="AL306" s="30">
        <v>0</v>
      </c>
      <c r="AM306" s="15">
        <v>24</v>
      </c>
      <c r="AN306" s="15">
        <v>0</v>
      </c>
      <c r="AO306" s="15">
        <v>1</v>
      </c>
      <c r="AP306" s="15">
        <v>0</v>
      </c>
      <c r="AQ306" s="15">
        <v>0</v>
      </c>
      <c r="AR306" s="15">
        <v>38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60</v>
      </c>
      <c r="K308" s="15">
        <v>94</v>
      </c>
      <c r="L308" s="15">
        <v>60</v>
      </c>
      <c r="M308" s="15">
        <v>3</v>
      </c>
      <c r="N308" s="15">
        <v>53</v>
      </c>
      <c r="O308" s="15">
        <v>4</v>
      </c>
      <c r="P308" s="15">
        <v>60</v>
      </c>
      <c r="Q308" s="15">
        <v>334</v>
      </c>
      <c r="R308" s="15">
        <v>31</v>
      </c>
      <c r="S308" s="15">
        <v>5</v>
      </c>
      <c r="T308" s="15">
        <v>88</v>
      </c>
      <c r="U308" s="15">
        <v>48</v>
      </c>
      <c r="V308" s="15">
        <v>9</v>
      </c>
      <c r="W308" s="15">
        <v>13</v>
      </c>
      <c r="X308" s="15">
        <v>194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15</v>
      </c>
      <c r="AG308" s="15">
        <v>0</v>
      </c>
      <c r="AH308" s="15">
        <v>2</v>
      </c>
      <c r="AI308" s="15">
        <v>1</v>
      </c>
      <c r="AJ308" s="15">
        <v>0</v>
      </c>
      <c r="AK308" s="15">
        <v>0</v>
      </c>
      <c r="AL308" s="30">
        <v>0</v>
      </c>
      <c r="AM308" s="15">
        <v>32</v>
      </c>
      <c r="AN308" s="15">
        <v>39</v>
      </c>
      <c r="AO308" s="15">
        <v>7</v>
      </c>
      <c r="AP308" s="15">
        <v>2</v>
      </c>
      <c r="AQ308" s="15">
        <v>55</v>
      </c>
      <c r="AR308" s="15">
        <v>100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14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14</v>
      </c>
      <c r="R309" s="15">
        <v>1</v>
      </c>
      <c r="S309" s="15">
        <v>0</v>
      </c>
      <c r="T309" s="15">
        <v>1</v>
      </c>
      <c r="U309" s="15">
        <v>14</v>
      </c>
      <c r="V309" s="15">
        <v>0</v>
      </c>
      <c r="W309" s="15">
        <v>0</v>
      </c>
      <c r="X309" s="15">
        <v>16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7</v>
      </c>
      <c r="AN309" s="15">
        <v>0</v>
      </c>
      <c r="AO309" s="15">
        <v>1</v>
      </c>
      <c r="AP309" s="15">
        <v>0</v>
      </c>
      <c r="AQ309" s="15">
        <v>0</v>
      </c>
      <c r="AR309" s="15">
        <v>16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26</v>
      </c>
      <c r="K315" s="15">
        <v>0</v>
      </c>
      <c r="L315" s="15">
        <v>26</v>
      </c>
      <c r="M315" s="15">
        <v>0</v>
      </c>
      <c r="N315" s="15">
        <v>6</v>
      </c>
      <c r="O315" s="15">
        <v>4</v>
      </c>
      <c r="P315" s="15">
        <v>1</v>
      </c>
      <c r="Q315" s="15">
        <v>63</v>
      </c>
      <c r="R315" s="15">
        <v>10</v>
      </c>
      <c r="S315" s="15">
        <v>0</v>
      </c>
      <c r="T315" s="15">
        <v>2</v>
      </c>
      <c r="U315" s="15">
        <v>10</v>
      </c>
      <c r="V315" s="15">
        <v>2</v>
      </c>
      <c r="W315" s="15">
        <v>1</v>
      </c>
      <c r="X315" s="15">
        <v>25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4</v>
      </c>
      <c r="AI315" s="15">
        <v>0</v>
      </c>
      <c r="AJ315" s="15">
        <v>0</v>
      </c>
      <c r="AK315" s="15">
        <v>0</v>
      </c>
      <c r="AL315" s="30">
        <v>0</v>
      </c>
      <c r="AM315" s="15">
        <v>4</v>
      </c>
      <c r="AN315" s="15">
        <v>6</v>
      </c>
      <c r="AO315" s="15">
        <v>0</v>
      </c>
      <c r="AP315" s="15">
        <v>0</v>
      </c>
      <c r="AQ315" s="15">
        <v>0</v>
      </c>
      <c r="AR315" s="15">
        <v>5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16</v>
      </c>
      <c r="K320" s="15">
        <v>10</v>
      </c>
      <c r="L320" s="15">
        <v>16</v>
      </c>
      <c r="M320" s="15">
        <v>0</v>
      </c>
      <c r="N320" s="15">
        <v>11</v>
      </c>
      <c r="O320" s="15">
        <v>8</v>
      </c>
      <c r="P320" s="15">
        <v>20</v>
      </c>
      <c r="Q320" s="15">
        <v>81</v>
      </c>
      <c r="R320" s="15">
        <v>0</v>
      </c>
      <c r="S320" s="15">
        <v>1</v>
      </c>
      <c r="T320" s="15">
        <v>1</v>
      </c>
      <c r="U320" s="15">
        <v>0</v>
      </c>
      <c r="V320" s="15">
        <v>0</v>
      </c>
      <c r="W320" s="15">
        <v>8</v>
      </c>
      <c r="X320" s="15">
        <v>10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1</v>
      </c>
      <c r="AJ320" s="15">
        <v>0</v>
      </c>
      <c r="AK320" s="15">
        <v>0</v>
      </c>
      <c r="AL320" s="30">
        <v>0</v>
      </c>
      <c r="AM320" s="15">
        <v>11</v>
      </c>
      <c r="AN320" s="15">
        <v>2</v>
      </c>
      <c r="AO320" s="15">
        <v>0</v>
      </c>
      <c r="AP320" s="15">
        <v>0</v>
      </c>
      <c r="AQ320" s="15">
        <v>12</v>
      </c>
      <c r="AR320" s="15">
        <v>10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588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588</v>
      </c>
      <c r="R325" s="15">
        <v>0</v>
      </c>
      <c r="S325" s="15">
        <v>0</v>
      </c>
      <c r="T325" s="15">
        <v>0</v>
      </c>
      <c r="U325" s="15">
        <v>32</v>
      </c>
      <c r="V325" s="15">
        <v>0</v>
      </c>
      <c r="W325" s="15">
        <v>0</v>
      </c>
      <c r="X325" s="15">
        <v>32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171</v>
      </c>
      <c r="AG325" s="15">
        <v>203</v>
      </c>
      <c r="AH325" s="15">
        <v>0</v>
      </c>
      <c r="AI325" s="15">
        <v>0</v>
      </c>
      <c r="AJ325" s="15">
        <v>99</v>
      </c>
      <c r="AK325" s="15">
        <v>0</v>
      </c>
      <c r="AL325" s="30">
        <v>17</v>
      </c>
      <c r="AM325" s="15">
        <v>221</v>
      </c>
      <c r="AN325" s="15">
        <v>0</v>
      </c>
      <c r="AO325" s="15">
        <v>0</v>
      </c>
      <c r="AP325" s="15">
        <v>0</v>
      </c>
      <c r="AQ325" s="15">
        <v>0</v>
      </c>
      <c r="AR325" s="15">
        <v>629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100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100</v>
      </c>
      <c r="R332" s="15">
        <v>0</v>
      </c>
      <c r="S332" s="15">
        <v>0</v>
      </c>
      <c r="T332" s="15">
        <v>0</v>
      </c>
      <c r="U332" s="15">
        <v>10</v>
      </c>
      <c r="V332" s="15">
        <v>0</v>
      </c>
      <c r="W332" s="15">
        <v>21</v>
      </c>
      <c r="X332" s="15">
        <v>31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47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6</v>
      </c>
      <c r="AN332" s="15">
        <v>0</v>
      </c>
      <c r="AO332" s="15">
        <v>1</v>
      </c>
      <c r="AP332" s="15">
        <v>0</v>
      </c>
      <c r="AQ332" s="15">
        <v>0</v>
      </c>
      <c r="AR332" s="15">
        <v>107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13</v>
      </c>
      <c r="V333" s="15">
        <v>0</v>
      </c>
      <c r="W333" s="15">
        <v>0</v>
      </c>
      <c r="X333" s="15">
        <v>13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7</v>
      </c>
      <c r="K337" s="15">
        <v>179</v>
      </c>
      <c r="L337" s="15">
        <v>8</v>
      </c>
      <c r="M337" s="15">
        <v>0</v>
      </c>
      <c r="N337" s="15">
        <v>10</v>
      </c>
      <c r="O337" s="15">
        <v>3</v>
      </c>
      <c r="P337" s="15">
        <v>6</v>
      </c>
      <c r="Q337" s="15">
        <v>213</v>
      </c>
      <c r="R337" s="15">
        <v>0</v>
      </c>
      <c r="S337" s="15">
        <v>0</v>
      </c>
      <c r="T337" s="15">
        <v>15</v>
      </c>
      <c r="U337" s="15">
        <v>44</v>
      </c>
      <c r="V337" s="15">
        <v>0</v>
      </c>
      <c r="W337" s="15">
        <v>30</v>
      </c>
      <c r="X337" s="15">
        <v>89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20</v>
      </c>
      <c r="AG337" s="15">
        <v>103</v>
      </c>
      <c r="AH337" s="15">
        <v>7</v>
      </c>
      <c r="AI337" s="15">
        <v>1</v>
      </c>
      <c r="AJ337" s="15">
        <v>7</v>
      </c>
      <c r="AK337" s="15">
        <v>0</v>
      </c>
      <c r="AL337" s="30">
        <v>3</v>
      </c>
      <c r="AM337" s="15">
        <v>121</v>
      </c>
      <c r="AN337" s="15">
        <v>4</v>
      </c>
      <c r="AO337" s="15">
        <v>14</v>
      </c>
      <c r="AP337" s="15">
        <v>6</v>
      </c>
      <c r="AQ337" s="15">
        <v>4</v>
      </c>
      <c r="AR337" s="15">
        <v>197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21</v>
      </c>
      <c r="K338" s="15">
        <v>72</v>
      </c>
      <c r="L338" s="15">
        <v>22</v>
      </c>
      <c r="M338" s="15">
        <v>4</v>
      </c>
      <c r="N338" s="15">
        <v>19</v>
      </c>
      <c r="O338" s="15">
        <v>1</v>
      </c>
      <c r="P338" s="15">
        <v>16</v>
      </c>
      <c r="Q338" s="15">
        <v>155</v>
      </c>
      <c r="R338" s="15">
        <v>5</v>
      </c>
      <c r="S338" s="15">
        <v>0</v>
      </c>
      <c r="T338" s="15">
        <v>0</v>
      </c>
      <c r="U338" s="15">
        <v>44</v>
      </c>
      <c r="V338" s="15">
        <v>12</v>
      </c>
      <c r="W338" s="15">
        <v>44</v>
      </c>
      <c r="X338" s="15">
        <v>105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13</v>
      </c>
      <c r="AH338" s="15">
        <v>7</v>
      </c>
      <c r="AI338" s="15">
        <v>9</v>
      </c>
      <c r="AJ338" s="15">
        <v>11</v>
      </c>
      <c r="AK338" s="15">
        <v>0</v>
      </c>
      <c r="AL338" s="30">
        <v>0</v>
      </c>
      <c r="AM338" s="15">
        <v>45</v>
      </c>
      <c r="AN338" s="15">
        <v>7</v>
      </c>
      <c r="AO338" s="15">
        <v>4</v>
      </c>
      <c r="AP338" s="15">
        <v>2</v>
      </c>
      <c r="AQ338" s="15">
        <v>14</v>
      </c>
      <c r="AR338" s="15">
        <v>112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71</v>
      </c>
      <c r="L346" s="15">
        <v>0</v>
      </c>
      <c r="M346" s="15">
        <v>0</v>
      </c>
      <c r="N346" s="15">
        <v>1</v>
      </c>
      <c r="O346" s="15">
        <v>0</v>
      </c>
      <c r="P346" s="15">
        <v>0</v>
      </c>
      <c r="Q346" s="15">
        <v>72</v>
      </c>
      <c r="R346" s="15">
        <v>0</v>
      </c>
      <c r="S346" s="15">
        <v>0</v>
      </c>
      <c r="T346" s="15">
        <v>0</v>
      </c>
      <c r="U346" s="15">
        <v>3</v>
      </c>
      <c r="V346" s="15">
        <v>0</v>
      </c>
      <c r="W346" s="15">
        <v>0</v>
      </c>
      <c r="X346" s="15">
        <v>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62</v>
      </c>
      <c r="AG346" s="15">
        <v>0</v>
      </c>
      <c r="AH346" s="15">
        <v>23</v>
      </c>
      <c r="AI346" s="15">
        <v>1</v>
      </c>
      <c r="AJ346" s="15">
        <v>0</v>
      </c>
      <c r="AK346" s="15">
        <v>0</v>
      </c>
      <c r="AL346" s="30">
        <v>0</v>
      </c>
      <c r="AM346" s="15">
        <v>93</v>
      </c>
      <c r="AN346" s="15">
        <v>1</v>
      </c>
      <c r="AO346" s="15">
        <v>0</v>
      </c>
      <c r="AP346" s="15">
        <v>0</v>
      </c>
      <c r="AQ346" s="15">
        <v>0</v>
      </c>
      <c r="AR346" s="15">
        <v>131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2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2</v>
      </c>
      <c r="R350" s="15">
        <v>101</v>
      </c>
      <c r="S350" s="15">
        <v>0</v>
      </c>
      <c r="T350" s="15">
        <v>0</v>
      </c>
      <c r="U350" s="15">
        <v>124</v>
      </c>
      <c r="V350" s="15">
        <v>13</v>
      </c>
      <c r="W350" s="15">
        <v>116</v>
      </c>
      <c r="X350" s="15">
        <v>354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25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32</v>
      </c>
      <c r="AN350" s="15">
        <v>0</v>
      </c>
      <c r="AO350" s="15">
        <v>7</v>
      </c>
      <c r="AP350" s="15">
        <v>0</v>
      </c>
      <c r="AQ350" s="15">
        <v>0</v>
      </c>
      <c r="AR350" s="15">
        <v>135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9</v>
      </c>
      <c r="V443" s="15">
        <v>0</v>
      </c>
      <c r="W443" s="15">
        <v>0</v>
      </c>
      <c r="X443" s="15">
        <v>9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28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21</v>
      </c>
      <c r="K450" s="15">
        <v>14</v>
      </c>
      <c r="L450" s="15">
        <v>19</v>
      </c>
      <c r="M450" s="15">
        <v>0</v>
      </c>
      <c r="N450" s="15">
        <v>18</v>
      </c>
      <c r="O450" s="15">
        <v>0</v>
      </c>
      <c r="P450" s="15">
        <v>19</v>
      </c>
      <c r="Q450" s="15">
        <v>91</v>
      </c>
      <c r="R450" s="15">
        <v>34</v>
      </c>
      <c r="S450" s="15">
        <v>30</v>
      </c>
      <c r="T450" s="15">
        <v>37</v>
      </c>
      <c r="U450" s="15">
        <v>0</v>
      </c>
      <c r="V450" s="15">
        <v>0</v>
      </c>
      <c r="W450" s="15">
        <v>0</v>
      </c>
      <c r="X450" s="15">
        <v>101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6</v>
      </c>
      <c r="AG450" s="15">
        <v>0</v>
      </c>
      <c r="AH450" s="15">
        <v>4</v>
      </c>
      <c r="AI450" s="15">
        <v>0</v>
      </c>
      <c r="AJ450" s="15">
        <v>0</v>
      </c>
      <c r="AK450" s="15">
        <v>0</v>
      </c>
      <c r="AL450" s="30">
        <v>0</v>
      </c>
      <c r="AM450" s="15">
        <v>16</v>
      </c>
      <c r="AN450" s="15">
        <v>18</v>
      </c>
      <c r="AO450" s="15">
        <v>0</v>
      </c>
      <c r="AP450" s="15">
        <v>1</v>
      </c>
      <c r="AQ450" s="15">
        <v>20</v>
      </c>
      <c r="AR450" s="15">
        <v>51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4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4</v>
      </c>
      <c r="R465" s="15">
        <v>0</v>
      </c>
      <c r="S465" s="15">
        <v>0</v>
      </c>
      <c r="T465" s="15">
        <v>0</v>
      </c>
      <c r="U465" s="15">
        <v>2</v>
      </c>
      <c r="V465" s="15">
        <v>0</v>
      </c>
      <c r="W465" s="15">
        <v>2</v>
      </c>
      <c r="X465" s="15">
        <v>4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3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6</v>
      </c>
      <c r="AN465" s="15">
        <v>0</v>
      </c>
      <c r="AO465" s="15">
        <v>0</v>
      </c>
      <c r="AP465" s="15">
        <v>0</v>
      </c>
      <c r="AQ465" s="15">
        <v>0</v>
      </c>
      <c r="AR465" s="15">
        <v>11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1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1</v>
      </c>
      <c r="R521" s="15">
        <v>34</v>
      </c>
      <c r="S521" s="15">
        <v>0</v>
      </c>
      <c r="T521" s="15">
        <v>0</v>
      </c>
      <c r="U521" s="15">
        <v>4</v>
      </c>
      <c r="V521" s="15">
        <v>0</v>
      </c>
      <c r="W521" s="15">
        <v>70</v>
      </c>
      <c r="X521" s="15">
        <v>108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16</v>
      </c>
      <c r="AG521" s="15">
        <v>0</v>
      </c>
      <c r="AH521" s="15">
        <v>1</v>
      </c>
      <c r="AI521" s="15">
        <v>0</v>
      </c>
      <c r="AJ521" s="15">
        <v>0</v>
      </c>
      <c r="AK521" s="15">
        <v>0</v>
      </c>
      <c r="AL521" s="30">
        <v>0</v>
      </c>
      <c r="AM521" s="15">
        <v>12</v>
      </c>
      <c r="AN521" s="15">
        <v>0</v>
      </c>
      <c r="AO521" s="15">
        <v>1</v>
      </c>
      <c r="AP521" s="15">
        <v>0</v>
      </c>
      <c r="AQ521" s="15">
        <v>0</v>
      </c>
      <c r="AR521" s="15">
        <v>46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2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8</v>
      </c>
      <c r="K591" s="15">
        <v>77</v>
      </c>
      <c r="L591" s="15">
        <v>8</v>
      </c>
      <c r="M591" s="15">
        <v>0</v>
      </c>
      <c r="N591" s="15">
        <v>5</v>
      </c>
      <c r="O591" s="15">
        <v>4</v>
      </c>
      <c r="P591" s="15">
        <v>17</v>
      </c>
      <c r="Q591" s="15">
        <v>119</v>
      </c>
      <c r="R591" s="15">
        <v>29</v>
      </c>
      <c r="S591" s="15">
        <v>0</v>
      </c>
      <c r="T591" s="15">
        <v>2</v>
      </c>
      <c r="U591" s="15">
        <v>37</v>
      </c>
      <c r="V591" s="15">
        <v>0</v>
      </c>
      <c r="W591" s="15">
        <v>70</v>
      </c>
      <c r="X591" s="15">
        <v>138</v>
      </c>
      <c r="Y591" s="15">
        <v>0</v>
      </c>
      <c r="Z591" s="15">
        <v>0</v>
      </c>
      <c r="AA591" s="15">
        <v>0</v>
      </c>
      <c r="AB591" s="15">
        <v>0</v>
      </c>
      <c r="AC591" s="15">
        <v>3</v>
      </c>
      <c r="AD591" s="15">
        <v>0</v>
      </c>
      <c r="AE591" s="15">
        <v>3</v>
      </c>
      <c r="AF591" s="15">
        <v>13</v>
      </c>
      <c r="AG591" s="15">
        <v>1</v>
      </c>
      <c r="AH591" s="15">
        <v>1</v>
      </c>
      <c r="AI591" s="15">
        <v>2</v>
      </c>
      <c r="AJ591" s="15">
        <v>1</v>
      </c>
      <c r="AK591" s="15">
        <v>0</v>
      </c>
      <c r="AL591" s="30">
        <v>0</v>
      </c>
      <c r="AM591" s="15">
        <v>2</v>
      </c>
      <c r="AN591" s="15">
        <v>2</v>
      </c>
      <c r="AO591" s="15">
        <v>0</v>
      </c>
      <c r="AP591" s="15">
        <v>0</v>
      </c>
      <c r="AQ591" s="15">
        <v>0</v>
      </c>
      <c r="AR591" s="15">
        <v>82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20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20</v>
      </c>
      <c r="R611" s="15">
        <v>20</v>
      </c>
      <c r="S611" s="15">
        <v>0</v>
      </c>
      <c r="T611" s="15">
        <v>0</v>
      </c>
      <c r="U611" s="15">
        <v>14</v>
      </c>
      <c r="V611" s="15">
        <v>0</v>
      </c>
      <c r="W611" s="15">
        <v>0</v>
      </c>
      <c r="X611" s="15">
        <v>34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6</v>
      </c>
      <c r="AH611" s="15">
        <v>0</v>
      </c>
      <c r="AI611" s="15">
        <v>0</v>
      </c>
      <c r="AJ611" s="15">
        <v>5</v>
      </c>
      <c r="AK611" s="15">
        <v>0</v>
      </c>
      <c r="AL611" s="30">
        <v>2</v>
      </c>
      <c r="AM611" s="15">
        <v>7</v>
      </c>
      <c r="AN611" s="15">
        <v>0</v>
      </c>
      <c r="AO611" s="15">
        <v>0</v>
      </c>
      <c r="AP611" s="15">
        <v>0</v>
      </c>
      <c r="AQ611" s="15">
        <v>0</v>
      </c>
      <c r="AR611" s="15">
        <v>19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36</v>
      </c>
      <c r="K621" s="15">
        <v>125</v>
      </c>
      <c r="L621" s="15">
        <v>36</v>
      </c>
      <c r="M621" s="15">
        <v>1</v>
      </c>
      <c r="N621" s="15">
        <v>45</v>
      </c>
      <c r="O621" s="15">
        <v>0</v>
      </c>
      <c r="P621" s="15">
        <v>52</v>
      </c>
      <c r="Q621" s="15">
        <v>295</v>
      </c>
      <c r="R621" s="15">
        <v>135</v>
      </c>
      <c r="S621" s="15">
        <v>0</v>
      </c>
      <c r="T621" s="15">
        <v>0</v>
      </c>
      <c r="U621" s="15">
        <v>62</v>
      </c>
      <c r="V621" s="15">
        <v>0</v>
      </c>
      <c r="W621" s="15">
        <v>0</v>
      </c>
      <c r="X621" s="15">
        <v>197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16</v>
      </c>
      <c r="AG621" s="15">
        <v>0</v>
      </c>
      <c r="AH621" s="15">
        <v>1</v>
      </c>
      <c r="AI621" s="15">
        <v>0</v>
      </c>
      <c r="AJ621" s="15">
        <v>0</v>
      </c>
      <c r="AK621" s="15">
        <v>0</v>
      </c>
      <c r="AL621" s="30">
        <v>0</v>
      </c>
      <c r="AM621" s="15">
        <v>13</v>
      </c>
      <c r="AN621" s="15">
        <v>14</v>
      </c>
      <c r="AO621" s="15">
        <v>0</v>
      </c>
      <c r="AP621" s="15">
        <v>0</v>
      </c>
      <c r="AQ621" s="15">
        <v>36</v>
      </c>
      <c r="AR621" s="15">
        <v>125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18</v>
      </c>
      <c r="K656" s="15">
        <v>55</v>
      </c>
      <c r="L656" s="15">
        <v>19</v>
      </c>
      <c r="M656" s="15">
        <v>13</v>
      </c>
      <c r="N656" s="15">
        <v>18</v>
      </c>
      <c r="O656" s="15">
        <v>1</v>
      </c>
      <c r="P656" s="15">
        <v>20</v>
      </c>
      <c r="Q656" s="15">
        <v>144</v>
      </c>
      <c r="R656" s="15">
        <v>0</v>
      </c>
      <c r="S656" s="15">
        <v>0</v>
      </c>
      <c r="T656" s="15">
        <v>0</v>
      </c>
      <c r="U656" s="15">
        <v>5</v>
      </c>
      <c r="V656" s="15">
        <v>0</v>
      </c>
      <c r="W656" s="15">
        <v>18</v>
      </c>
      <c r="X656" s="15">
        <v>23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30</v>
      </c>
      <c r="AI656" s="15">
        <v>12</v>
      </c>
      <c r="AJ656" s="15">
        <v>0</v>
      </c>
      <c r="AK656" s="15">
        <v>0</v>
      </c>
      <c r="AL656" s="30">
        <v>0</v>
      </c>
      <c r="AM656" s="15">
        <v>33</v>
      </c>
      <c r="AN656" s="15">
        <v>18</v>
      </c>
      <c r="AO656" s="15">
        <v>0</v>
      </c>
      <c r="AP656" s="15">
        <v>0</v>
      </c>
      <c r="AQ656" s="15">
        <v>18</v>
      </c>
      <c r="AR656" s="15">
        <v>63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3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1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</v>
      </c>
      <c r="R668" s="15">
        <v>3</v>
      </c>
      <c r="S668" s="15">
        <v>0</v>
      </c>
      <c r="T668" s="15">
        <v>0</v>
      </c>
      <c r="U668" s="15">
        <v>29</v>
      </c>
      <c r="V668" s="15">
        <v>0</v>
      </c>
      <c r="W668" s="15">
        <v>0</v>
      </c>
      <c r="X668" s="15">
        <v>32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66</v>
      </c>
      <c r="AG668" s="15">
        <v>0</v>
      </c>
      <c r="AH668" s="15">
        <v>9</v>
      </c>
      <c r="AI668" s="15">
        <v>0</v>
      </c>
      <c r="AJ668" s="15">
        <v>0</v>
      </c>
      <c r="AK668" s="15">
        <v>0</v>
      </c>
      <c r="AL668" s="30">
        <v>0</v>
      </c>
      <c r="AM668" s="15">
        <v>104</v>
      </c>
      <c r="AN668" s="15">
        <v>0</v>
      </c>
      <c r="AO668" s="15">
        <v>4</v>
      </c>
      <c r="AP668" s="15">
        <v>0</v>
      </c>
      <c r="AQ668" s="15">
        <v>0</v>
      </c>
      <c r="AR668" s="15">
        <v>227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74</v>
      </c>
      <c r="AG670" s="15">
        <v>0</v>
      </c>
      <c r="AH670" s="15">
        <v>9</v>
      </c>
      <c r="AI670" s="15">
        <v>0</v>
      </c>
      <c r="AJ670" s="15">
        <v>0</v>
      </c>
      <c r="AK670" s="15">
        <v>0</v>
      </c>
      <c r="AL670" s="30">
        <v>0</v>
      </c>
      <c r="AM670" s="15">
        <v>92</v>
      </c>
      <c r="AN670" s="15">
        <v>0</v>
      </c>
      <c r="AO670" s="15">
        <v>6</v>
      </c>
      <c r="AP670" s="15">
        <v>0</v>
      </c>
      <c r="AQ670" s="15">
        <v>0</v>
      </c>
      <c r="AR670" s="15">
        <v>225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6</v>
      </c>
      <c r="S690" s="15">
        <v>0</v>
      </c>
      <c r="T690" s="15">
        <v>0</v>
      </c>
      <c r="U690" s="15">
        <v>6</v>
      </c>
      <c r="V690" s="15">
        <v>0</v>
      </c>
      <c r="W690" s="15">
        <v>6</v>
      </c>
      <c r="X690" s="15">
        <v>18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11</v>
      </c>
      <c r="AG690" s="15">
        <v>0</v>
      </c>
      <c r="AH690" s="15">
        <v>1</v>
      </c>
      <c r="AI690" s="15">
        <v>0</v>
      </c>
      <c r="AJ690" s="15">
        <v>0</v>
      </c>
      <c r="AK690" s="15">
        <v>0</v>
      </c>
      <c r="AL690" s="30">
        <v>0</v>
      </c>
      <c r="AM690" s="15">
        <v>12</v>
      </c>
      <c r="AN690" s="15">
        <v>0</v>
      </c>
      <c r="AO690" s="15">
        <v>0</v>
      </c>
      <c r="AP690" s="15">
        <v>0</v>
      </c>
      <c r="AQ690" s="15">
        <v>0</v>
      </c>
      <c r="AR690" s="15">
        <v>23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84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84</v>
      </c>
      <c r="R755" s="15">
        <v>0</v>
      </c>
      <c r="S755" s="15">
        <v>0</v>
      </c>
      <c r="T755" s="15">
        <v>0</v>
      </c>
      <c r="U755" s="15">
        <v>101</v>
      </c>
      <c r="V755" s="15">
        <v>0</v>
      </c>
      <c r="W755" s="15">
        <v>0</v>
      </c>
      <c r="X755" s="15">
        <v>101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46</v>
      </c>
      <c r="AH755" s="15">
        <v>0</v>
      </c>
      <c r="AI755" s="15">
        <v>0</v>
      </c>
      <c r="AJ755" s="15">
        <v>41</v>
      </c>
      <c r="AK755" s="15">
        <v>0</v>
      </c>
      <c r="AL755" s="30">
        <v>9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112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29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29</v>
      </c>
      <c r="R760" s="15">
        <v>0</v>
      </c>
      <c r="S760" s="15">
        <v>0</v>
      </c>
      <c r="T760" s="15">
        <v>0</v>
      </c>
      <c r="U760" s="15">
        <v>15</v>
      </c>
      <c r="V760" s="15">
        <v>0</v>
      </c>
      <c r="W760" s="15">
        <v>12</v>
      </c>
      <c r="X760" s="15">
        <v>27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1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3</v>
      </c>
      <c r="AN760" s="15">
        <v>0</v>
      </c>
      <c r="AO760" s="15">
        <v>0</v>
      </c>
      <c r="AP760" s="15">
        <v>0</v>
      </c>
      <c r="AQ760" s="15">
        <v>0</v>
      </c>
      <c r="AR760" s="15">
        <v>30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5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6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1</v>
      </c>
      <c r="K771" s="15">
        <v>16</v>
      </c>
      <c r="L771" s="15">
        <v>1</v>
      </c>
      <c r="M771" s="15">
        <v>0</v>
      </c>
      <c r="N771" s="15">
        <v>1</v>
      </c>
      <c r="O771" s="15">
        <v>0</v>
      </c>
      <c r="P771" s="15">
        <v>0</v>
      </c>
      <c r="Q771" s="15">
        <v>19</v>
      </c>
      <c r="R771" s="15">
        <v>0</v>
      </c>
      <c r="S771" s="15">
        <v>0</v>
      </c>
      <c r="T771" s="15">
        <v>0</v>
      </c>
      <c r="U771" s="15">
        <v>9</v>
      </c>
      <c r="V771" s="15">
        <v>0</v>
      </c>
      <c r="W771" s="15">
        <v>0</v>
      </c>
      <c r="X771" s="15">
        <v>9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2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7</v>
      </c>
      <c r="AN771" s="15">
        <v>1</v>
      </c>
      <c r="AO771" s="15">
        <v>3</v>
      </c>
      <c r="AP771" s="15">
        <v>0</v>
      </c>
      <c r="AQ771" s="15">
        <v>0</v>
      </c>
      <c r="AR771" s="15">
        <v>24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20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20</v>
      </c>
      <c r="R773" s="15">
        <v>0</v>
      </c>
      <c r="S773" s="15">
        <v>0</v>
      </c>
      <c r="T773" s="15">
        <v>5</v>
      </c>
      <c r="U773" s="15">
        <v>4</v>
      </c>
      <c r="V773" s="15">
        <v>0</v>
      </c>
      <c r="W773" s="15">
        <v>25</v>
      </c>
      <c r="X773" s="15">
        <v>34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8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20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11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11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68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82</v>
      </c>
    </row>
  </sheetData>
  <autoFilter ref="A3:I463" xr:uid="{00000000-0009-0000-0000-000004000000}"/>
  <mergeCells count="1">
    <mergeCell ref="F2:H2"/>
  </mergeCells>
  <conditionalFormatting sqref="H3">
    <cfRule type="duplicateValues" dxfId="42" priority="8"/>
    <cfRule type="duplicateValues" dxfId="41" priority="9"/>
    <cfRule type="duplicateValues" dxfId="40" priority="10"/>
  </conditionalFormatting>
  <conditionalFormatting sqref="H4:H784 H788">
    <cfRule type="duplicateValues" dxfId="39" priority="2"/>
  </conditionalFormatting>
  <conditionalFormatting sqref="H785:H787">
    <cfRule type="duplicateValues" dxfId="3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788"/>
  <sheetViews>
    <sheetView showGridLines="0" tabSelected="1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876</v>
      </c>
      <c r="G2" s="121"/>
      <c r="H2" s="121"/>
      <c r="I2" s="23"/>
      <c r="J2" s="8">
        <f t="shared" ref="J2:AR2" si="0">SUBTOTAL(9,J4:J903)</f>
        <v>405</v>
      </c>
      <c r="K2" s="10">
        <f t="shared" si="0"/>
        <v>512</v>
      </c>
      <c r="L2" s="9">
        <f t="shared" si="0"/>
        <v>390</v>
      </c>
      <c r="M2" s="10">
        <f t="shared" si="0"/>
        <v>36</v>
      </c>
      <c r="N2" s="9">
        <f t="shared" si="0"/>
        <v>411</v>
      </c>
      <c r="O2" s="10">
        <f t="shared" si="0"/>
        <v>25</v>
      </c>
      <c r="P2" s="9">
        <f t="shared" si="0"/>
        <v>436</v>
      </c>
      <c r="Q2" s="10">
        <f t="shared" si="0"/>
        <v>2215</v>
      </c>
      <c r="R2" s="9">
        <f t="shared" si="0"/>
        <v>377</v>
      </c>
      <c r="S2" s="10">
        <f t="shared" si="0"/>
        <v>10</v>
      </c>
      <c r="T2" s="9">
        <f t="shared" si="0"/>
        <v>93</v>
      </c>
      <c r="U2" s="10">
        <f t="shared" si="0"/>
        <v>263</v>
      </c>
      <c r="V2" s="9">
        <f t="shared" si="0"/>
        <v>19</v>
      </c>
      <c r="W2" s="10">
        <f t="shared" si="0"/>
        <v>228</v>
      </c>
      <c r="X2" s="9">
        <f t="shared" si="0"/>
        <v>990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9</v>
      </c>
      <c r="AD2" s="9">
        <f t="shared" si="0"/>
        <v>0</v>
      </c>
      <c r="AE2" s="10">
        <f t="shared" si="0"/>
        <v>9</v>
      </c>
      <c r="AF2" s="10">
        <f t="shared" si="0"/>
        <v>112</v>
      </c>
      <c r="AG2" s="10">
        <f t="shared" si="0"/>
        <v>29</v>
      </c>
      <c r="AH2" s="10">
        <f t="shared" si="0"/>
        <v>124</v>
      </c>
      <c r="AI2" s="10">
        <f t="shared" si="0"/>
        <v>62</v>
      </c>
      <c r="AJ2" s="10">
        <f t="shared" si="0"/>
        <v>17</v>
      </c>
      <c r="AK2" s="10">
        <f t="shared" si="0"/>
        <v>0</v>
      </c>
      <c r="AL2" s="10">
        <f t="shared" si="0"/>
        <v>4</v>
      </c>
      <c r="AM2" s="10">
        <f t="shared" si="0"/>
        <v>234</v>
      </c>
      <c r="AN2" s="10">
        <f t="shared" si="0"/>
        <v>345</v>
      </c>
      <c r="AO2" s="10">
        <f t="shared" si="0"/>
        <v>33</v>
      </c>
      <c r="AP2" s="10">
        <f t="shared" si="0"/>
        <v>6</v>
      </c>
      <c r="AQ2" s="10">
        <f t="shared" si="0"/>
        <v>297</v>
      </c>
      <c r="AR2" s="10">
        <f t="shared" si="0"/>
        <v>745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5</v>
      </c>
      <c r="K4" s="13">
        <v>4</v>
      </c>
      <c r="L4" s="13">
        <v>5</v>
      </c>
      <c r="M4" s="13">
        <v>0</v>
      </c>
      <c r="N4" s="13">
        <v>0</v>
      </c>
      <c r="O4" s="13">
        <v>1</v>
      </c>
      <c r="P4" s="13">
        <v>4</v>
      </c>
      <c r="Q4" s="13">
        <v>19</v>
      </c>
      <c r="R4" s="13">
        <v>4</v>
      </c>
      <c r="S4" s="13">
        <v>1</v>
      </c>
      <c r="T4" s="13">
        <v>21</v>
      </c>
      <c r="U4" s="13">
        <v>0</v>
      </c>
      <c r="V4" s="13">
        <v>3</v>
      </c>
      <c r="W4" s="13">
        <v>1</v>
      </c>
      <c r="X4" s="13">
        <v>30</v>
      </c>
      <c r="Y4" s="13">
        <v>0</v>
      </c>
      <c r="Z4" s="13">
        <v>0</v>
      </c>
      <c r="AA4" s="13">
        <v>0</v>
      </c>
      <c r="AB4" s="13">
        <v>0</v>
      </c>
      <c r="AC4" s="13">
        <v>8</v>
      </c>
      <c r="AD4" s="13">
        <v>0</v>
      </c>
      <c r="AE4" s="13">
        <v>8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29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5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13</v>
      </c>
      <c r="K9" s="15">
        <v>56</v>
      </c>
      <c r="L9" s="15">
        <v>13</v>
      </c>
      <c r="M9" s="15">
        <v>4</v>
      </c>
      <c r="N9" s="15">
        <v>14</v>
      </c>
      <c r="O9" s="15">
        <v>1</v>
      </c>
      <c r="P9" s="15">
        <v>15</v>
      </c>
      <c r="Q9" s="15">
        <v>116</v>
      </c>
      <c r="R9" s="15">
        <v>22</v>
      </c>
      <c r="S9" s="15">
        <v>0</v>
      </c>
      <c r="T9" s="15">
        <v>11</v>
      </c>
      <c r="U9" s="15">
        <v>8</v>
      </c>
      <c r="V9" s="15">
        <v>0</v>
      </c>
      <c r="W9" s="15">
        <v>9</v>
      </c>
      <c r="X9" s="15">
        <v>50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3</v>
      </c>
      <c r="AG9" s="15">
        <v>0</v>
      </c>
      <c r="AH9" s="15">
        <v>0</v>
      </c>
      <c r="AI9" s="15">
        <v>12</v>
      </c>
      <c r="AJ9" s="15">
        <v>0</v>
      </c>
      <c r="AK9" s="15">
        <v>0</v>
      </c>
      <c r="AL9" s="30">
        <v>0</v>
      </c>
      <c r="AM9" s="15">
        <v>18</v>
      </c>
      <c r="AN9" s="15">
        <v>1</v>
      </c>
      <c r="AO9" s="15">
        <v>2</v>
      </c>
      <c r="AP9" s="15">
        <v>0</v>
      </c>
      <c r="AQ9" s="15">
        <v>12</v>
      </c>
      <c r="AR9" s="15">
        <v>65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48</v>
      </c>
      <c r="K10" s="15">
        <v>3</v>
      </c>
      <c r="L10" s="15">
        <v>32</v>
      </c>
      <c r="M10" s="15">
        <v>0</v>
      </c>
      <c r="N10" s="15">
        <v>64</v>
      </c>
      <c r="O10" s="15">
        <v>0</v>
      </c>
      <c r="P10" s="15">
        <v>64</v>
      </c>
      <c r="Q10" s="15">
        <v>211</v>
      </c>
      <c r="R10" s="15">
        <v>2</v>
      </c>
      <c r="S10" s="15">
        <v>0</v>
      </c>
      <c r="T10" s="15">
        <v>0</v>
      </c>
      <c r="U10" s="15">
        <v>3</v>
      </c>
      <c r="V10" s="15">
        <v>0</v>
      </c>
      <c r="W10" s="15">
        <v>5</v>
      </c>
      <c r="X10" s="15">
        <v>10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1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30">
        <v>0</v>
      </c>
      <c r="AM10" s="15">
        <v>1</v>
      </c>
      <c r="AN10" s="15">
        <v>62</v>
      </c>
      <c r="AO10" s="15">
        <v>1</v>
      </c>
      <c r="AP10" s="15">
        <v>1</v>
      </c>
      <c r="AQ10" s="15">
        <v>32</v>
      </c>
      <c r="AR10" s="15">
        <v>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30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22</v>
      </c>
      <c r="K12" s="15">
        <v>35</v>
      </c>
      <c r="L12" s="15">
        <v>22</v>
      </c>
      <c r="M12" s="15">
        <v>1</v>
      </c>
      <c r="N12" s="15">
        <v>39</v>
      </c>
      <c r="O12" s="15">
        <v>1</v>
      </c>
      <c r="P12" s="15">
        <v>32</v>
      </c>
      <c r="Q12" s="15">
        <v>152</v>
      </c>
      <c r="R12" s="15">
        <v>28</v>
      </c>
      <c r="S12" s="15">
        <v>4</v>
      </c>
      <c r="T12" s="15">
        <v>7</v>
      </c>
      <c r="U12" s="15">
        <v>8</v>
      </c>
      <c r="V12" s="15">
        <v>2</v>
      </c>
      <c r="W12" s="15">
        <v>43</v>
      </c>
      <c r="X12" s="15">
        <v>92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7</v>
      </c>
      <c r="AG12" s="15">
        <v>0</v>
      </c>
      <c r="AH12" s="15">
        <v>1</v>
      </c>
      <c r="AI12" s="15">
        <v>0</v>
      </c>
      <c r="AJ12" s="15">
        <v>0</v>
      </c>
      <c r="AK12" s="15">
        <v>0</v>
      </c>
      <c r="AL12" s="30">
        <v>0</v>
      </c>
      <c r="AM12" s="15">
        <v>8</v>
      </c>
      <c r="AN12" s="15">
        <v>37</v>
      </c>
      <c r="AO12" s="15">
        <v>1</v>
      </c>
      <c r="AP12" s="15">
        <v>0</v>
      </c>
      <c r="AQ12" s="15">
        <v>14</v>
      </c>
      <c r="AR12" s="15">
        <v>41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23</v>
      </c>
      <c r="K15" s="15">
        <v>13</v>
      </c>
      <c r="L15" s="15">
        <v>23</v>
      </c>
      <c r="M15" s="15">
        <v>0</v>
      </c>
      <c r="N15" s="15">
        <v>7</v>
      </c>
      <c r="O15" s="15">
        <v>0</v>
      </c>
      <c r="P15" s="15">
        <v>7</v>
      </c>
      <c r="Q15" s="15">
        <v>73</v>
      </c>
      <c r="R15" s="15">
        <v>0</v>
      </c>
      <c r="S15" s="15">
        <v>0</v>
      </c>
      <c r="T15" s="15">
        <v>2</v>
      </c>
      <c r="U15" s="15">
        <v>0</v>
      </c>
      <c r="V15" s="15">
        <v>0</v>
      </c>
      <c r="W15" s="15">
        <v>0</v>
      </c>
      <c r="X15" s="15">
        <v>2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</v>
      </c>
      <c r="AG15" s="15">
        <v>0</v>
      </c>
      <c r="AH15" s="15">
        <v>0</v>
      </c>
      <c r="AI15" s="15">
        <v>25</v>
      </c>
      <c r="AJ15" s="15">
        <v>0</v>
      </c>
      <c r="AK15" s="15">
        <v>0</v>
      </c>
      <c r="AL15" s="30">
        <v>0</v>
      </c>
      <c r="AM15" s="15">
        <v>7</v>
      </c>
      <c r="AN15" s="15">
        <v>7</v>
      </c>
      <c r="AO15" s="15">
        <v>1</v>
      </c>
      <c r="AP15" s="15">
        <v>0</v>
      </c>
      <c r="AQ15" s="15">
        <v>0</v>
      </c>
      <c r="AR15" s="15">
        <v>13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9</v>
      </c>
      <c r="L16" s="15">
        <v>0</v>
      </c>
      <c r="M16" s="15">
        <v>1</v>
      </c>
      <c r="N16" s="15">
        <v>20</v>
      </c>
      <c r="O16" s="15">
        <v>0</v>
      </c>
      <c r="P16" s="15">
        <v>20</v>
      </c>
      <c r="Q16" s="15">
        <v>50</v>
      </c>
      <c r="R16" s="15">
        <v>2</v>
      </c>
      <c r="S16" s="15">
        <v>0</v>
      </c>
      <c r="T16" s="15">
        <v>5</v>
      </c>
      <c r="U16" s="15">
        <v>4</v>
      </c>
      <c r="V16" s="15">
        <v>3</v>
      </c>
      <c r="W16" s="15">
        <v>11</v>
      </c>
      <c r="X16" s="15">
        <v>25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</v>
      </c>
      <c r="AG16" s="15">
        <v>0</v>
      </c>
      <c r="AH16" s="15">
        <v>1</v>
      </c>
      <c r="AI16" s="15">
        <v>0</v>
      </c>
      <c r="AJ16" s="15">
        <v>0</v>
      </c>
      <c r="AK16" s="15">
        <v>0</v>
      </c>
      <c r="AL16" s="30">
        <v>0</v>
      </c>
      <c r="AM16" s="15">
        <v>3</v>
      </c>
      <c r="AN16" s="15">
        <v>16</v>
      </c>
      <c r="AO16" s="15">
        <v>0</v>
      </c>
      <c r="AP16" s="15">
        <v>0</v>
      </c>
      <c r="AQ16" s="15">
        <v>0</v>
      </c>
      <c r="AR16" s="15">
        <v>10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30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30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30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</v>
      </c>
      <c r="K26" s="15">
        <v>6</v>
      </c>
      <c r="L26" s="15">
        <v>1</v>
      </c>
      <c r="M26" s="15">
        <v>0</v>
      </c>
      <c r="N26" s="15">
        <v>0</v>
      </c>
      <c r="O26" s="15">
        <v>1</v>
      </c>
      <c r="P26" s="15">
        <v>1</v>
      </c>
      <c r="Q26" s="15">
        <v>10</v>
      </c>
      <c r="R26" s="15">
        <v>2</v>
      </c>
      <c r="S26" s="15">
        <v>0</v>
      </c>
      <c r="T26" s="15">
        <v>1</v>
      </c>
      <c r="U26" s="15">
        <v>2</v>
      </c>
      <c r="V26" s="15">
        <v>0</v>
      </c>
      <c r="W26" s="15">
        <v>4</v>
      </c>
      <c r="X26" s="15">
        <v>9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3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30">
        <v>0</v>
      </c>
      <c r="AM26" s="15">
        <v>3</v>
      </c>
      <c r="AN26" s="15">
        <v>0</v>
      </c>
      <c r="AO26" s="15">
        <v>0</v>
      </c>
      <c r="AP26" s="15">
        <v>0</v>
      </c>
      <c r="AQ26" s="15">
        <v>0</v>
      </c>
      <c r="AR26" s="15">
        <v>6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30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30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19</v>
      </c>
      <c r="K29" s="15">
        <v>42</v>
      </c>
      <c r="L29" s="15">
        <v>19</v>
      </c>
      <c r="M29" s="15">
        <v>2</v>
      </c>
      <c r="N29" s="15">
        <v>18</v>
      </c>
      <c r="O29" s="15">
        <v>1</v>
      </c>
      <c r="P29" s="15">
        <v>19</v>
      </c>
      <c r="Q29" s="15">
        <v>120</v>
      </c>
      <c r="R29" s="15">
        <v>7</v>
      </c>
      <c r="S29" s="15">
        <v>0</v>
      </c>
      <c r="T29" s="15">
        <v>3</v>
      </c>
      <c r="U29" s="15">
        <v>5</v>
      </c>
      <c r="V29" s="15">
        <v>1</v>
      </c>
      <c r="W29" s="15">
        <v>19</v>
      </c>
      <c r="X29" s="15">
        <v>35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</v>
      </c>
      <c r="AG29" s="15">
        <v>0</v>
      </c>
      <c r="AH29" s="15">
        <v>8</v>
      </c>
      <c r="AI29" s="15">
        <v>2</v>
      </c>
      <c r="AJ29" s="15">
        <v>0</v>
      </c>
      <c r="AK29" s="15">
        <v>0</v>
      </c>
      <c r="AL29" s="30">
        <v>0</v>
      </c>
      <c r="AM29" s="15">
        <v>27</v>
      </c>
      <c r="AN29" s="15">
        <v>20</v>
      </c>
      <c r="AO29" s="15">
        <v>4</v>
      </c>
      <c r="AP29" s="15">
        <v>1</v>
      </c>
      <c r="AQ29" s="15">
        <v>18</v>
      </c>
      <c r="AR29" s="15">
        <v>47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30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30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42</v>
      </c>
      <c r="K32" s="15">
        <v>6</v>
      </c>
      <c r="L32" s="15">
        <v>42</v>
      </c>
      <c r="M32" s="15">
        <v>0</v>
      </c>
      <c r="N32" s="15">
        <v>41</v>
      </c>
      <c r="O32" s="15">
        <v>1</v>
      </c>
      <c r="P32" s="15">
        <v>42</v>
      </c>
      <c r="Q32" s="15">
        <v>174</v>
      </c>
      <c r="R32" s="15">
        <v>6</v>
      </c>
      <c r="S32" s="15">
        <v>0</v>
      </c>
      <c r="T32" s="15">
        <v>2</v>
      </c>
      <c r="U32" s="15">
        <v>3</v>
      </c>
      <c r="V32" s="15">
        <v>1</v>
      </c>
      <c r="W32" s="15">
        <v>1</v>
      </c>
      <c r="X32" s="15">
        <v>13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44</v>
      </c>
      <c r="AI32" s="15">
        <v>0</v>
      </c>
      <c r="AJ32" s="15">
        <v>0</v>
      </c>
      <c r="AK32" s="15">
        <v>0</v>
      </c>
      <c r="AL32" s="30">
        <v>0</v>
      </c>
      <c r="AM32" s="15">
        <v>0</v>
      </c>
      <c r="AN32" s="15">
        <v>44</v>
      </c>
      <c r="AO32" s="15">
        <v>6</v>
      </c>
      <c r="AP32" s="15">
        <v>2</v>
      </c>
      <c r="AQ32" s="15">
        <v>41</v>
      </c>
      <c r="AR32" s="15">
        <v>6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30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30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7</v>
      </c>
      <c r="K37" s="15">
        <v>1</v>
      </c>
      <c r="L37" s="15">
        <v>7</v>
      </c>
      <c r="M37" s="15">
        <v>0</v>
      </c>
      <c r="N37" s="15">
        <v>5</v>
      </c>
      <c r="O37" s="15">
        <v>1</v>
      </c>
      <c r="P37" s="15">
        <v>7</v>
      </c>
      <c r="Q37" s="15">
        <v>28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1</v>
      </c>
      <c r="AG37" s="15">
        <v>0</v>
      </c>
      <c r="AH37" s="15">
        <v>4</v>
      </c>
      <c r="AI37" s="15">
        <v>1</v>
      </c>
      <c r="AJ37" s="15">
        <v>0</v>
      </c>
      <c r="AK37" s="15">
        <v>0</v>
      </c>
      <c r="AL37" s="30">
        <v>0</v>
      </c>
      <c r="AM37" s="15">
        <v>6</v>
      </c>
      <c r="AN37" s="15">
        <v>4</v>
      </c>
      <c r="AO37" s="15">
        <v>0</v>
      </c>
      <c r="AP37" s="15">
        <v>0</v>
      </c>
      <c r="AQ37" s="15">
        <v>6</v>
      </c>
      <c r="AR37" s="15">
        <v>18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0</v>
      </c>
      <c r="K39" s="15">
        <v>5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5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7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30">
        <v>0</v>
      </c>
      <c r="AM39" s="15">
        <v>7</v>
      </c>
      <c r="AN39" s="15">
        <v>0</v>
      </c>
      <c r="AO39" s="15">
        <v>0</v>
      </c>
      <c r="AP39" s="15">
        <v>0</v>
      </c>
      <c r="AQ39" s="15">
        <v>0</v>
      </c>
      <c r="AR39" s="15">
        <v>5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26</v>
      </c>
      <c r="K52" s="15">
        <v>10</v>
      </c>
      <c r="L52" s="15">
        <v>26</v>
      </c>
      <c r="M52" s="15">
        <v>2</v>
      </c>
      <c r="N52" s="15">
        <v>26</v>
      </c>
      <c r="O52" s="15">
        <v>0</v>
      </c>
      <c r="P52" s="15">
        <v>26</v>
      </c>
      <c r="Q52" s="15">
        <v>116</v>
      </c>
      <c r="R52" s="15">
        <v>4</v>
      </c>
      <c r="S52" s="15">
        <v>0</v>
      </c>
      <c r="T52" s="15">
        <v>10</v>
      </c>
      <c r="U52" s="15">
        <v>6</v>
      </c>
      <c r="V52" s="15">
        <v>0</v>
      </c>
      <c r="W52" s="15">
        <v>10</v>
      </c>
      <c r="X52" s="15">
        <v>30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</v>
      </c>
      <c r="AG52" s="15">
        <v>0</v>
      </c>
      <c r="AH52" s="15">
        <v>2</v>
      </c>
      <c r="AI52" s="15">
        <v>1</v>
      </c>
      <c r="AJ52" s="15">
        <v>0</v>
      </c>
      <c r="AK52" s="15">
        <v>0</v>
      </c>
      <c r="AL52" s="30">
        <v>0</v>
      </c>
      <c r="AM52" s="15">
        <v>6</v>
      </c>
      <c r="AN52" s="15">
        <v>22</v>
      </c>
      <c r="AO52" s="15">
        <v>1</v>
      </c>
      <c r="AP52" s="15">
        <v>0</v>
      </c>
      <c r="AQ52" s="15">
        <v>25</v>
      </c>
      <c r="AR52" s="15">
        <v>11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0</v>
      </c>
      <c r="K55" s="15">
        <v>7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7</v>
      </c>
      <c r="R55" s="15">
        <v>0</v>
      </c>
      <c r="S55" s="15">
        <v>0</v>
      </c>
      <c r="T55" s="15">
        <v>2</v>
      </c>
      <c r="U55" s="15">
        <v>3</v>
      </c>
      <c r="V55" s="15">
        <v>0</v>
      </c>
      <c r="W55" s="15">
        <v>0</v>
      </c>
      <c r="X55" s="15">
        <v>5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1</v>
      </c>
      <c r="AH55" s="15">
        <v>0</v>
      </c>
      <c r="AI55" s="15">
        <v>0</v>
      </c>
      <c r="AJ55" s="15">
        <v>1</v>
      </c>
      <c r="AK55" s="15">
        <v>0</v>
      </c>
      <c r="AL55" s="30">
        <v>1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7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1</v>
      </c>
      <c r="V64" s="15">
        <v>3</v>
      </c>
      <c r="W64" s="15">
        <v>0</v>
      </c>
      <c r="X64" s="15">
        <v>4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1</v>
      </c>
      <c r="AG64" s="15">
        <v>0</v>
      </c>
      <c r="AH64" s="15">
        <v>1</v>
      </c>
      <c r="AI64" s="15">
        <v>0</v>
      </c>
      <c r="AJ64" s="15">
        <v>0</v>
      </c>
      <c r="AK64" s="15">
        <v>0</v>
      </c>
      <c r="AL64" s="30">
        <v>0</v>
      </c>
      <c r="AM64" s="15">
        <v>1</v>
      </c>
      <c r="AN64" s="15">
        <v>0</v>
      </c>
      <c r="AO64" s="15">
        <v>0</v>
      </c>
      <c r="AP64" s="15">
        <v>0</v>
      </c>
      <c r="AQ64" s="15">
        <v>0</v>
      </c>
      <c r="AR64" s="15">
        <v>4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30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30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2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2</v>
      </c>
      <c r="R77" s="15">
        <v>2</v>
      </c>
      <c r="S77" s="15">
        <v>2</v>
      </c>
      <c r="T77" s="15">
        <v>1</v>
      </c>
      <c r="U77" s="15">
        <v>2</v>
      </c>
      <c r="V77" s="15">
        <v>0</v>
      </c>
      <c r="W77" s="15">
        <v>0</v>
      </c>
      <c r="X77" s="15">
        <v>7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</v>
      </c>
      <c r="AG77" s="15">
        <v>0</v>
      </c>
      <c r="AH77" s="15">
        <v>1</v>
      </c>
      <c r="AI77" s="15">
        <v>1</v>
      </c>
      <c r="AJ77" s="15">
        <v>0</v>
      </c>
      <c r="AK77" s="15">
        <v>0</v>
      </c>
      <c r="AL77" s="30">
        <v>0</v>
      </c>
      <c r="AM77" s="15">
        <v>4</v>
      </c>
      <c r="AN77" s="15">
        <v>0</v>
      </c>
      <c r="AO77" s="15">
        <v>0</v>
      </c>
      <c r="AP77" s="15">
        <v>0</v>
      </c>
      <c r="AQ77" s="15">
        <v>0</v>
      </c>
      <c r="AR77" s="15">
        <v>6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25</v>
      </c>
      <c r="K91" s="15">
        <v>0</v>
      </c>
      <c r="L91" s="15">
        <v>25</v>
      </c>
      <c r="M91" s="15">
        <v>0</v>
      </c>
      <c r="N91" s="15">
        <v>0</v>
      </c>
      <c r="O91" s="15">
        <v>0</v>
      </c>
      <c r="P91" s="15">
        <v>24</v>
      </c>
      <c r="Q91" s="15">
        <v>74</v>
      </c>
      <c r="R91" s="15">
        <v>0</v>
      </c>
      <c r="S91" s="15">
        <v>0</v>
      </c>
      <c r="T91" s="15">
        <v>0</v>
      </c>
      <c r="U91" s="15">
        <v>3</v>
      </c>
      <c r="V91" s="15">
        <v>0</v>
      </c>
      <c r="W91" s="15">
        <v>4</v>
      </c>
      <c r="X91" s="15">
        <v>7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30">
        <v>0</v>
      </c>
      <c r="AM91" s="15">
        <v>53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87</v>
      </c>
      <c r="K105" s="15">
        <v>2</v>
      </c>
      <c r="L105" s="15">
        <v>87</v>
      </c>
      <c r="M105" s="15">
        <v>0</v>
      </c>
      <c r="N105" s="15">
        <v>72</v>
      </c>
      <c r="O105" s="15">
        <v>11</v>
      </c>
      <c r="P105" s="15">
        <v>87</v>
      </c>
      <c r="Q105" s="15">
        <v>346</v>
      </c>
      <c r="R105" s="15">
        <v>6</v>
      </c>
      <c r="S105" s="15">
        <v>2</v>
      </c>
      <c r="T105" s="15">
        <v>4</v>
      </c>
      <c r="U105" s="15">
        <v>2</v>
      </c>
      <c r="V105" s="15">
        <v>0</v>
      </c>
      <c r="W105" s="15">
        <v>0</v>
      </c>
      <c r="X105" s="15">
        <v>14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1</v>
      </c>
      <c r="AG105" s="15">
        <v>0</v>
      </c>
      <c r="AH105" s="15">
        <v>51</v>
      </c>
      <c r="AI105" s="15">
        <v>7</v>
      </c>
      <c r="AJ105" s="15">
        <v>0</v>
      </c>
      <c r="AK105" s="15">
        <v>0</v>
      </c>
      <c r="AL105" s="30">
        <v>0</v>
      </c>
      <c r="AM105" s="15">
        <v>4</v>
      </c>
      <c r="AN105" s="15">
        <v>57</v>
      </c>
      <c r="AO105" s="15">
        <v>1</v>
      </c>
      <c r="AP105" s="15">
        <v>2</v>
      </c>
      <c r="AQ105" s="15">
        <v>76</v>
      </c>
      <c r="AR105" s="15">
        <v>5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30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0</v>
      </c>
      <c r="K118" s="15">
        <v>12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12</v>
      </c>
      <c r="R118" s="15">
        <v>12</v>
      </c>
      <c r="S118" s="15">
        <v>0</v>
      </c>
      <c r="T118" s="15">
        <v>0</v>
      </c>
      <c r="U118" s="15">
        <v>1</v>
      </c>
      <c r="V118" s="15">
        <v>0</v>
      </c>
      <c r="W118" s="15">
        <v>0</v>
      </c>
      <c r="X118" s="15">
        <v>13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11</v>
      </c>
      <c r="AJ118" s="15">
        <v>0</v>
      </c>
      <c r="AK118" s="15">
        <v>0</v>
      </c>
      <c r="AL118" s="30">
        <v>0</v>
      </c>
      <c r="AM118" s="15">
        <v>0</v>
      </c>
      <c r="AN118" s="15">
        <v>0</v>
      </c>
      <c r="AO118" s="15">
        <v>1</v>
      </c>
      <c r="AP118" s="15">
        <v>0</v>
      </c>
      <c r="AQ118" s="15">
        <v>0</v>
      </c>
      <c r="AR118" s="15">
        <v>12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30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17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17</v>
      </c>
      <c r="R125" s="15">
        <v>0</v>
      </c>
      <c r="S125" s="15">
        <v>0</v>
      </c>
      <c r="T125" s="15">
        <v>4</v>
      </c>
      <c r="U125" s="15">
        <v>7</v>
      </c>
      <c r="V125" s="15">
        <v>0</v>
      </c>
      <c r="W125" s="15">
        <v>11</v>
      </c>
      <c r="X125" s="15">
        <v>22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14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</v>
      </c>
      <c r="AN125" s="15">
        <v>0</v>
      </c>
      <c r="AO125" s="15">
        <v>0</v>
      </c>
      <c r="AP125" s="15">
        <v>0</v>
      </c>
      <c r="AQ125" s="15">
        <v>0</v>
      </c>
      <c r="AR125" s="15">
        <v>28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3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3</v>
      </c>
      <c r="R132" s="15">
        <v>93</v>
      </c>
      <c r="S132" s="15">
        <v>0</v>
      </c>
      <c r="T132" s="15">
        <v>0</v>
      </c>
      <c r="U132" s="15">
        <v>38</v>
      </c>
      <c r="V132" s="15">
        <v>0</v>
      </c>
      <c r="W132" s="15">
        <v>25</v>
      </c>
      <c r="X132" s="15">
        <v>156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8</v>
      </c>
      <c r="AG132" s="15">
        <v>7</v>
      </c>
      <c r="AH132" s="15">
        <v>0</v>
      </c>
      <c r="AI132" s="15">
        <v>0</v>
      </c>
      <c r="AJ132" s="15">
        <v>7</v>
      </c>
      <c r="AK132" s="15">
        <v>0</v>
      </c>
      <c r="AL132" s="30">
        <v>0</v>
      </c>
      <c r="AM132" s="15">
        <v>27</v>
      </c>
      <c r="AN132" s="15">
        <v>0</v>
      </c>
      <c r="AO132" s="15">
        <v>0</v>
      </c>
      <c r="AP132" s="15">
        <v>0</v>
      </c>
      <c r="AQ132" s="15">
        <v>0</v>
      </c>
      <c r="AR132" s="15">
        <v>97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8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8</v>
      </c>
      <c r="R136" s="15">
        <v>0</v>
      </c>
      <c r="S136" s="15">
        <v>0</v>
      </c>
      <c r="T136" s="15">
        <v>3</v>
      </c>
      <c r="U136" s="15">
        <v>2</v>
      </c>
      <c r="V136" s="15">
        <v>0</v>
      </c>
      <c r="W136" s="15">
        <v>0</v>
      </c>
      <c r="X136" s="15">
        <v>5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1</v>
      </c>
      <c r="AI136" s="15">
        <v>0</v>
      </c>
      <c r="AJ136" s="15">
        <v>0</v>
      </c>
      <c r="AK136" s="15">
        <v>0</v>
      </c>
      <c r="AL136" s="30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13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30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24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24</v>
      </c>
      <c r="R149" s="15">
        <v>0</v>
      </c>
      <c r="S149" s="15">
        <v>1</v>
      </c>
      <c r="T149" s="15">
        <v>0</v>
      </c>
      <c r="U149" s="15">
        <v>7</v>
      </c>
      <c r="V149" s="15">
        <v>0</v>
      </c>
      <c r="W149" s="15">
        <v>9</v>
      </c>
      <c r="X149" s="15">
        <v>17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4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10</v>
      </c>
      <c r="AP149" s="15">
        <v>0</v>
      </c>
      <c r="AQ149" s="15">
        <v>0</v>
      </c>
      <c r="AR149" s="15">
        <v>30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3</v>
      </c>
      <c r="AN181" s="15">
        <v>0</v>
      </c>
      <c r="AO181" s="15">
        <v>0</v>
      </c>
      <c r="AP181" s="15">
        <v>0</v>
      </c>
      <c r="AQ181" s="15">
        <v>0</v>
      </c>
      <c r="AR181" s="15">
        <v>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0</v>
      </c>
      <c r="K184" s="15">
        <v>5</v>
      </c>
      <c r="L184" s="15">
        <v>0</v>
      </c>
      <c r="M184" s="15">
        <v>0</v>
      </c>
      <c r="N184" s="15">
        <v>1</v>
      </c>
      <c r="O184" s="15">
        <v>2</v>
      </c>
      <c r="P184" s="15">
        <v>4</v>
      </c>
      <c r="Q184" s="15">
        <v>12</v>
      </c>
      <c r="R184" s="15">
        <v>0</v>
      </c>
      <c r="S184" s="15">
        <v>0</v>
      </c>
      <c r="T184" s="15">
        <v>10</v>
      </c>
      <c r="U184" s="15">
        <v>3</v>
      </c>
      <c r="V184" s="15">
        <v>0</v>
      </c>
      <c r="W184" s="15">
        <v>2</v>
      </c>
      <c r="X184" s="15">
        <v>15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30">
        <v>0</v>
      </c>
      <c r="AM184" s="15">
        <v>4</v>
      </c>
      <c r="AN184" s="15">
        <v>0</v>
      </c>
      <c r="AO184" s="15">
        <v>0</v>
      </c>
      <c r="AP184" s="15">
        <v>0</v>
      </c>
      <c r="AQ184" s="15">
        <v>0</v>
      </c>
      <c r="AR184" s="15">
        <v>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2</v>
      </c>
      <c r="K186" s="15">
        <v>3</v>
      </c>
      <c r="L186" s="15">
        <v>2</v>
      </c>
      <c r="M186" s="15">
        <v>0</v>
      </c>
      <c r="N186" s="15">
        <v>3</v>
      </c>
      <c r="O186" s="15">
        <v>0</v>
      </c>
      <c r="P186" s="15">
        <v>3</v>
      </c>
      <c r="Q186" s="15">
        <v>13</v>
      </c>
      <c r="R186" s="15">
        <v>4</v>
      </c>
      <c r="S186" s="15">
        <v>0</v>
      </c>
      <c r="T186" s="15">
        <v>0</v>
      </c>
      <c r="U186" s="15">
        <v>0</v>
      </c>
      <c r="V186" s="15">
        <v>0</v>
      </c>
      <c r="W186" s="15">
        <v>6</v>
      </c>
      <c r="X186" s="15">
        <v>10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5</v>
      </c>
      <c r="AG186" s="15">
        <v>4</v>
      </c>
      <c r="AH186" s="15">
        <v>0</v>
      </c>
      <c r="AI186" s="15">
        <v>0</v>
      </c>
      <c r="AJ186" s="15">
        <v>1</v>
      </c>
      <c r="AK186" s="15">
        <v>0</v>
      </c>
      <c r="AL186" s="30">
        <v>1</v>
      </c>
      <c r="AM186" s="15">
        <v>3</v>
      </c>
      <c r="AN186" s="15">
        <v>2</v>
      </c>
      <c r="AO186" s="15">
        <v>0</v>
      </c>
      <c r="AP186" s="15">
        <v>0</v>
      </c>
      <c r="AQ186" s="15">
        <v>0</v>
      </c>
      <c r="AR186" s="15">
        <v>10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30">
        <v>0</v>
      </c>
      <c r="AM190" s="15">
        <v>0</v>
      </c>
      <c r="AN190" s="15">
        <v>0</v>
      </c>
      <c r="AO190" s="15">
        <v>0</v>
      </c>
      <c r="AP190" s="15">
        <v>0</v>
      </c>
      <c r="AQ190" s="15">
        <v>0</v>
      </c>
      <c r="AR190" s="15">
        <v>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2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2</v>
      </c>
      <c r="R192" s="15">
        <v>0</v>
      </c>
      <c r="S192" s="15">
        <v>0</v>
      </c>
      <c r="T192" s="15">
        <v>0</v>
      </c>
      <c r="U192" s="15">
        <v>5</v>
      </c>
      <c r="V192" s="15">
        <v>0</v>
      </c>
      <c r="W192" s="15">
        <v>2</v>
      </c>
      <c r="X192" s="15">
        <v>7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1</v>
      </c>
      <c r="AH192" s="15">
        <v>0</v>
      </c>
      <c r="AI192" s="15">
        <v>0</v>
      </c>
      <c r="AJ192" s="15">
        <v>2</v>
      </c>
      <c r="AK192" s="15">
        <v>0</v>
      </c>
      <c r="AL192" s="30">
        <v>0</v>
      </c>
      <c r="AM192" s="15">
        <v>2</v>
      </c>
      <c r="AN192" s="15">
        <v>0</v>
      </c>
      <c r="AO192" s="15">
        <v>0</v>
      </c>
      <c r="AP192" s="15">
        <v>0</v>
      </c>
      <c r="AQ192" s="15">
        <v>0</v>
      </c>
      <c r="AR192" s="15">
        <v>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35</v>
      </c>
      <c r="K209" s="15">
        <v>6</v>
      </c>
      <c r="L209" s="15">
        <v>34</v>
      </c>
      <c r="M209" s="15">
        <v>25</v>
      </c>
      <c r="N209" s="15">
        <v>34</v>
      </c>
      <c r="O209" s="15">
        <v>2</v>
      </c>
      <c r="P209" s="15">
        <v>34</v>
      </c>
      <c r="Q209" s="15">
        <v>170</v>
      </c>
      <c r="R209" s="15">
        <v>1</v>
      </c>
      <c r="S209" s="15">
        <v>0</v>
      </c>
      <c r="T209" s="15">
        <v>0</v>
      </c>
      <c r="U209" s="15">
        <v>2</v>
      </c>
      <c r="V209" s="15">
        <v>5</v>
      </c>
      <c r="W209" s="15">
        <v>9</v>
      </c>
      <c r="X209" s="15">
        <v>17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3</v>
      </c>
      <c r="AI209" s="15">
        <v>0</v>
      </c>
      <c r="AJ209" s="15">
        <v>0</v>
      </c>
      <c r="AK209" s="15">
        <v>0</v>
      </c>
      <c r="AL209" s="30">
        <v>0</v>
      </c>
      <c r="AM209" s="15">
        <v>2</v>
      </c>
      <c r="AN209" s="15">
        <v>34</v>
      </c>
      <c r="AO209" s="15">
        <v>4</v>
      </c>
      <c r="AP209" s="15">
        <v>0</v>
      </c>
      <c r="AQ209" s="15">
        <v>36</v>
      </c>
      <c r="AR209" s="15">
        <v>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</v>
      </c>
      <c r="K210" s="15">
        <v>4</v>
      </c>
      <c r="L210" s="15">
        <v>1</v>
      </c>
      <c r="M210" s="15">
        <v>0</v>
      </c>
      <c r="N210" s="15">
        <v>1</v>
      </c>
      <c r="O210" s="15">
        <v>1</v>
      </c>
      <c r="P210" s="15">
        <v>2</v>
      </c>
      <c r="Q210" s="15">
        <v>10</v>
      </c>
      <c r="R210" s="15">
        <v>6</v>
      </c>
      <c r="S210" s="15">
        <v>0</v>
      </c>
      <c r="T210" s="15">
        <v>0</v>
      </c>
      <c r="U210" s="15">
        <v>3</v>
      </c>
      <c r="V210" s="15">
        <v>0</v>
      </c>
      <c r="W210" s="15">
        <v>1</v>
      </c>
      <c r="X210" s="15">
        <v>10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3</v>
      </c>
      <c r="AG210" s="15">
        <v>0</v>
      </c>
      <c r="AH210" s="15">
        <v>0</v>
      </c>
      <c r="AI210" s="15">
        <v>1</v>
      </c>
      <c r="AJ210" s="15">
        <v>0</v>
      </c>
      <c r="AK210" s="15">
        <v>0</v>
      </c>
      <c r="AL210" s="30">
        <v>0</v>
      </c>
      <c r="AM210" s="15">
        <v>3</v>
      </c>
      <c r="AN210" s="15">
        <v>0</v>
      </c>
      <c r="AO210" s="15">
        <v>0</v>
      </c>
      <c r="AP210" s="15">
        <v>0</v>
      </c>
      <c r="AQ210" s="15">
        <v>1</v>
      </c>
      <c r="AR210" s="15">
        <v>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0</v>
      </c>
      <c r="K220" s="15">
        <v>0</v>
      </c>
      <c r="L220" s="15">
        <v>0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30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19</v>
      </c>
      <c r="L221" s="15">
        <v>0</v>
      </c>
      <c r="M221" s="15">
        <v>0</v>
      </c>
      <c r="N221" s="15">
        <v>19</v>
      </c>
      <c r="O221" s="15">
        <v>2</v>
      </c>
      <c r="P221" s="15">
        <v>0</v>
      </c>
      <c r="Q221" s="15">
        <v>40</v>
      </c>
      <c r="R221" s="15">
        <v>0</v>
      </c>
      <c r="S221" s="15">
        <v>0</v>
      </c>
      <c r="T221" s="15">
        <v>0</v>
      </c>
      <c r="U221" s="15">
        <v>5</v>
      </c>
      <c r="V221" s="15">
        <v>0</v>
      </c>
      <c r="W221" s="15">
        <v>0</v>
      </c>
      <c r="X221" s="15">
        <v>5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</v>
      </c>
      <c r="AI221" s="15">
        <v>0</v>
      </c>
      <c r="AJ221" s="15">
        <v>0</v>
      </c>
      <c r="AK221" s="15">
        <v>0</v>
      </c>
      <c r="AL221" s="30">
        <v>0</v>
      </c>
      <c r="AM221" s="15">
        <v>3</v>
      </c>
      <c r="AN221" s="15">
        <v>19</v>
      </c>
      <c r="AO221" s="15">
        <v>0</v>
      </c>
      <c r="AP221" s="15">
        <v>0</v>
      </c>
      <c r="AQ221" s="15">
        <v>0</v>
      </c>
      <c r="AR221" s="15">
        <v>20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10</v>
      </c>
      <c r="K222" s="15">
        <v>1</v>
      </c>
      <c r="L222" s="15">
        <v>12</v>
      </c>
      <c r="M222" s="15">
        <v>0</v>
      </c>
      <c r="N222" s="15">
        <v>10</v>
      </c>
      <c r="O222" s="15">
        <v>0</v>
      </c>
      <c r="P222" s="15">
        <v>11</v>
      </c>
      <c r="Q222" s="15">
        <v>44</v>
      </c>
      <c r="R222" s="15">
        <v>2</v>
      </c>
      <c r="S222" s="15">
        <v>0</v>
      </c>
      <c r="T222" s="15">
        <v>7</v>
      </c>
      <c r="U222" s="15">
        <v>5</v>
      </c>
      <c r="V222" s="15">
        <v>0</v>
      </c>
      <c r="W222" s="15">
        <v>11</v>
      </c>
      <c r="X222" s="15">
        <v>25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</v>
      </c>
      <c r="AG222" s="15">
        <v>0</v>
      </c>
      <c r="AH222" s="15">
        <v>3</v>
      </c>
      <c r="AI222" s="15">
        <v>1</v>
      </c>
      <c r="AJ222" s="15">
        <v>0</v>
      </c>
      <c r="AK222" s="15">
        <v>0</v>
      </c>
      <c r="AL222" s="30">
        <v>0</v>
      </c>
      <c r="AM222" s="15">
        <v>4</v>
      </c>
      <c r="AN222" s="15">
        <v>5</v>
      </c>
      <c r="AO222" s="15">
        <v>0</v>
      </c>
      <c r="AP222" s="15">
        <v>0</v>
      </c>
      <c r="AQ222" s="15">
        <v>4</v>
      </c>
      <c r="AR222" s="15">
        <v>7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30">
        <v>0</v>
      </c>
      <c r="AM226" s="15">
        <v>0</v>
      </c>
      <c r="AN226" s="15">
        <v>0</v>
      </c>
      <c r="AO226" s="15">
        <v>0</v>
      </c>
      <c r="AP226" s="15">
        <v>0</v>
      </c>
      <c r="AQ226" s="15">
        <v>0</v>
      </c>
      <c r="AR226" s="15">
        <v>0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30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8</v>
      </c>
      <c r="K232" s="15">
        <v>0</v>
      </c>
      <c r="L232" s="15">
        <v>8</v>
      </c>
      <c r="M232" s="15">
        <v>0</v>
      </c>
      <c r="N232" s="15">
        <v>7</v>
      </c>
      <c r="O232" s="15">
        <v>0</v>
      </c>
      <c r="P232" s="15">
        <v>2</v>
      </c>
      <c r="Q232" s="15">
        <v>25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30">
        <v>0</v>
      </c>
      <c r="AM232" s="15">
        <v>0</v>
      </c>
      <c r="AN232" s="15">
        <v>8</v>
      </c>
      <c r="AO232" s="15">
        <v>0</v>
      </c>
      <c r="AP232" s="15">
        <v>0</v>
      </c>
      <c r="AQ232" s="15">
        <v>2</v>
      </c>
      <c r="AR232" s="15">
        <v>0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29</v>
      </c>
      <c r="K251" s="15">
        <v>101</v>
      </c>
      <c r="L251" s="15">
        <v>29</v>
      </c>
      <c r="M251" s="15">
        <v>0</v>
      </c>
      <c r="N251" s="15">
        <v>28</v>
      </c>
      <c r="O251" s="15">
        <v>0</v>
      </c>
      <c r="P251" s="15">
        <v>29</v>
      </c>
      <c r="Q251" s="15">
        <v>216</v>
      </c>
      <c r="R251" s="15">
        <v>115</v>
      </c>
      <c r="S251" s="15">
        <v>0</v>
      </c>
      <c r="T251" s="15">
        <v>0</v>
      </c>
      <c r="U251" s="15">
        <v>72</v>
      </c>
      <c r="V251" s="15">
        <v>0</v>
      </c>
      <c r="W251" s="15">
        <v>0</v>
      </c>
      <c r="X251" s="15">
        <v>187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23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17</v>
      </c>
      <c r="AN251" s="15">
        <v>5</v>
      </c>
      <c r="AO251" s="15">
        <v>0</v>
      </c>
      <c r="AP251" s="15">
        <v>0</v>
      </c>
      <c r="AQ251" s="15">
        <v>29</v>
      </c>
      <c r="AR251" s="15">
        <v>127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0</v>
      </c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0</v>
      </c>
      <c r="K271" s="15">
        <v>9</v>
      </c>
      <c r="L271" s="15">
        <v>0</v>
      </c>
      <c r="M271" s="15">
        <v>0</v>
      </c>
      <c r="N271" s="15">
        <v>0</v>
      </c>
      <c r="O271" s="15">
        <v>0</v>
      </c>
      <c r="P271" s="15">
        <v>0</v>
      </c>
      <c r="Q271" s="15">
        <v>9</v>
      </c>
      <c r="R271" s="15">
        <v>0</v>
      </c>
      <c r="S271" s="15">
        <v>0</v>
      </c>
      <c r="T271" s="15">
        <v>0</v>
      </c>
      <c r="U271" s="15">
        <v>1</v>
      </c>
      <c r="V271" s="15">
        <v>0</v>
      </c>
      <c r="W271" s="15">
        <v>16</v>
      </c>
      <c r="X271" s="15">
        <v>17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2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2</v>
      </c>
      <c r="AN271" s="15">
        <v>0</v>
      </c>
      <c r="AO271" s="15">
        <v>1</v>
      </c>
      <c r="AP271" s="15">
        <v>0</v>
      </c>
      <c r="AQ271" s="15">
        <v>0</v>
      </c>
      <c r="AR271" s="15">
        <v>10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8</v>
      </c>
      <c r="L287" s="15">
        <v>0</v>
      </c>
      <c r="M287" s="15">
        <v>0</v>
      </c>
      <c r="N287" s="15">
        <v>1</v>
      </c>
      <c r="O287" s="15">
        <v>0</v>
      </c>
      <c r="P287" s="15">
        <v>1</v>
      </c>
      <c r="Q287" s="15">
        <v>10</v>
      </c>
      <c r="R287" s="15">
        <v>0</v>
      </c>
      <c r="S287" s="15">
        <v>0</v>
      </c>
      <c r="T287" s="15">
        <v>0</v>
      </c>
      <c r="U287" s="15">
        <v>4</v>
      </c>
      <c r="V287" s="15">
        <v>1</v>
      </c>
      <c r="W287" s="15">
        <v>15</v>
      </c>
      <c r="X287" s="15">
        <v>20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4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30">
        <v>0</v>
      </c>
      <c r="AM287" s="15">
        <v>2</v>
      </c>
      <c r="AN287" s="15">
        <v>1</v>
      </c>
      <c r="AO287" s="15">
        <v>0</v>
      </c>
      <c r="AP287" s="15">
        <v>0</v>
      </c>
      <c r="AQ287" s="15">
        <v>0</v>
      </c>
      <c r="AR287" s="15">
        <v>9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5">
        <v>0</v>
      </c>
      <c r="U308" s="15">
        <v>0</v>
      </c>
      <c r="V308" s="15">
        <v>0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30">
        <v>0</v>
      </c>
      <c r="AM308" s="15">
        <v>0</v>
      </c>
      <c r="AN308" s="15">
        <v>0</v>
      </c>
      <c r="AO308" s="15">
        <v>0</v>
      </c>
      <c r="AP308" s="15">
        <v>0</v>
      </c>
      <c r="AQ308" s="15">
        <v>0</v>
      </c>
      <c r="AR308" s="15">
        <v>0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0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30">
        <v>0</v>
      </c>
      <c r="AM337" s="15">
        <v>0</v>
      </c>
      <c r="AN337" s="15">
        <v>0</v>
      </c>
      <c r="AO337" s="15">
        <v>0</v>
      </c>
      <c r="AP337" s="15">
        <v>0</v>
      </c>
      <c r="AQ337" s="15">
        <v>0</v>
      </c>
      <c r="AR337" s="15">
        <v>0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30">
        <v>0</v>
      </c>
      <c r="AM338" s="15">
        <v>0</v>
      </c>
      <c r="AN338" s="15">
        <v>0</v>
      </c>
      <c r="AO338" s="15">
        <v>0</v>
      </c>
      <c r="AP338" s="15">
        <v>0</v>
      </c>
      <c r="AQ338" s="15">
        <v>0</v>
      </c>
      <c r="AR338" s="15">
        <v>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57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57</v>
      </c>
      <c r="R380" s="15">
        <v>59</v>
      </c>
      <c r="S380" s="15">
        <v>0</v>
      </c>
      <c r="T380" s="15">
        <v>0</v>
      </c>
      <c r="U380" s="15">
        <v>25</v>
      </c>
      <c r="V380" s="15">
        <v>0</v>
      </c>
      <c r="W380" s="15">
        <v>0</v>
      </c>
      <c r="X380" s="15">
        <v>84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11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8</v>
      </c>
      <c r="AN380" s="15">
        <v>0</v>
      </c>
      <c r="AO380" s="15">
        <v>0</v>
      </c>
      <c r="AP380" s="15">
        <v>0</v>
      </c>
      <c r="AQ380" s="15">
        <v>0</v>
      </c>
      <c r="AR380" s="15">
        <v>59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2</v>
      </c>
      <c r="K656" s="15">
        <v>6</v>
      </c>
      <c r="L656" s="15">
        <v>2</v>
      </c>
      <c r="M656" s="15">
        <v>1</v>
      </c>
      <c r="N656" s="15">
        <v>1</v>
      </c>
      <c r="O656" s="15">
        <v>0</v>
      </c>
      <c r="P656" s="15">
        <v>2</v>
      </c>
      <c r="Q656" s="15">
        <v>14</v>
      </c>
      <c r="R656" s="15">
        <v>0</v>
      </c>
      <c r="S656" s="15">
        <v>0</v>
      </c>
      <c r="T656" s="15">
        <v>0</v>
      </c>
      <c r="U656" s="15">
        <v>2</v>
      </c>
      <c r="V656" s="15">
        <v>0</v>
      </c>
      <c r="W656" s="15">
        <v>14</v>
      </c>
      <c r="X656" s="15">
        <v>16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3</v>
      </c>
      <c r="AI656" s="15">
        <v>0</v>
      </c>
      <c r="AJ656" s="15">
        <v>0</v>
      </c>
      <c r="AK656" s="15">
        <v>0</v>
      </c>
      <c r="AL656" s="30">
        <v>0</v>
      </c>
      <c r="AM656" s="15">
        <v>5</v>
      </c>
      <c r="AN656" s="15">
        <v>1</v>
      </c>
      <c r="AO656" s="15">
        <v>0</v>
      </c>
      <c r="AP656" s="15">
        <v>0</v>
      </c>
      <c r="AQ656" s="15">
        <v>1</v>
      </c>
      <c r="AR656" s="15">
        <v>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24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24</v>
      </c>
      <c r="R755" s="15">
        <v>0</v>
      </c>
      <c r="S755" s="15">
        <v>0</v>
      </c>
      <c r="T755" s="15">
        <v>0</v>
      </c>
      <c r="U755" s="15">
        <v>31</v>
      </c>
      <c r="V755" s="15">
        <v>0</v>
      </c>
      <c r="W755" s="15">
        <v>0</v>
      </c>
      <c r="X755" s="15">
        <v>31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16</v>
      </c>
      <c r="AH755" s="15">
        <v>0</v>
      </c>
      <c r="AI755" s="15">
        <v>0</v>
      </c>
      <c r="AJ755" s="15">
        <v>6</v>
      </c>
      <c r="AK755" s="15">
        <v>0</v>
      </c>
      <c r="AL755" s="30">
        <v>2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33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5000000}"/>
  <mergeCells count="1">
    <mergeCell ref="F2:H2"/>
  </mergeCells>
  <conditionalFormatting sqref="H3">
    <cfRule type="duplicateValues" dxfId="37" priority="7"/>
    <cfRule type="duplicateValues" dxfId="36" priority="8"/>
    <cfRule type="duplicateValues" dxfId="35" priority="9"/>
  </conditionalFormatting>
  <conditionalFormatting sqref="H4:H784 H788">
    <cfRule type="duplicateValues" dxfId="34" priority="2"/>
  </conditionalFormatting>
  <conditionalFormatting sqref="H785:H787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877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6000000}"/>
  <mergeCells count="1">
    <mergeCell ref="F2:H2"/>
  </mergeCells>
  <conditionalFormatting sqref="H3">
    <cfRule type="duplicateValues" dxfId="32" priority="7"/>
    <cfRule type="duplicateValues" dxfId="31" priority="8"/>
    <cfRule type="duplicateValues" dxfId="30" priority="9"/>
  </conditionalFormatting>
  <conditionalFormatting sqref="H4:H784 H788">
    <cfRule type="duplicateValues" dxfId="29" priority="2"/>
  </conditionalFormatting>
  <conditionalFormatting sqref="H785:H787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878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7000000}"/>
  <mergeCells count="1">
    <mergeCell ref="F2:H2"/>
  </mergeCells>
  <conditionalFormatting sqref="H3">
    <cfRule type="duplicateValues" dxfId="27" priority="7"/>
    <cfRule type="duplicateValues" dxfId="26" priority="8"/>
    <cfRule type="duplicateValues" dxfId="25" priority="9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879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8000000}"/>
  <mergeCells count="1">
    <mergeCell ref="F2:H2"/>
  </mergeCells>
  <conditionalFormatting sqref="H3">
    <cfRule type="duplicateValues" dxfId="22" priority="7"/>
    <cfRule type="duplicateValues" dxfId="21" priority="8"/>
    <cfRule type="duplicateValues" dxfId="20" priority="9"/>
  </conditionalFormatting>
  <conditionalFormatting sqref="H4:H784 H788">
    <cfRule type="duplicateValues" dxfId="19" priority="2"/>
  </conditionalFormatting>
  <conditionalFormatting sqref="H785:H787">
    <cfRule type="duplicateValues" dxfId="1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880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9000000}"/>
  <mergeCells count="1">
    <mergeCell ref="F2:H2"/>
  </mergeCells>
  <conditionalFormatting sqref="H3">
    <cfRule type="duplicateValues" dxfId="17" priority="7"/>
    <cfRule type="duplicateValues" dxfId="16" priority="8"/>
    <cfRule type="duplicateValues" dxfId="15" priority="9"/>
  </conditionalFormatting>
  <conditionalFormatting sqref="H4:H784 H788">
    <cfRule type="duplicateValues" dxfId="14" priority="2"/>
  </conditionalFormatting>
  <conditionalFormatting sqref="H785:H787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881</v>
      </c>
      <c r="G2" s="121"/>
      <c r="H2" s="121"/>
      <c r="I2" s="23"/>
      <c r="J2" s="8">
        <f t="shared" ref="J2:AR2" si="0">SUBTOTAL(9,J4:J886)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A000000}"/>
  <mergeCells count="1">
    <mergeCell ref="F2:H2"/>
  </mergeCells>
  <conditionalFormatting sqref="H3">
    <cfRule type="duplicateValues" dxfId="12" priority="7"/>
    <cfRule type="duplicateValues" dxfId="11" priority="8"/>
    <cfRule type="duplicateValues" dxfId="10" priority="9"/>
  </conditionalFormatting>
  <conditionalFormatting sqref="H4:H784 H788">
    <cfRule type="duplicateValues" dxfId="9" priority="2"/>
  </conditionalFormatting>
  <conditionalFormatting sqref="H785:H787">
    <cfRule type="duplicateValues" dxfId="8" priority="1"/>
  </conditionalFormatting>
  <conditionalFormatting sqref="H789:H1048576 H1:H2">
    <cfRule type="duplicateValues" dxfId="7" priority="10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882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B000000}"/>
  <mergeCells count="1">
    <mergeCell ref="F2:H2"/>
  </mergeCells>
  <conditionalFormatting sqref="H3">
    <cfRule type="duplicateValues" dxfId="6" priority="7"/>
    <cfRule type="duplicateValues" dxfId="5" priority="8"/>
    <cfRule type="duplicateValues" dxfId="4" priority="9"/>
  </conditionalFormatting>
  <conditionalFormatting sqref="H4:H784 H788">
    <cfRule type="duplicateValues" dxfId="3" priority="2"/>
  </conditionalFormatting>
  <conditionalFormatting sqref="H785:H787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S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4" customWidth="1"/>
    <col min="46" max="16384" width="15.5546875" style="2"/>
  </cols>
  <sheetData>
    <row r="1" spans="1:45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5" ht="14.4" customHeight="1" thickBot="1" x14ac:dyDescent="0.25">
      <c r="F2" s="121" t="s">
        <v>883</v>
      </c>
      <c r="G2" s="121"/>
      <c r="H2" s="121"/>
      <c r="I2" s="23"/>
      <c r="J2" s="8">
        <f t="shared" ref="J2:AR2" si="0">SUBTOTAL(9,J4:J903)</f>
        <v>19301</v>
      </c>
      <c r="K2" s="10">
        <f t="shared" si="0"/>
        <v>57685</v>
      </c>
      <c r="L2" s="9">
        <f t="shared" si="0"/>
        <v>19090</v>
      </c>
      <c r="M2" s="10">
        <f t="shared" si="0"/>
        <v>2976</v>
      </c>
      <c r="N2" s="9">
        <f t="shared" si="0"/>
        <v>17712</v>
      </c>
      <c r="O2" s="10">
        <f t="shared" si="0"/>
        <v>1793</v>
      </c>
      <c r="P2" s="9">
        <f t="shared" si="0"/>
        <v>18113</v>
      </c>
      <c r="Q2" s="10">
        <f t="shared" si="0"/>
        <v>136670</v>
      </c>
      <c r="R2" s="9">
        <f t="shared" si="0"/>
        <v>17298</v>
      </c>
      <c r="S2" s="10">
        <f t="shared" si="0"/>
        <v>983</v>
      </c>
      <c r="T2" s="9">
        <f t="shared" si="0"/>
        <v>8666</v>
      </c>
      <c r="U2" s="10">
        <f t="shared" si="0"/>
        <v>18197</v>
      </c>
      <c r="V2" s="9">
        <f t="shared" si="0"/>
        <v>2415</v>
      </c>
      <c r="W2" s="10">
        <f t="shared" si="0"/>
        <v>17370</v>
      </c>
      <c r="X2" s="9">
        <f t="shared" si="0"/>
        <v>64929</v>
      </c>
      <c r="Y2" s="10">
        <f t="shared" si="0"/>
        <v>148</v>
      </c>
      <c r="Z2" s="9">
        <f t="shared" si="0"/>
        <v>2</v>
      </c>
      <c r="AA2" s="10">
        <f t="shared" si="0"/>
        <v>730</v>
      </c>
      <c r="AB2" s="9">
        <f t="shared" si="0"/>
        <v>1</v>
      </c>
      <c r="AC2" s="10">
        <f t="shared" si="0"/>
        <v>862</v>
      </c>
      <c r="AD2" s="9">
        <f t="shared" si="0"/>
        <v>0</v>
      </c>
      <c r="AE2" s="10">
        <f t="shared" si="0"/>
        <v>1743</v>
      </c>
      <c r="AF2" s="10">
        <f t="shared" si="0"/>
        <v>16225</v>
      </c>
      <c r="AG2" s="10">
        <f t="shared" si="0"/>
        <v>4488</v>
      </c>
      <c r="AH2" s="10">
        <f t="shared" si="0"/>
        <v>10257</v>
      </c>
      <c r="AI2" s="10">
        <f t="shared" si="0"/>
        <v>2509</v>
      </c>
      <c r="AJ2" s="10">
        <f t="shared" si="0"/>
        <v>1911</v>
      </c>
      <c r="AK2" s="10">
        <f t="shared" si="0"/>
        <v>0</v>
      </c>
      <c r="AL2" s="10">
        <f t="shared" si="0"/>
        <v>534</v>
      </c>
      <c r="AM2" s="10">
        <f t="shared" si="0"/>
        <v>36966</v>
      </c>
      <c r="AN2" s="10">
        <f t="shared" si="0"/>
        <v>10663</v>
      </c>
      <c r="AO2" s="10">
        <f t="shared" si="0"/>
        <v>2604</v>
      </c>
      <c r="AP2" s="10">
        <f t="shared" si="0"/>
        <v>1258</v>
      </c>
      <c r="AQ2" s="10">
        <f t="shared" si="0"/>
        <v>12866</v>
      </c>
      <c r="AR2" s="10">
        <f t="shared" si="0"/>
        <v>77690</v>
      </c>
      <c r="AS2" s="35">
        <f>IFERROR(AQ2/AR2,0)*100</f>
        <v>16.560689921482815</v>
      </c>
    </row>
    <row r="3" spans="1:45" s="1" customFormat="1" ht="60.6" thickBot="1" x14ac:dyDescent="0.3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  <c r="AS3" s="32" t="s">
        <v>897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1">
        <f>+Ene!J4+Feb!J4+Mar!J4+Abr!J4+May!J4+Jun!J4+Jul!J4+Ago!J4+Set!J4+Oct!J4+Nov!J4+Dic!J4</f>
        <v>1257</v>
      </c>
      <c r="K4" s="12">
        <f>+Ene!K4+Feb!K4+Mar!K4+Abr!K4+May!K4+Jun!K4+Jul!K4+Ago!K4+Set!K4+Oct!K4+Nov!K4+Dic!K4</f>
        <v>977</v>
      </c>
      <c r="L4" s="12">
        <f>+Ene!L4+Feb!L4+Mar!L4+Abr!L4+May!L4+Jun!L4+Jul!L4+Ago!L4+Set!L4+Oct!L4+Nov!L4+Dic!L4</f>
        <v>1263</v>
      </c>
      <c r="M4" s="12">
        <f>+Ene!M4+Feb!M4+Mar!M4+Abr!M4+May!M4+Jun!M4+Jul!M4+Ago!M4+Set!M4+Oct!M4+Nov!M4+Dic!M4</f>
        <v>15</v>
      </c>
      <c r="N4" s="12">
        <f>+Ene!N4+Feb!N4+Mar!N4+Abr!N4+May!N4+Jun!N4+Jul!N4+Ago!N4+Set!N4+Oct!N4+Nov!N4+Dic!N4</f>
        <v>1</v>
      </c>
      <c r="O4" s="12">
        <f>+Ene!O4+Feb!O4+Mar!O4+Abr!O4+May!O4+Jun!O4+Jul!O4+Ago!O4+Set!O4+Oct!O4+Nov!O4+Dic!O4</f>
        <v>180</v>
      </c>
      <c r="P4" s="12">
        <f>+Ene!P4+Feb!P4+Mar!P4+Abr!P4+May!P4+Jun!P4+Jul!P4+Ago!P4+Set!P4+Oct!P4+Nov!P4+Dic!P4</f>
        <v>370</v>
      </c>
      <c r="Q4" s="12">
        <f>+Ene!Q4+Feb!Q4+Mar!Q4+Abr!Q4+May!Q4+Jun!Q4+Jul!Q4+Ago!Q4+Set!Q4+Oct!Q4+Nov!Q4+Dic!Q4</f>
        <v>4063</v>
      </c>
      <c r="R4" s="12">
        <f>+Ene!R4+Feb!R4+Mar!R4+Abr!R4+May!R4+Jun!R4+Jul!R4+Ago!R4+Set!R4+Oct!R4+Nov!R4+Dic!R4</f>
        <v>313</v>
      </c>
      <c r="S4" s="12">
        <f>+Ene!S4+Feb!S4+Mar!S4+Abr!S4+May!S4+Jun!S4+Jul!S4+Ago!S4+Set!S4+Oct!S4+Nov!S4+Dic!S4</f>
        <v>202</v>
      </c>
      <c r="T4" s="12">
        <f>+Ene!T4+Feb!T4+Mar!T4+Abr!T4+May!T4+Jun!T4+Jul!T4+Ago!T4+Set!T4+Oct!T4+Nov!T4+Dic!T4</f>
        <v>1331</v>
      </c>
      <c r="U4" s="12">
        <f>+Ene!U4+Feb!U4+Mar!U4+Abr!U4+May!U4+Jun!U4+Jul!U4+Ago!U4+Set!U4+Oct!U4+Nov!U4+Dic!U4</f>
        <v>101</v>
      </c>
      <c r="V4" s="12">
        <f>+Ene!V4+Feb!V4+Mar!V4+Abr!V4+May!V4+Jun!V4+Jul!V4+Ago!V4+Set!V4+Oct!V4+Nov!V4+Dic!V4</f>
        <v>197</v>
      </c>
      <c r="W4" s="12">
        <f>+Ene!W4+Feb!W4+Mar!W4+Abr!W4+May!W4+Jun!W4+Jul!W4+Ago!W4+Set!W4+Oct!W4+Nov!W4+Dic!W4</f>
        <v>218</v>
      </c>
      <c r="X4" s="12">
        <f>+Ene!X4+Feb!X4+Mar!X4+Abr!X4+May!X4+Jun!X4+Jul!X4+Ago!X4+Set!X4+Oct!X4+Nov!X4+Dic!X4</f>
        <v>2362</v>
      </c>
      <c r="Y4" s="12">
        <f>+Ene!Y4+Feb!Y4+Mar!Y4+Abr!Y4+May!Y4+Jun!Y4+Jul!Y4+Ago!Y4+Set!Y4+Oct!Y4+Nov!Y4+Dic!Y4</f>
        <v>110</v>
      </c>
      <c r="Z4" s="12">
        <f>+Ene!Z4+Feb!Z4+Mar!Z4+Abr!Z4+May!Z4+Jun!Z4+Jul!Z4+Ago!Z4+Set!Z4+Oct!Z4+Nov!Z4+Dic!Z4</f>
        <v>0</v>
      </c>
      <c r="AA4" s="12">
        <f>+Ene!AA4+Feb!AA4+Mar!AA4+Abr!AA4+May!AA4+Jun!AA4+Jul!AA4+Ago!AA4+Set!AA4+Oct!AA4+Nov!AA4+Dic!AA4</f>
        <v>51</v>
      </c>
      <c r="AB4" s="12">
        <f>+Ene!AB4+Feb!AB4+Mar!AB4+Abr!AB4+May!AB4+Jun!AB4+Jul!AB4+Ago!AB4+Set!AB4+Oct!AB4+Nov!AB4+Dic!AB4</f>
        <v>1</v>
      </c>
      <c r="AC4" s="12">
        <f>+Ene!AC4+Feb!AC4+Mar!AC4+Abr!AC4+May!AC4+Jun!AC4+Jul!AC4+Ago!AC4+Set!AC4+Oct!AC4+Nov!AC4+Dic!AC4</f>
        <v>464</v>
      </c>
      <c r="AD4" s="12">
        <f>+Ene!AD4+Feb!AD4+Mar!AD4+Abr!AD4+May!AD4+Jun!AD4+Jul!AD4+Ago!AD4+Set!AD4+Oct!AD4+Nov!AD4+Dic!AD4</f>
        <v>0</v>
      </c>
      <c r="AE4" s="13">
        <f>+Ene!AE4+Feb!AE4+Mar!AE4+Abr!AE4+May!AE4+Jun!AE4+Jul!AE4+Ago!AE4+Set!AE4+Oct!AE4+Nov!AE4+Dic!AE4</f>
        <v>626</v>
      </c>
      <c r="AF4" s="13">
        <f>+Ene!AF4+Feb!AF4+Mar!AF4+Abr!AF4+May!AF4+Jun!AF4+Jul!AF4+Ago!AF4+Set!AF4+Oct!AF4+Nov!AF4+Dic!AF4</f>
        <v>101</v>
      </c>
      <c r="AG4" s="13">
        <f>+Ene!AG4+Feb!AG4+Mar!AG4+Abr!AG4+May!AG4+Jun!AG4+Jul!AG4+Ago!AG4+Set!AG4+Oct!AG4+Nov!AG4+Dic!AG4</f>
        <v>157</v>
      </c>
      <c r="AH4" s="13">
        <f>+Ene!AH4+Feb!AH4+Mar!AH4+Abr!AH4+May!AH4+Jun!AH4+Jul!AH4+Ago!AH4+Set!AH4+Oct!AH4+Nov!AH4+Dic!AH4</f>
        <v>23</v>
      </c>
      <c r="AI4" s="13">
        <f>+Ene!AI4+Feb!AI4+Mar!AI4+Abr!AI4+May!AI4+Jun!AI4+Jul!AI4+Ago!AI4+Set!AI4+Oct!AI4+Nov!AI4+Dic!AI4</f>
        <v>42</v>
      </c>
      <c r="AJ4" s="13">
        <f>+Ene!AJ4+Feb!AJ4+Mar!AJ4+Abr!AJ4+May!AJ4+Jun!AJ4+Jul!AJ4+Ago!AJ4+Set!AJ4+Oct!AJ4+Nov!AJ4+Dic!AJ4</f>
        <v>184</v>
      </c>
      <c r="AK4" s="13">
        <f>+Ene!AK4+Feb!AK4+Mar!AK4+Abr!AK4+May!AK4+Jun!AK4+Jul!AK4+Ago!AK4+Set!AK4+Oct!AK4+Nov!AK4+Dic!AK4</f>
        <v>0</v>
      </c>
      <c r="AL4" s="29">
        <f>+Ene!AL4+Feb!AL4+Mar!AL4+Abr!AL4+May!AL4+Jun!AL4+Jul!AL4+Ago!AL4+Set!AL4+Oct!AL4+Nov!AL4+Dic!AL4</f>
        <v>110</v>
      </c>
      <c r="AM4" s="13">
        <f>+Ene!AM4+Feb!AM4+Mar!AM4+Abr!AM4+May!AM4+Jun!AM4+Jul!AM4+Ago!AM4+Set!AM4+Oct!AM4+Nov!AM4+Dic!AM4</f>
        <v>1</v>
      </c>
      <c r="AN4" s="13">
        <f>+Ene!AN4+Feb!AN4+Mar!AN4+Abr!AN4+May!AN4+Jun!AN4+Jul!AN4+Ago!AN4+Set!AN4+Oct!AN4+Nov!AN4+Dic!AN4</f>
        <v>0</v>
      </c>
      <c r="AO4" s="13">
        <f>+Ene!AO4+Feb!AO4+Mar!AO4+Abr!AO4+May!AO4+Jun!AO4+Jul!AO4+Ago!AO4+Set!AO4+Oct!AO4+Nov!AO4+Dic!AO4</f>
        <v>0</v>
      </c>
      <c r="AP4" s="13">
        <f>+Ene!AP4+Feb!AP4+Mar!AP4+Abr!AP4+May!AP4+Jun!AP4+Jul!AP4+Ago!AP4+Set!AP4+Oct!AP4+Nov!AP4+Dic!AP4</f>
        <v>0</v>
      </c>
      <c r="AQ4" s="13">
        <f>+Ene!AQ4+Feb!AQ4+Mar!AQ4+Abr!AQ4+May!AQ4+Jun!AQ4+Jul!AQ4+Ago!AQ4+Set!AQ4+Oct!AQ4+Nov!AQ4+Dic!AQ4</f>
        <v>0</v>
      </c>
      <c r="AR4" s="13">
        <f>+Ene!AR4+Feb!AR4+Mar!AR4+Abr!AR4+May!AR4+Jun!AR4+Jul!AR4+Ago!AR4+Set!AR4+Oct!AR4+Nov!AR4+Dic!AR4</f>
        <v>1021</v>
      </c>
      <c r="AS4" s="33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4">
        <f>+Ene!J5+Feb!J5+Mar!J5+Abr!J5+May!J5+Jun!J5+Jul!J5+Ago!J5+Set!J5+Oct!J5+Nov!J5+Dic!J5</f>
        <v>100</v>
      </c>
      <c r="K5" s="1">
        <f>+Ene!K5+Feb!K5+Mar!K5+Abr!K5+May!K5+Jun!K5+Jul!K5+Ago!K5+Set!K5+Oct!K5+Nov!K5+Dic!K5</f>
        <v>132</v>
      </c>
      <c r="L5" s="1">
        <f>+Ene!L5+Feb!L5+Mar!L5+Abr!L5+May!L5+Jun!L5+Jul!L5+Ago!L5+Set!L5+Oct!L5+Nov!L5+Dic!L5</f>
        <v>148</v>
      </c>
      <c r="M5" s="1">
        <f>+Ene!M5+Feb!M5+Mar!M5+Abr!M5+May!M5+Jun!M5+Jul!M5+Ago!M5+Set!M5+Oct!M5+Nov!M5+Dic!M5</f>
        <v>0</v>
      </c>
      <c r="N5" s="1">
        <f>+Ene!N5+Feb!N5+Mar!N5+Abr!N5+May!N5+Jun!N5+Jul!N5+Ago!N5+Set!N5+Oct!N5+Nov!N5+Dic!N5</f>
        <v>1</v>
      </c>
      <c r="O5" s="1">
        <f>+Ene!O5+Feb!O5+Mar!O5+Abr!O5+May!O5+Jun!O5+Jul!O5+Ago!O5+Set!O5+Oct!O5+Nov!O5+Dic!O5</f>
        <v>3</v>
      </c>
      <c r="P5" s="1">
        <f>+Ene!P5+Feb!P5+Mar!P5+Abr!P5+May!P5+Jun!P5+Jul!P5+Ago!P5+Set!P5+Oct!P5+Nov!P5+Dic!P5</f>
        <v>106</v>
      </c>
      <c r="Q5" s="1">
        <f>+Ene!Q5+Feb!Q5+Mar!Q5+Abr!Q5+May!Q5+Jun!Q5+Jul!Q5+Ago!Q5+Set!Q5+Oct!Q5+Nov!Q5+Dic!Q5</f>
        <v>490</v>
      </c>
      <c r="R5" s="1">
        <f>+Ene!R5+Feb!R5+Mar!R5+Abr!R5+May!R5+Jun!R5+Jul!R5+Ago!R5+Set!R5+Oct!R5+Nov!R5+Dic!R5</f>
        <v>93</v>
      </c>
      <c r="S5" s="1">
        <f>+Ene!S5+Feb!S5+Mar!S5+Abr!S5+May!S5+Jun!S5+Jul!S5+Ago!S5+Set!S5+Oct!S5+Nov!S5+Dic!S5</f>
        <v>7</v>
      </c>
      <c r="T5" s="1">
        <f>+Ene!T5+Feb!T5+Mar!T5+Abr!T5+May!T5+Jun!T5+Jul!T5+Ago!T5+Set!T5+Oct!T5+Nov!T5+Dic!T5</f>
        <v>37</v>
      </c>
      <c r="U5" s="1">
        <f>+Ene!U5+Feb!U5+Mar!U5+Abr!U5+May!U5+Jun!U5+Jul!U5+Ago!U5+Set!U5+Oct!U5+Nov!U5+Dic!U5</f>
        <v>21</v>
      </c>
      <c r="V5" s="1">
        <f>+Ene!V5+Feb!V5+Mar!V5+Abr!V5+May!V5+Jun!V5+Jul!V5+Ago!V5+Set!V5+Oct!V5+Nov!V5+Dic!V5</f>
        <v>46</v>
      </c>
      <c r="W5" s="1">
        <f>+Ene!W5+Feb!W5+Mar!W5+Abr!W5+May!W5+Jun!W5+Jul!W5+Ago!W5+Set!W5+Oct!W5+Nov!W5+Dic!W5</f>
        <v>25</v>
      </c>
      <c r="X5" s="1">
        <f>+Ene!X5+Feb!X5+Mar!X5+Abr!X5+May!X5+Jun!X5+Jul!X5+Ago!X5+Set!X5+Oct!X5+Nov!X5+Dic!X5</f>
        <v>229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0</v>
      </c>
      <c r="AA5" s="1">
        <f>+Ene!AA5+Feb!AA5+Mar!AA5+Abr!AA5+May!AA5+Jun!AA5+Jul!AA5+Ago!AA5+Set!AA5+Oct!AA5+Nov!AA5+Dic!AA5</f>
        <v>7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2</v>
      </c>
      <c r="AD5" s="1">
        <f>+Ene!AD5+Feb!AD5+Mar!AD5+Abr!AD5+May!AD5+Jun!AD5+Jul!AD5+Ago!AD5+Set!AD5+Oct!AD5+Nov!AD5+Dic!AD5</f>
        <v>0</v>
      </c>
      <c r="AE5" s="15">
        <f>+Ene!AE5+Feb!AE5+Mar!AE5+Abr!AE5+May!AE5+Jun!AE5+Jul!AE5+Ago!AE5+Set!AE5+Oct!AE5+Nov!AE5+Dic!AE5</f>
        <v>9</v>
      </c>
      <c r="AF5" s="15">
        <f>+Ene!AF5+Feb!AF5+Mar!AF5+Abr!AF5+May!AF5+Jun!AF5+Jul!AF5+Ago!AF5+Set!AF5+Oct!AF5+Nov!AF5+Dic!AF5</f>
        <v>65</v>
      </c>
      <c r="AG5" s="15">
        <f>+Ene!AG5+Feb!AG5+Mar!AG5+Abr!AG5+May!AG5+Jun!AG5+Jul!AG5+Ago!AG5+Set!AG5+Oct!AG5+Nov!AG5+Dic!AG5</f>
        <v>1</v>
      </c>
      <c r="AH5" s="15">
        <f>+Ene!AH5+Feb!AH5+Mar!AH5+Abr!AH5+May!AH5+Jun!AH5+Jul!AH5+Ago!AH5+Set!AH5+Oct!AH5+Nov!AH5+Dic!AH5</f>
        <v>1</v>
      </c>
      <c r="AI5" s="15">
        <f>+Ene!AI5+Feb!AI5+Mar!AI5+Abr!AI5+May!AI5+Jun!AI5+Jul!AI5+Ago!AI5+Set!AI5+Oct!AI5+Nov!AI5+Dic!AI5</f>
        <v>0</v>
      </c>
      <c r="AJ5" s="15">
        <f>+Ene!AJ5+Feb!AJ5+Mar!AJ5+Abr!AJ5+May!AJ5+Jun!AJ5+Jul!AJ5+Ago!AJ5+Set!AJ5+Oct!AJ5+Nov!AJ5+Dic!AJ5</f>
        <v>10</v>
      </c>
      <c r="AK5" s="15">
        <f>+Ene!AK5+Feb!AK5+Mar!AK5+Abr!AK5+May!AK5+Jun!AK5+Jul!AK5+Ago!AK5+Set!AK5+Oct!AK5+Nov!AK5+Dic!AK5</f>
        <v>0</v>
      </c>
      <c r="AL5" s="30">
        <f>+Ene!AL5+Feb!AL5+Mar!AL5+Abr!AL5+May!AL5+Jun!AL5+Jul!AL5+Ago!AL5+Set!AL5+Oct!AL5+Nov!AL5+Dic!AL5</f>
        <v>3</v>
      </c>
      <c r="AM5" s="15">
        <f>+Ene!AM5+Feb!AM5+Mar!AM5+Abr!AM5+May!AM5+Jun!AM5+Jul!AM5+Ago!AM5+Set!AM5+Oct!AM5+Nov!AM5+Dic!AM5</f>
        <v>1</v>
      </c>
      <c r="AN5" s="15">
        <f>+Ene!AN5+Feb!AN5+Mar!AN5+Abr!AN5+May!AN5+Jun!AN5+Jul!AN5+Ago!AN5+Set!AN5+Oct!AN5+Nov!AN5+Dic!AN5</f>
        <v>0</v>
      </c>
      <c r="AO5" s="15">
        <f>+Ene!AO5+Feb!AO5+Mar!AO5+Abr!AO5+May!AO5+Jun!AO5+Jul!AO5+Ago!AO5+Set!AO5+Oct!AO5+Nov!AO5+Dic!AO5</f>
        <v>0</v>
      </c>
      <c r="AP5" s="15">
        <f>+Ene!AP5+Feb!AP5+Mar!AP5+Abr!AP5+May!AP5+Jun!AP5+Jul!AP5+Ago!AP5+Set!AP5+Oct!AP5+Nov!AP5+Dic!AP5</f>
        <v>0</v>
      </c>
      <c r="AQ5" s="15">
        <f>+Ene!AQ5+Feb!AQ5+Mar!AQ5+Abr!AQ5+May!AQ5+Jun!AQ5+Jul!AQ5+Ago!AQ5+Set!AQ5+Oct!AQ5+Nov!AQ5+Dic!AQ5</f>
        <v>0</v>
      </c>
      <c r="AR5" s="15">
        <f>+Ene!AR5+Feb!AR5+Mar!AR5+Abr!AR5+May!AR5+Jun!AR5+Jul!AR5+Ago!AR5+Set!AR5+Oct!AR5+Nov!AR5+Dic!AR5</f>
        <v>163</v>
      </c>
      <c r="AS5" s="36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4">
        <f>+Ene!J6+Feb!J6+Mar!J6+Abr!J6+May!J6+Jun!J6+Jul!J6+Ago!J6+Set!J6+Oct!J6+Nov!J6+Dic!J6</f>
        <v>48</v>
      </c>
      <c r="K6" s="1">
        <f>+Ene!K6+Feb!K6+Mar!K6+Abr!K6+May!K6+Jun!K6+Jul!K6+Ago!K6+Set!K6+Oct!K6+Nov!K6+Dic!K6</f>
        <v>282</v>
      </c>
      <c r="L6" s="1">
        <f>+Ene!L6+Feb!L6+Mar!L6+Abr!L6+May!L6+Jun!L6+Jul!L6+Ago!L6+Set!L6+Oct!L6+Nov!L6+Dic!L6</f>
        <v>49</v>
      </c>
      <c r="M6" s="1">
        <f>+Ene!M6+Feb!M6+Mar!M6+Abr!M6+May!M6+Jun!M6+Jul!M6+Ago!M6+Set!M6+Oct!M6+Nov!M6+Dic!M6</f>
        <v>28</v>
      </c>
      <c r="N6" s="1">
        <f>+Ene!N6+Feb!N6+Mar!N6+Abr!N6+May!N6+Jun!N6+Jul!N6+Ago!N6+Set!N6+Oct!N6+Nov!N6+Dic!N6</f>
        <v>46</v>
      </c>
      <c r="O6" s="1">
        <f>+Ene!O6+Feb!O6+Mar!O6+Abr!O6+May!O6+Jun!O6+Jul!O6+Ago!O6+Set!O6+Oct!O6+Nov!O6+Dic!O6</f>
        <v>3</v>
      </c>
      <c r="P6" s="1">
        <f>+Ene!P6+Feb!P6+Mar!P6+Abr!P6+May!P6+Jun!P6+Jul!P6+Ago!P6+Set!P6+Oct!P6+Nov!P6+Dic!P6</f>
        <v>49</v>
      </c>
      <c r="Q6" s="1">
        <f>+Ene!Q6+Feb!Q6+Mar!Q6+Abr!Q6+May!Q6+Jun!Q6+Jul!Q6+Ago!Q6+Set!Q6+Oct!Q6+Nov!Q6+Dic!Q6</f>
        <v>505</v>
      </c>
      <c r="R6" s="1">
        <f>+Ene!R6+Feb!R6+Mar!R6+Abr!R6+May!R6+Jun!R6+Jul!R6+Ago!R6+Set!R6+Oct!R6+Nov!R6+Dic!R6</f>
        <v>229</v>
      </c>
      <c r="S6" s="1">
        <f>+Ene!S6+Feb!S6+Mar!S6+Abr!S6+May!S6+Jun!S6+Jul!S6+Ago!S6+Set!S6+Oct!S6+Nov!S6+Dic!S6</f>
        <v>0</v>
      </c>
      <c r="T6" s="1">
        <f>+Ene!T6+Feb!T6+Mar!T6+Abr!T6+May!T6+Jun!T6+Jul!T6+Ago!T6+Set!T6+Oct!T6+Nov!T6+Dic!T6</f>
        <v>23</v>
      </c>
      <c r="U6" s="1">
        <f>+Ene!U6+Feb!U6+Mar!U6+Abr!U6+May!U6+Jun!U6+Jul!U6+Ago!U6+Set!U6+Oct!U6+Nov!U6+Dic!U6</f>
        <v>112</v>
      </c>
      <c r="V6" s="1">
        <f>+Ene!V6+Feb!V6+Mar!V6+Abr!V6+May!V6+Jun!V6+Jul!V6+Ago!V6+Set!V6+Oct!V6+Nov!V6+Dic!V6</f>
        <v>1</v>
      </c>
      <c r="W6" s="1">
        <f>+Ene!W6+Feb!W6+Mar!W6+Abr!W6+May!W6+Jun!W6+Jul!W6+Ago!W6+Set!W6+Oct!W6+Nov!W6+Dic!W6</f>
        <v>15</v>
      </c>
      <c r="X6" s="1">
        <f>+Ene!X6+Feb!X6+Mar!X6+Abr!X6+May!X6+Jun!X6+Jul!X6+Ago!X6+Set!X6+Oct!X6+Nov!X6+Dic!X6</f>
        <v>380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5">
        <f>+Ene!AE6+Feb!AE6+Mar!AE6+Abr!AE6+May!AE6+Jun!AE6+Jul!AE6+Ago!AE6+Set!AE6+Oct!AE6+Nov!AE6+Dic!AE6</f>
        <v>0</v>
      </c>
      <c r="AF6" s="15">
        <f>+Ene!AF6+Feb!AF6+Mar!AF6+Abr!AF6+May!AF6+Jun!AF6+Jul!AF6+Ago!AF6+Set!AF6+Oct!AF6+Nov!AF6+Dic!AF6</f>
        <v>104</v>
      </c>
      <c r="AG6" s="15">
        <f>+Ene!AG6+Feb!AG6+Mar!AG6+Abr!AG6+May!AG6+Jun!AG6+Jul!AG6+Ago!AG6+Set!AG6+Oct!AG6+Nov!AG6+Dic!AG6</f>
        <v>0</v>
      </c>
      <c r="AH6" s="15">
        <f>+Ene!AH6+Feb!AH6+Mar!AH6+Abr!AH6+May!AH6+Jun!AH6+Jul!AH6+Ago!AH6+Set!AH6+Oct!AH6+Nov!AH6+Dic!AH6</f>
        <v>21</v>
      </c>
      <c r="AI6" s="15">
        <f>+Ene!AI6+Feb!AI6+Mar!AI6+Abr!AI6+May!AI6+Jun!AI6+Jul!AI6+Ago!AI6+Set!AI6+Oct!AI6+Nov!AI6+Dic!AI6</f>
        <v>4</v>
      </c>
      <c r="AJ6" s="15">
        <f>+Ene!AJ6+Feb!AJ6+Mar!AJ6+Abr!AJ6+May!AJ6+Jun!AJ6+Jul!AJ6+Ago!AJ6+Set!AJ6+Oct!AJ6+Nov!AJ6+Dic!AJ6</f>
        <v>0</v>
      </c>
      <c r="AK6" s="15">
        <f>+Ene!AK6+Feb!AK6+Mar!AK6+Abr!AK6+May!AK6+Jun!AK6+Jul!AK6+Ago!AK6+Set!AK6+Oct!AK6+Nov!AK6+Dic!AK6</f>
        <v>0</v>
      </c>
      <c r="AL6" s="30">
        <f>+Ene!AL6+Feb!AL6+Mar!AL6+Abr!AL6+May!AL6+Jun!AL6+Jul!AL6+Ago!AL6+Set!AL6+Oct!AL6+Nov!AL6+Dic!AL6</f>
        <v>0</v>
      </c>
      <c r="AM6" s="15">
        <f>+Ene!AM6+Feb!AM6+Mar!AM6+Abr!AM6+May!AM6+Jun!AM6+Jul!AM6+Ago!AM6+Set!AM6+Oct!AM6+Nov!AM6+Dic!AM6</f>
        <v>167</v>
      </c>
      <c r="AN6" s="15">
        <f>+Ene!AN6+Feb!AN6+Mar!AN6+Abr!AN6+May!AN6+Jun!AN6+Jul!AN6+Ago!AN6+Set!AN6+Oct!AN6+Nov!AN6+Dic!AN6</f>
        <v>29</v>
      </c>
      <c r="AO6" s="15">
        <f>+Ene!AO6+Feb!AO6+Mar!AO6+Abr!AO6+May!AO6+Jun!AO6+Jul!AO6+Ago!AO6+Set!AO6+Oct!AO6+Nov!AO6+Dic!AO6</f>
        <v>1</v>
      </c>
      <c r="AP6" s="15">
        <f>+Ene!AP6+Feb!AP6+Mar!AP6+Abr!AP6+May!AP6+Jun!AP6+Jul!AP6+Ago!AP6+Set!AP6+Oct!AP6+Nov!AP6+Dic!AP6</f>
        <v>0</v>
      </c>
      <c r="AQ6" s="15">
        <f>+Ene!AQ6+Feb!AQ6+Mar!AQ6+Abr!AQ6+May!AQ6+Jun!AQ6+Jul!AQ6+Ago!AQ6+Set!AQ6+Oct!AQ6+Nov!AQ6+Dic!AQ6</f>
        <v>42</v>
      </c>
      <c r="AR6" s="15">
        <f>+Ene!AR6+Feb!AR6+Mar!AR6+Abr!AR6+May!AR6+Jun!AR6+Jul!AR6+Ago!AR6+Set!AR6+Oct!AR6+Nov!AR6+Dic!AR6</f>
        <v>377</v>
      </c>
      <c r="AS6" s="36">
        <f t="shared" si="1"/>
        <v>11.140583554376658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4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5">
        <f>+Ene!AE7+Feb!AE7+Mar!AE7+Abr!AE7+May!AE7+Jun!AE7+Jul!AE7+Ago!AE7+Set!AE7+Oct!AE7+Nov!AE7+Dic!AE7</f>
        <v>0</v>
      </c>
      <c r="AF7" s="15">
        <f>+Ene!AF7+Feb!AF7+Mar!AF7+Abr!AF7+May!AF7+Jun!AF7+Jul!AF7+Ago!AF7+Set!AF7+Oct!AF7+Nov!AF7+Dic!AF7</f>
        <v>0</v>
      </c>
      <c r="AG7" s="15">
        <f>+Ene!AG7+Feb!AG7+Mar!AG7+Abr!AG7+May!AG7+Jun!AG7+Jul!AG7+Ago!AG7+Set!AG7+Oct!AG7+Nov!AG7+Dic!AG7</f>
        <v>0</v>
      </c>
      <c r="AH7" s="15">
        <f>+Ene!AH7+Feb!AH7+Mar!AH7+Abr!AH7+May!AH7+Jun!AH7+Jul!AH7+Ago!AH7+Set!AH7+Oct!AH7+Nov!AH7+Dic!AH7</f>
        <v>0</v>
      </c>
      <c r="AI7" s="15">
        <f>+Ene!AI7+Feb!AI7+Mar!AI7+Abr!AI7+May!AI7+Jun!AI7+Jul!AI7+Ago!AI7+Set!AI7+Oct!AI7+Nov!AI7+Dic!AI7</f>
        <v>0</v>
      </c>
      <c r="AJ7" s="15">
        <f>+Ene!AJ7+Feb!AJ7+Mar!AJ7+Abr!AJ7+May!AJ7+Jun!AJ7+Jul!AJ7+Ago!AJ7+Set!AJ7+Oct!AJ7+Nov!AJ7+Dic!AJ7</f>
        <v>0</v>
      </c>
      <c r="AK7" s="15">
        <f>+Ene!AK7+Feb!AK7+Mar!AK7+Abr!AK7+May!AK7+Jun!AK7+Jul!AK7+Ago!AK7+Set!AK7+Oct!AK7+Nov!AK7+Dic!AK7</f>
        <v>0</v>
      </c>
      <c r="AL7" s="30">
        <f>+Ene!AL7+Feb!AL7+Mar!AL7+Abr!AL7+May!AL7+Jun!AL7+Jul!AL7+Ago!AL7+Set!AL7+Oct!AL7+Nov!AL7+Dic!AL7</f>
        <v>0</v>
      </c>
      <c r="AM7" s="15">
        <f>+Ene!AM7+Feb!AM7+Mar!AM7+Abr!AM7+May!AM7+Jun!AM7+Jul!AM7+Ago!AM7+Set!AM7+Oct!AM7+Nov!AM7+Dic!AM7</f>
        <v>0</v>
      </c>
      <c r="AN7" s="15">
        <f>+Ene!AN7+Feb!AN7+Mar!AN7+Abr!AN7+May!AN7+Jun!AN7+Jul!AN7+Ago!AN7+Set!AN7+Oct!AN7+Nov!AN7+Dic!AN7</f>
        <v>0</v>
      </c>
      <c r="AO7" s="15">
        <f>+Ene!AO7+Feb!AO7+Mar!AO7+Abr!AO7+May!AO7+Jun!AO7+Jul!AO7+Ago!AO7+Set!AO7+Oct!AO7+Nov!AO7+Dic!AO7</f>
        <v>0</v>
      </c>
      <c r="AP7" s="15">
        <f>+Ene!AP7+Feb!AP7+Mar!AP7+Abr!AP7+May!AP7+Jun!AP7+Jul!AP7+Ago!AP7+Set!AP7+Oct!AP7+Nov!AP7+Dic!AP7</f>
        <v>0</v>
      </c>
      <c r="AQ7" s="15">
        <f>+Ene!AQ7+Feb!AQ7+Mar!AQ7+Abr!AQ7+May!AQ7+Jun!AQ7+Jul!AQ7+Ago!AQ7+Set!AQ7+Oct!AQ7+Nov!AQ7+Dic!AQ7</f>
        <v>0</v>
      </c>
      <c r="AR7" s="15">
        <f>+Ene!AR7+Feb!AR7+Mar!AR7+Abr!AR7+May!AR7+Jun!AR7+Jul!AR7+Ago!AR7+Set!AR7+Oct!AR7+Nov!AR7+Dic!AR7</f>
        <v>0</v>
      </c>
      <c r="AS7" s="36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4">
        <f>+Ene!J8+Feb!J8+Mar!J8+Abr!J8+May!J8+Jun!J8+Jul!J8+Ago!J8+Set!J8+Oct!J8+Nov!J8+Dic!J8</f>
        <v>0</v>
      </c>
      <c r="K8" s="1">
        <f>+Ene!K8+Feb!K8+Mar!K8+Abr!K8+May!K8+Jun!K8+Jul!K8+Ago!K8+Set!K8+Oct!K8+Nov!K8+Dic!K8</f>
        <v>0</v>
      </c>
      <c r="L8" s="1">
        <f>+Ene!L8+Feb!L8+Mar!L8+Abr!L8+May!L8+Jun!L8+Jul!L8+Ago!L8+Set!L8+Oct!L8+Nov!L8+Dic!L8</f>
        <v>0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0</v>
      </c>
      <c r="O8" s="1">
        <f>+Ene!O8+Feb!O8+Mar!O8+Abr!O8+May!O8+Jun!O8+Jul!O8+Ago!O8+Set!O8+Oct!O8+Nov!O8+Dic!O8</f>
        <v>0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0</v>
      </c>
      <c r="R8" s="1">
        <f>+Ene!R8+Feb!R8+Mar!R8+Abr!R8+May!R8+Jun!R8+Jul!R8+Ago!R8+Set!R8+Oct!R8+Nov!R8+Dic!R8</f>
        <v>0</v>
      </c>
      <c r="S8" s="1">
        <f>+Ene!S8+Feb!S8+Mar!S8+Abr!S8+May!S8+Jun!S8+Jul!S8+Ago!S8+Set!S8+Oct!S8+Nov!S8+Dic!S8</f>
        <v>0</v>
      </c>
      <c r="T8" s="1">
        <f>+Ene!T8+Feb!T8+Mar!T8+Abr!T8+May!T8+Jun!T8+Jul!T8+Ago!T8+Set!T8+Oct!T8+Nov!T8+Dic!T8</f>
        <v>0</v>
      </c>
      <c r="U8" s="1">
        <f>+Ene!U8+Feb!U8+Mar!U8+Abr!U8+May!U8+Jun!U8+Jul!U8+Ago!U8+Set!U8+Oct!U8+Nov!U8+Dic!U8</f>
        <v>0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0</v>
      </c>
      <c r="X8" s="1">
        <f>+Ene!X8+Feb!X8+Mar!X8+Abr!X8+May!X8+Jun!X8+Jul!X8+Ago!X8+Set!X8+Oct!X8+Nov!X8+Dic!X8</f>
        <v>0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5">
        <f>+Ene!AE8+Feb!AE8+Mar!AE8+Abr!AE8+May!AE8+Jun!AE8+Jul!AE8+Ago!AE8+Set!AE8+Oct!AE8+Nov!AE8+Dic!AE8</f>
        <v>0</v>
      </c>
      <c r="AF8" s="15">
        <f>+Ene!AF8+Feb!AF8+Mar!AF8+Abr!AF8+May!AF8+Jun!AF8+Jul!AF8+Ago!AF8+Set!AF8+Oct!AF8+Nov!AF8+Dic!AF8</f>
        <v>0</v>
      </c>
      <c r="AG8" s="15">
        <f>+Ene!AG8+Feb!AG8+Mar!AG8+Abr!AG8+May!AG8+Jun!AG8+Jul!AG8+Ago!AG8+Set!AG8+Oct!AG8+Nov!AG8+Dic!AG8</f>
        <v>0</v>
      </c>
      <c r="AH8" s="15">
        <f>+Ene!AH8+Feb!AH8+Mar!AH8+Abr!AH8+May!AH8+Jun!AH8+Jul!AH8+Ago!AH8+Set!AH8+Oct!AH8+Nov!AH8+Dic!AH8</f>
        <v>0</v>
      </c>
      <c r="AI8" s="15">
        <f>+Ene!AI8+Feb!AI8+Mar!AI8+Abr!AI8+May!AI8+Jun!AI8+Jul!AI8+Ago!AI8+Set!AI8+Oct!AI8+Nov!AI8+Dic!AI8</f>
        <v>0</v>
      </c>
      <c r="AJ8" s="15">
        <f>+Ene!AJ8+Feb!AJ8+Mar!AJ8+Abr!AJ8+May!AJ8+Jun!AJ8+Jul!AJ8+Ago!AJ8+Set!AJ8+Oct!AJ8+Nov!AJ8+Dic!AJ8</f>
        <v>0</v>
      </c>
      <c r="AK8" s="15">
        <f>+Ene!AK8+Feb!AK8+Mar!AK8+Abr!AK8+May!AK8+Jun!AK8+Jul!AK8+Ago!AK8+Set!AK8+Oct!AK8+Nov!AK8+Dic!AK8</f>
        <v>0</v>
      </c>
      <c r="AL8" s="30">
        <f>+Ene!AL8+Feb!AL8+Mar!AL8+Abr!AL8+May!AL8+Jun!AL8+Jul!AL8+Ago!AL8+Set!AL8+Oct!AL8+Nov!AL8+Dic!AL8</f>
        <v>0</v>
      </c>
      <c r="AM8" s="15">
        <f>+Ene!AM8+Feb!AM8+Mar!AM8+Abr!AM8+May!AM8+Jun!AM8+Jul!AM8+Ago!AM8+Set!AM8+Oct!AM8+Nov!AM8+Dic!AM8</f>
        <v>0</v>
      </c>
      <c r="AN8" s="15">
        <f>+Ene!AN8+Feb!AN8+Mar!AN8+Abr!AN8+May!AN8+Jun!AN8+Jul!AN8+Ago!AN8+Set!AN8+Oct!AN8+Nov!AN8+Dic!AN8</f>
        <v>0</v>
      </c>
      <c r="AO8" s="15">
        <f>+Ene!AO8+Feb!AO8+Mar!AO8+Abr!AO8+May!AO8+Jun!AO8+Jul!AO8+Ago!AO8+Set!AO8+Oct!AO8+Nov!AO8+Dic!AO8</f>
        <v>0</v>
      </c>
      <c r="AP8" s="15">
        <f>+Ene!AP8+Feb!AP8+Mar!AP8+Abr!AP8+May!AP8+Jun!AP8+Jul!AP8+Ago!AP8+Set!AP8+Oct!AP8+Nov!AP8+Dic!AP8</f>
        <v>0</v>
      </c>
      <c r="AQ8" s="15">
        <f>+Ene!AQ8+Feb!AQ8+Mar!AQ8+Abr!AQ8+May!AQ8+Jun!AQ8+Jul!AQ8+Ago!AQ8+Set!AQ8+Oct!AQ8+Nov!AQ8+Dic!AQ8</f>
        <v>0</v>
      </c>
      <c r="AR8" s="15">
        <f>+Ene!AR8+Feb!AR8+Mar!AR8+Abr!AR8+May!AR8+Jun!AR8+Jul!AR8+Ago!AR8+Set!AR8+Oct!AR8+Nov!AR8+Dic!AR8</f>
        <v>0</v>
      </c>
      <c r="AS8" s="36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4">
        <f>+Ene!J9+Feb!J9+Mar!J9+Abr!J9+May!J9+Jun!J9+Jul!J9+Ago!J9+Set!J9+Oct!J9+Nov!J9+Dic!J9</f>
        <v>817</v>
      </c>
      <c r="K9" s="1">
        <f>+Ene!K9+Feb!K9+Mar!K9+Abr!K9+May!K9+Jun!K9+Jul!K9+Ago!K9+Set!K9+Oct!K9+Nov!K9+Dic!K9</f>
        <v>2299</v>
      </c>
      <c r="L9" s="1">
        <f>+Ene!L9+Feb!L9+Mar!L9+Abr!L9+May!L9+Jun!L9+Jul!L9+Ago!L9+Set!L9+Oct!L9+Nov!L9+Dic!L9</f>
        <v>818</v>
      </c>
      <c r="M9" s="1">
        <f>+Ene!M9+Feb!M9+Mar!M9+Abr!M9+May!M9+Jun!M9+Jul!M9+Ago!M9+Set!M9+Oct!M9+Nov!M9+Dic!M9</f>
        <v>353</v>
      </c>
      <c r="N9" s="1">
        <f>+Ene!N9+Feb!N9+Mar!N9+Abr!N9+May!N9+Jun!N9+Jul!N9+Ago!N9+Set!N9+Oct!N9+Nov!N9+Dic!N9</f>
        <v>808</v>
      </c>
      <c r="O9" s="1">
        <f>+Ene!O9+Feb!O9+Mar!O9+Abr!O9+May!O9+Jun!O9+Jul!O9+Ago!O9+Set!O9+Oct!O9+Nov!O9+Dic!O9</f>
        <v>7</v>
      </c>
      <c r="P9" s="1">
        <f>+Ene!P9+Feb!P9+Mar!P9+Abr!P9+May!P9+Jun!P9+Jul!P9+Ago!P9+Set!P9+Oct!P9+Nov!P9+Dic!P9</f>
        <v>1024</v>
      </c>
      <c r="Q9" s="1">
        <f>+Ene!Q9+Feb!Q9+Mar!Q9+Abr!Q9+May!Q9+Jun!Q9+Jul!Q9+Ago!Q9+Set!Q9+Oct!Q9+Nov!Q9+Dic!Q9</f>
        <v>6126</v>
      </c>
      <c r="R9" s="1">
        <f>+Ene!R9+Feb!R9+Mar!R9+Abr!R9+May!R9+Jun!R9+Jul!R9+Ago!R9+Set!R9+Oct!R9+Nov!R9+Dic!R9</f>
        <v>609</v>
      </c>
      <c r="S9" s="1">
        <f>+Ene!S9+Feb!S9+Mar!S9+Abr!S9+May!S9+Jun!S9+Jul!S9+Ago!S9+Set!S9+Oct!S9+Nov!S9+Dic!S9</f>
        <v>18</v>
      </c>
      <c r="T9" s="1">
        <f>+Ene!T9+Feb!T9+Mar!T9+Abr!T9+May!T9+Jun!T9+Jul!T9+Ago!T9+Set!T9+Oct!T9+Nov!T9+Dic!T9</f>
        <v>392</v>
      </c>
      <c r="U9" s="1">
        <f>+Ene!U9+Feb!U9+Mar!U9+Abr!U9+May!U9+Jun!U9+Jul!U9+Ago!U9+Set!U9+Oct!U9+Nov!U9+Dic!U9</f>
        <v>570</v>
      </c>
      <c r="V9" s="1">
        <f>+Ene!V9+Feb!V9+Mar!V9+Abr!V9+May!V9+Jun!V9+Jul!V9+Ago!V9+Set!V9+Oct!V9+Nov!V9+Dic!V9</f>
        <v>67</v>
      </c>
      <c r="W9" s="1">
        <f>+Ene!W9+Feb!W9+Mar!W9+Abr!W9+May!W9+Jun!W9+Jul!W9+Ago!W9+Set!W9+Oct!W9+Nov!W9+Dic!W9</f>
        <v>502</v>
      </c>
      <c r="X9" s="1">
        <f>+Ene!X9+Feb!X9+Mar!X9+Abr!X9+May!X9+Jun!X9+Jul!X9+Ago!X9+Set!X9+Oct!X9+Nov!X9+Dic!X9</f>
        <v>2158</v>
      </c>
      <c r="Y9" s="1">
        <f>+Ene!Y9+Feb!Y9+Mar!Y9+Abr!Y9+May!Y9+Jun!Y9+Jul!Y9+Ago!Y9+Set!Y9+Oct!Y9+Nov!Y9+Dic!Y9</f>
        <v>10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6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137</v>
      </c>
      <c r="AD9" s="1">
        <f>+Ene!AD9+Feb!AD9+Mar!AD9+Abr!AD9+May!AD9+Jun!AD9+Jul!AD9+Ago!AD9+Set!AD9+Oct!AD9+Nov!AD9+Dic!AD9</f>
        <v>0</v>
      </c>
      <c r="AE9" s="15">
        <f>+Ene!AE9+Feb!AE9+Mar!AE9+Abr!AE9+May!AE9+Jun!AE9+Jul!AE9+Ago!AE9+Set!AE9+Oct!AE9+Nov!AE9+Dic!AE9</f>
        <v>153</v>
      </c>
      <c r="AF9" s="15">
        <f>+Ene!AF9+Feb!AF9+Mar!AF9+Abr!AF9+May!AF9+Jun!AF9+Jul!AF9+Ago!AF9+Set!AF9+Oct!AF9+Nov!AF9+Dic!AF9</f>
        <v>175</v>
      </c>
      <c r="AG9" s="15">
        <f>+Ene!AG9+Feb!AG9+Mar!AG9+Abr!AG9+May!AG9+Jun!AG9+Jul!AG9+Ago!AG9+Set!AG9+Oct!AG9+Nov!AG9+Dic!AG9</f>
        <v>0</v>
      </c>
      <c r="AH9" s="15">
        <f>+Ene!AH9+Feb!AH9+Mar!AH9+Abr!AH9+May!AH9+Jun!AH9+Jul!AH9+Ago!AH9+Set!AH9+Oct!AH9+Nov!AH9+Dic!AH9</f>
        <v>98</v>
      </c>
      <c r="AI9" s="15">
        <f>+Ene!AI9+Feb!AI9+Mar!AI9+Abr!AI9+May!AI9+Jun!AI9+Jul!AI9+Ago!AI9+Set!AI9+Oct!AI9+Nov!AI9+Dic!AI9</f>
        <v>558</v>
      </c>
      <c r="AJ9" s="15">
        <f>+Ene!AJ9+Feb!AJ9+Mar!AJ9+Abr!AJ9+May!AJ9+Jun!AJ9+Jul!AJ9+Ago!AJ9+Set!AJ9+Oct!AJ9+Nov!AJ9+Dic!AJ9</f>
        <v>27</v>
      </c>
      <c r="AK9" s="15">
        <f>+Ene!AK9+Feb!AK9+Mar!AK9+Abr!AK9+May!AK9+Jun!AK9+Jul!AK9+Ago!AK9+Set!AK9+Oct!AK9+Nov!AK9+Dic!AK9</f>
        <v>0</v>
      </c>
      <c r="AL9" s="30">
        <f>+Ene!AL9+Feb!AL9+Mar!AL9+Abr!AL9+May!AL9+Jun!AL9+Jul!AL9+Ago!AL9+Set!AL9+Oct!AL9+Nov!AL9+Dic!AL9</f>
        <v>1</v>
      </c>
      <c r="AM9" s="15">
        <f>+Ene!AM9+Feb!AM9+Mar!AM9+Abr!AM9+May!AM9+Jun!AM9+Jul!AM9+Ago!AM9+Set!AM9+Oct!AM9+Nov!AM9+Dic!AM9</f>
        <v>1213</v>
      </c>
      <c r="AN9" s="15">
        <f>+Ene!AN9+Feb!AN9+Mar!AN9+Abr!AN9+May!AN9+Jun!AN9+Jul!AN9+Ago!AN9+Set!AN9+Oct!AN9+Nov!AN9+Dic!AN9</f>
        <v>224</v>
      </c>
      <c r="AO9" s="15">
        <f>+Ene!AO9+Feb!AO9+Mar!AO9+Abr!AO9+May!AO9+Jun!AO9+Jul!AO9+Ago!AO9+Set!AO9+Oct!AO9+Nov!AO9+Dic!AO9</f>
        <v>19</v>
      </c>
      <c r="AP9" s="15">
        <f>+Ene!AP9+Feb!AP9+Mar!AP9+Abr!AP9+May!AP9+Jun!AP9+Jul!AP9+Ago!AP9+Set!AP9+Oct!AP9+Nov!AP9+Dic!AP9</f>
        <v>66</v>
      </c>
      <c r="AQ9" s="15">
        <f>+Ene!AQ9+Feb!AQ9+Mar!AQ9+Abr!AQ9+May!AQ9+Jun!AQ9+Jul!AQ9+Ago!AQ9+Set!AQ9+Oct!AQ9+Nov!AQ9+Dic!AQ9</f>
        <v>859</v>
      </c>
      <c r="AR9" s="15">
        <f>+Ene!AR9+Feb!AR9+Mar!AR9+Abr!AR9+May!AR9+Jun!AR9+Jul!AR9+Ago!AR9+Set!AR9+Oct!AR9+Nov!AR9+Dic!AR9</f>
        <v>2659</v>
      </c>
      <c r="AS9" s="36">
        <f t="shared" si="1"/>
        <v>32.305377961639714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4">
        <f>+Ene!J10+Feb!J10+Mar!J10+Abr!J10+May!J10+Jun!J10+Jul!J10+Ago!J10+Set!J10+Oct!J10+Nov!J10+Dic!J10</f>
        <v>452</v>
      </c>
      <c r="K10" s="1">
        <f>+Ene!K10+Feb!K10+Mar!K10+Abr!K10+May!K10+Jun!K10+Jul!K10+Ago!K10+Set!K10+Oct!K10+Nov!K10+Dic!K10</f>
        <v>952</v>
      </c>
      <c r="L10" s="1">
        <f>+Ene!L10+Feb!L10+Mar!L10+Abr!L10+May!L10+Jun!L10+Jul!L10+Ago!L10+Set!L10+Oct!L10+Nov!L10+Dic!L10</f>
        <v>433</v>
      </c>
      <c r="M10" s="1">
        <f>+Ene!M10+Feb!M10+Mar!M10+Abr!M10+May!M10+Jun!M10+Jul!M10+Ago!M10+Set!M10+Oct!M10+Nov!M10+Dic!M10</f>
        <v>34</v>
      </c>
      <c r="N10" s="1">
        <f>+Ene!N10+Feb!N10+Mar!N10+Abr!N10+May!N10+Jun!N10+Jul!N10+Ago!N10+Set!N10+Oct!N10+Nov!N10+Dic!N10</f>
        <v>445</v>
      </c>
      <c r="O10" s="1">
        <f>+Ene!O10+Feb!O10+Mar!O10+Abr!O10+May!O10+Jun!O10+Jul!O10+Ago!O10+Set!O10+Oct!O10+Nov!O10+Dic!O10</f>
        <v>19</v>
      </c>
      <c r="P10" s="1">
        <f>+Ene!P10+Feb!P10+Mar!P10+Abr!P10+May!P10+Jun!P10+Jul!P10+Ago!P10+Set!P10+Oct!P10+Nov!P10+Dic!P10</f>
        <v>165</v>
      </c>
      <c r="Q10" s="1">
        <f>+Ene!Q10+Feb!Q10+Mar!Q10+Abr!Q10+May!Q10+Jun!Q10+Jul!Q10+Ago!Q10+Set!Q10+Oct!Q10+Nov!Q10+Dic!Q10</f>
        <v>2500</v>
      </c>
      <c r="R10" s="1">
        <f>+Ene!R10+Feb!R10+Mar!R10+Abr!R10+May!R10+Jun!R10+Jul!R10+Ago!R10+Set!R10+Oct!R10+Nov!R10+Dic!R10</f>
        <v>302</v>
      </c>
      <c r="S10" s="1">
        <f>+Ene!S10+Feb!S10+Mar!S10+Abr!S10+May!S10+Jun!S10+Jul!S10+Ago!S10+Set!S10+Oct!S10+Nov!S10+Dic!S10</f>
        <v>3</v>
      </c>
      <c r="T10" s="1">
        <f>+Ene!T10+Feb!T10+Mar!T10+Abr!T10+May!T10+Jun!T10+Jul!T10+Ago!T10+Set!T10+Oct!T10+Nov!T10+Dic!T10</f>
        <v>110</v>
      </c>
      <c r="U10" s="1">
        <f>+Ene!U10+Feb!U10+Mar!U10+Abr!U10+May!U10+Jun!U10+Jul!U10+Ago!U10+Set!U10+Oct!U10+Nov!U10+Dic!U10</f>
        <v>170</v>
      </c>
      <c r="V10" s="1">
        <f>+Ene!V10+Feb!V10+Mar!V10+Abr!V10+May!V10+Jun!V10+Jul!V10+Ago!V10+Set!V10+Oct!V10+Nov!V10+Dic!V10</f>
        <v>73</v>
      </c>
      <c r="W10" s="1">
        <f>+Ene!W10+Feb!W10+Mar!W10+Abr!W10+May!W10+Jun!W10+Jul!W10+Ago!W10+Set!W10+Oct!W10+Nov!W10+Dic!W10</f>
        <v>364</v>
      </c>
      <c r="X10" s="1">
        <f>+Ene!X10+Feb!X10+Mar!X10+Abr!X10+May!X10+Jun!X10+Jul!X10+Ago!X10+Set!X10+Oct!X10+Nov!X10+Dic!X10</f>
        <v>1022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16</v>
      </c>
      <c r="AD10" s="1">
        <f>+Ene!AD10+Feb!AD10+Mar!AD10+Abr!AD10+May!AD10+Jun!AD10+Jul!AD10+Ago!AD10+Set!AD10+Oct!AD10+Nov!AD10+Dic!AD10</f>
        <v>0</v>
      </c>
      <c r="AE10" s="15">
        <f>+Ene!AE10+Feb!AE10+Mar!AE10+Abr!AE10+May!AE10+Jun!AE10+Jul!AE10+Ago!AE10+Set!AE10+Oct!AE10+Nov!AE10+Dic!AE10</f>
        <v>16</v>
      </c>
      <c r="AF10" s="15">
        <f>+Ene!AF10+Feb!AF10+Mar!AF10+Abr!AF10+May!AF10+Jun!AF10+Jul!AF10+Ago!AF10+Set!AF10+Oct!AF10+Nov!AF10+Dic!AF10</f>
        <v>182</v>
      </c>
      <c r="AG10" s="15">
        <f>+Ene!AG10+Feb!AG10+Mar!AG10+Abr!AG10+May!AG10+Jun!AG10+Jul!AG10+Ago!AG10+Set!AG10+Oct!AG10+Nov!AG10+Dic!AG10</f>
        <v>1</v>
      </c>
      <c r="AH10" s="15">
        <f>+Ene!AH10+Feb!AH10+Mar!AH10+Abr!AH10+May!AH10+Jun!AH10+Jul!AH10+Ago!AH10+Set!AH10+Oct!AH10+Nov!AH10+Dic!AH10</f>
        <v>85</v>
      </c>
      <c r="AI10" s="15">
        <f>+Ene!AI10+Feb!AI10+Mar!AI10+Abr!AI10+May!AI10+Jun!AI10+Jul!AI10+Ago!AI10+Set!AI10+Oct!AI10+Nov!AI10+Dic!AI10</f>
        <v>30</v>
      </c>
      <c r="AJ10" s="15">
        <f>+Ene!AJ10+Feb!AJ10+Mar!AJ10+Abr!AJ10+May!AJ10+Jun!AJ10+Jul!AJ10+Ago!AJ10+Set!AJ10+Oct!AJ10+Nov!AJ10+Dic!AJ10</f>
        <v>0</v>
      </c>
      <c r="AK10" s="15">
        <f>+Ene!AK10+Feb!AK10+Mar!AK10+Abr!AK10+May!AK10+Jun!AK10+Jul!AK10+Ago!AK10+Set!AK10+Oct!AK10+Nov!AK10+Dic!AK10</f>
        <v>0</v>
      </c>
      <c r="AL10" s="30">
        <f>+Ene!AL10+Feb!AL10+Mar!AL10+Abr!AL10+May!AL10+Jun!AL10+Jul!AL10+Ago!AL10+Set!AL10+Oct!AL10+Nov!AL10+Dic!AL10</f>
        <v>0</v>
      </c>
      <c r="AM10" s="15">
        <f>+Ene!AM10+Feb!AM10+Mar!AM10+Abr!AM10+May!AM10+Jun!AM10+Jul!AM10+Ago!AM10+Set!AM10+Oct!AM10+Nov!AM10+Dic!AM10</f>
        <v>735</v>
      </c>
      <c r="AN10" s="15">
        <f>+Ene!AN10+Feb!AN10+Mar!AN10+Abr!AN10+May!AN10+Jun!AN10+Jul!AN10+Ago!AN10+Set!AN10+Oct!AN10+Nov!AN10+Dic!AN10</f>
        <v>397</v>
      </c>
      <c r="AO10" s="15">
        <f>+Ene!AO10+Feb!AO10+Mar!AO10+Abr!AO10+May!AO10+Jun!AO10+Jul!AO10+Ago!AO10+Set!AO10+Oct!AO10+Nov!AO10+Dic!AO10</f>
        <v>52</v>
      </c>
      <c r="AP10" s="15">
        <f>+Ene!AP10+Feb!AP10+Mar!AP10+Abr!AP10+May!AP10+Jun!AP10+Jul!AP10+Ago!AP10+Set!AP10+Oct!AP10+Nov!AP10+Dic!AP10</f>
        <v>6</v>
      </c>
      <c r="AQ10" s="15">
        <f>+Ene!AQ10+Feb!AQ10+Mar!AQ10+Abr!AQ10+May!AQ10+Jun!AQ10+Jul!AQ10+Ago!AQ10+Set!AQ10+Oct!AQ10+Nov!AQ10+Dic!AQ10</f>
        <v>95</v>
      </c>
      <c r="AR10" s="15">
        <f>+Ene!AR10+Feb!AR10+Mar!AR10+Abr!AR10+May!AR10+Jun!AR10+Jul!AR10+Ago!AR10+Set!AR10+Oct!AR10+Nov!AR10+Dic!AR10</f>
        <v>998</v>
      </c>
      <c r="AS10" s="36">
        <f t="shared" si="1"/>
        <v>9.5190380761523041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4">
        <f>+Ene!J11+Feb!J11+Mar!J11+Abr!J11+May!J11+Jun!J11+Jul!J11+Ago!J11+Set!J11+Oct!J11+Nov!J11+Dic!J11</f>
        <v>43</v>
      </c>
      <c r="K11" s="1">
        <f>+Ene!K11+Feb!K11+Mar!K11+Abr!K11+May!K11+Jun!K11+Jul!K11+Ago!K11+Set!K11+Oct!K11+Nov!K11+Dic!K11</f>
        <v>52</v>
      </c>
      <c r="L11" s="1">
        <f>+Ene!L11+Feb!L11+Mar!L11+Abr!L11+May!L11+Jun!L11+Jul!L11+Ago!L11+Set!L11+Oct!L11+Nov!L11+Dic!L11</f>
        <v>49</v>
      </c>
      <c r="M11" s="1">
        <f>+Ene!M11+Feb!M11+Mar!M11+Abr!M11+May!M11+Jun!M11+Jul!M11+Ago!M11+Set!M11+Oct!M11+Nov!M11+Dic!M11</f>
        <v>27</v>
      </c>
      <c r="N11" s="1">
        <f>+Ene!N11+Feb!N11+Mar!N11+Abr!N11+May!N11+Jun!N11+Jul!N11+Ago!N11+Set!N11+Oct!N11+Nov!N11+Dic!N11</f>
        <v>696</v>
      </c>
      <c r="O11" s="1">
        <f>+Ene!O11+Feb!O11+Mar!O11+Abr!O11+May!O11+Jun!O11+Jul!O11+Ago!O11+Set!O11+Oct!O11+Nov!O11+Dic!O11</f>
        <v>30</v>
      </c>
      <c r="P11" s="1">
        <f>+Ene!P11+Feb!P11+Mar!P11+Abr!P11+May!P11+Jun!P11+Jul!P11+Ago!P11+Set!P11+Oct!P11+Nov!P11+Dic!P11</f>
        <v>745</v>
      </c>
      <c r="Q11" s="1">
        <f>+Ene!Q11+Feb!Q11+Mar!Q11+Abr!Q11+May!Q11+Jun!Q11+Jul!Q11+Ago!Q11+Set!Q11+Oct!Q11+Nov!Q11+Dic!Q11</f>
        <v>1642</v>
      </c>
      <c r="R11" s="1">
        <f>+Ene!R11+Feb!R11+Mar!R11+Abr!R11+May!R11+Jun!R11+Jul!R11+Ago!R11+Set!R11+Oct!R11+Nov!R11+Dic!R11</f>
        <v>281</v>
      </c>
      <c r="S11" s="1">
        <f>+Ene!S11+Feb!S11+Mar!S11+Abr!S11+May!S11+Jun!S11+Jul!S11+Ago!S11+Set!S11+Oct!S11+Nov!S11+Dic!S11</f>
        <v>2</v>
      </c>
      <c r="T11" s="1">
        <f>+Ene!T11+Feb!T11+Mar!T11+Abr!T11+May!T11+Jun!T11+Jul!T11+Ago!T11+Set!T11+Oct!T11+Nov!T11+Dic!T11</f>
        <v>372</v>
      </c>
      <c r="U11" s="1">
        <f>+Ene!U11+Feb!U11+Mar!U11+Abr!U11+May!U11+Jun!U11+Jul!U11+Ago!U11+Set!U11+Oct!U11+Nov!U11+Dic!U11</f>
        <v>123</v>
      </c>
      <c r="V11" s="1">
        <f>+Ene!V11+Feb!V11+Mar!V11+Abr!V11+May!V11+Jun!V11+Jul!V11+Ago!V11+Set!V11+Oct!V11+Nov!V11+Dic!V11</f>
        <v>14</v>
      </c>
      <c r="W11" s="1">
        <f>+Ene!W11+Feb!W11+Mar!W11+Abr!W11+May!W11+Jun!W11+Jul!W11+Ago!W11+Set!W11+Oct!W11+Nov!W11+Dic!W11</f>
        <v>342</v>
      </c>
      <c r="X11" s="1">
        <f>+Ene!X11+Feb!X11+Mar!X11+Abr!X11+May!X11+Jun!X11+Jul!X11+Ago!X11+Set!X11+Oct!X11+Nov!X11+Dic!X11</f>
        <v>1134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5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246</v>
      </c>
      <c r="AG11" s="15">
        <f>+Ene!AG11+Feb!AG11+Mar!AG11+Abr!AG11+May!AG11+Jun!AG11+Jul!AG11+Ago!AG11+Set!AG11+Oct!AG11+Nov!AG11+Dic!AG11</f>
        <v>1</v>
      </c>
      <c r="AH11" s="15">
        <f>+Ene!AH11+Feb!AH11+Mar!AH11+Abr!AH11+May!AH11+Jun!AH11+Jul!AH11+Ago!AH11+Set!AH11+Oct!AH11+Nov!AH11+Dic!AH11</f>
        <v>132</v>
      </c>
      <c r="AI11" s="15">
        <f>+Ene!AI11+Feb!AI11+Mar!AI11+Abr!AI11+May!AI11+Jun!AI11+Jul!AI11+Ago!AI11+Set!AI11+Oct!AI11+Nov!AI11+Dic!AI11</f>
        <v>39</v>
      </c>
      <c r="AJ11" s="15">
        <f>+Ene!AJ11+Feb!AJ11+Mar!AJ11+Abr!AJ11+May!AJ11+Jun!AJ11+Jul!AJ11+Ago!AJ11+Set!AJ11+Oct!AJ11+Nov!AJ11+Dic!AJ11</f>
        <v>2</v>
      </c>
      <c r="AK11" s="15">
        <f>+Ene!AK11+Feb!AK11+Mar!AK11+Abr!AK11+May!AK11+Jun!AK11+Jul!AK11+Ago!AK11+Set!AK11+Oct!AK11+Nov!AK11+Dic!AK11</f>
        <v>0</v>
      </c>
      <c r="AL11" s="30">
        <f>+Ene!AL11+Feb!AL11+Mar!AL11+Abr!AL11+May!AL11+Jun!AL11+Jul!AL11+Ago!AL11+Set!AL11+Oct!AL11+Nov!AL11+Dic!AL11</f>
        <v>1</v>
      </c>
      <c r="AM11" s="15">
        <f>+Ene!AM11+Feb!AM11+Mar!AM11+Abr!AM11+May!AM11+Jun!AM11+Jul!AM11+Ago!AM11+Set!AM11+Oct!AM11+Nov!AM11+Dic!AM11</f>
        <v>25</v>
      </c>
      <c r="AN11" s="15">
        <f>+Ene!AN11+Feb!AN11+Mar!AN11+Abr!AN11+May!AN11+Jun!AN11+Jul!AN11+Ago!AN11+Set!AN11+Oct!AN11+Nov!AN11+Dic!AN11</f>
        <v>659</v>
      </c>
      <c r="AO11" s="15">
        <f>+Ene!AO11+Feb!AO11+Mar!AO11+Abr!AO11+May!AO11+Jun!AO11+Jul!AO11+Ago!AO11+Set!AO11+Oct!AO11+Nov!AO11+Dic!AO11</f>
        <v>11</v>
      </c>
      <c r="AP11" s="15">
        <f>+Ene!AP11+Feb!AP11+Mar!AP11+Abr!AP11+May!AP11+Jun!AP11+Jul!AP11+Ago!AP11+Set!AP11+Oct!AP11+Nov!AP11+Dic!AP11</f>
        <v>41</v>
      </c>
      <c r="AQ11" s="15">
        <f>+Ene!AQ11+Feb!AQ11+Mar!AQ11+Abr!AQ11+May!AQ11+Jun!AQ11+Jul!AQ11+Ago!AQ11+Set!AQ11+Oct!AQ11+Nov!AQ11+Dic!AQ11</f>
        <v>1</v>
      </c>
      <c r="AR11" s="15">
        <f>+Ene!AR11+Feb!AR11+Mar!AR11+Abr!AR11+May!AR11+Jun!AR11+Jul!AR11+Ago!AR11+Set!AR11+Oct!AR11+Nov!AR11+Dic!AR11</f>
        <v>1157</v>
      </c>
      <c r="AS11" s="36">
        <f t="shared" si="1"/>
        <v>8.6430423509075191E-2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4">
        <f>+Ene!J12+Feb!J12+Mar!J12+Abr!J12+May!J12+Jun!J12+Jul!J12+Ago!J12+Set!J12+Oct!J12+Nov!J12+Dic!J12</f>
        <v>281</v>
      </c>
      <c r="K12" s="1">
        <f>+Ene!K12+Feb!K12+Mar!K12+Abr!K12+May!K12+Jun!K12+Jul!K12+Ago!K12+Set!K12+Oct!K12+Nov!K12+Dic!K12</f>
        <v>641</v>
      </c>
      <c r="L12" s="1">
        <f>+Ene!L12+Feb!L12+Mar!L12+Abr!L12+May!L12+Jun!L12+Jul!L12+Ago!L12+Set!L12+Oct!L12+Nov!L12+Dic!L12</f>
        <v>286</v>
      </c>
      <c r="M12" s="1">
        <f>+Ene!M12+Feb!M12+Mar!M12+Abr!M12+May!M12+Jun!M12+Jul!M12+Ago!M12+Set!M12+Oct!M12+Nov!M12+Dic!M12</f>
        <v>7</v>
      </c>
      <c r="N12" s="1">
        <f>+Ene!N12+Feb!N12+Mar!N12+Abr!N12+May!N12+Jun!N12+Jul!N12+Ago!N12+Set!N12+Oct!N12+Nov!N12+Dic!N12</f>
        <v>547</v>
      </c>
      <c r="O12" s="1">
        <f>+Ene!O12+Feb!O12+Mar!O12+Abr!O12+May!O12+Jun!O12+Jul!O12+Ago!O12+Set!O12+Oct!O12+Nov!O12+Dic!O12</f>
        <v>22</v>
      </c>
      <c r="P12" s="1">
        <f>+Ene!P12+Feb!P12+Mar!P12+Abr!P12+May!P12+Jun!P12+Jul!P12+Ago!P12+Set!P12+Oct!P12+Nov!P12+Dic!P12</f>
        <v>384</v>
      </c>
      <c r="Q12" s="1">
        <f>+Ene!Q12+Feb!Q12+Mar!Q12+Abr!Q12+May!Q12+Jun!Q12+Jul!Q12+Ago!Q12+Set!Q12+Oct!Q12+Nov!Q12+Dic!Q12</f>
        <v>2168</v>
      </c>
      <c r="R12" s="1">
        <f>+Ene!R12+Feb!R12+Mar!R12+Abr!R12+May!R12+Jun!R12+Jul!R12+Ago!R12+Set!R12+Oct!R12+Nov!R12+Dic!R12</f>
        <v>489</v>
      </c>
      <c r="S12" s="1">
        <f>+Ene!S12+Feb!S12+Mar!S12+Abr!S12+May!S12+Jun!S12+Jul!S12+Ago!S12+Set!S12+Oct!S12+Nov!S12+Dic!S12</f>
        <v>43</v>
      </c>
      <c r="T12" s="1">
        <f>+Ene!T12+Feb!T12+Mar!T12+Abr!T12+May!T12+Jun!T12+Jul!T12+Ago!T12+Set!T12+Oct!T12+Nov!T12+Dic!T12</f>
        <v>109</v>
      </c>
      <c r="U12" s="1">
        <f>+Ene!U12+Feb!U12+Mar!U12+Abr!U12+May!U12+Jun!U12+Jul!U12+Ago!U12+Set!U12+Oct!U12+Nov!U12+Dic!U12</f>
        <v>167</v>
      </c>
      <c r="V12" s="1">
        <f>+Ene!V12+Feb!V12+Mar!V12+Abr!V12+May!V12+Jun!V12+Jul!V12+Ago!V12+Set!V12+Oct!V12+Nov!V12+Dic!V12</f>
        <v>55</v>
      </c>
      <c r="W12" s="1">
        <f>+Ene!W12+Feb!W12+Mar!W12+Abr!W12+May!W12+Jun!W12+Jul!W12+Ago!W12+Set!W12+Oct!W12+Nov!W12+Dic!W12</f>
        <v>463</v>
      </c>
      <c r="X12" s="1">
        <f>+Ene!X12+Feb!X12+Mar!X12+Abr!X12+May!X12+Jun!X12+Jul!X12+Ago!X12+Set!X12+Oct!X12+Nov!X12+Dic!X12</f>
        <v>1326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5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198</v>
      </c>
      <c r="AG12" s="15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34</v>
      </c>
      <c r="AI12" s="15">
        <f>+Ene!AI12+Feb!AI12+Mar!AI12+Abr!AI12+May!AI12+Jun!AI12+Jul!AI12+Ago!AI12+Set!AI12+Oct!AI12+Nov!AI12+Dic!AI12</f>
        <v>7</v>
      </c>
      <c r="AJ12" s="15">
        <f>+Ene!AJ12+Feb!AJ12+Mar!AJ12+Abr!AJ12+May!AJ12+Jun!AJ12+Jul!AJ12+Ago!AJ12+Set!AJ12+Oct!AJ12+Nov!AJ12+Dic!AJ12</f>
        <v>0</v>
      </c>
      <c r="AK12" s="15">
        <f>+Ene!AK12+Feb!AK12+Mar!AK12+Abr!AK12+May!AK12+Jun!AK12+Jul!AK12+Ago!AK12+Set!AK12+Oct!AK12+Nov!AK12+Dic!AK12</f>
        <v>0</v>
      </c>
      <c r="AL12" s="30">
        <f>+Ene!AL12+Feb!AL12+Mar!AL12+Abr!AL12+May!AL12+Jun!AL12+Jul!AL12+Ago!AL12+Set!AL12+Oct!AL12+Nov!AL12+Dic!AL12</f>
        <v>0</v>
      </c>
      <c r="AM12" s="15">
        <f>+Ene!AM12+Feb!AM12+Mar!AM12+Abr!AM12+May!AM12+Jun!AM12+Jul!AM12+Ago!AM12+Set!AM12+Oct!AM12+Nov!AM12+Dic!AM12</f>
        <v>278</v>
      </c>
      <c r="AN12" s="15">
        <f>+Ene!AN12+Feb!AN12+Mar!AN12+Abr!AN12+May!AN12+Jun!AN12+Jul!AN12+Ago!AN12+Set!AN12+Oct!AN12+Nov!AN12+Dic!AN12</f>
        <v>531</v>
      </c>
      <c r="AO12" s="15">
        <f>+Ene!AO12+Feb!AO12+Mar!AO12+Abr!AO12+May!AO12+Jun!AO12+Jul!AO12+Ago!AO12+Set!AO12+Oct!AO12+Nov!AO12+Dic!AO12</f>
        <v>47</v>
      </c>
      <c r="AP12" s="15">
        <f>+Ene!AP12+Feb!AP12+Mar!AP12+Abr!AP12+May!AP12+Jun!AP12+Jul!AP12+Ago!AP12+Set!AP12+Oct!AP12+Nov!AP12+Dic!AP12</f>
        <v>49</v>
      </c>
      <c r="AQ12" s="15">
        <f>+Ene!AQ12+Feb!AQ12+Mar!AQ12+Abr!AQ12+May!AQ12+Jun!AQ12+Jul!AQ12+Ago!AQ12+Set!AQ12+Oct!AQ12+Nov!AQ12+Dic!AQ12</f>
        <v>64</v>
      </c>
      <c r="AR12" s="15">
        <f>+Ene!AR12+Feb!AR12+Mar!AR12+Abr!AR12+May!AR12+Jun!AR12+Jul!AR12+Ago!AR12+Set!AR12+Oct!AR12+Nov!AR12+Dic!AR12</f>
        <v>784</v>
      </c>
      <c r="AS12" s="36">
        <f t="shared" si="1"/>
        <v>8.1632653061224492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4">
        <f>+Ene!J13+Feb!J13+Mar!J13+Abr!J13+May!J13+Jun!J13+Jul!J13+Ago!J13+Set!J13+Oct!J13+Nov!J13+Dic!J13</f>
        <v>63</v>
      </c>
      <c r="K13" s="1">
        <f>+Ene!K13+Feb!K13+Mar!K13+Abr!K13+May!K13+Jun!K13+Jul!K13+Ago!K13+Set!K13+Oct!K13+Nov!K13+Dic!K13</f>
        <v>347</v>
      </c>
      <c r="L13" s="1">
        <f>+Ene!L13+Feb!L13+Mar!L13+Abr!L13+May!L13+Jun!L13+Jul!L13+Ago!L13+Set!L13+Oct!L13+Nov!L13+Dic!L13</f>
        <v>68</v>
      </c>
      <c r="M13" s="1">
        <f>+Ene!M13+Feb!M13+Mar!M13+Abr!M13+May!M13+Jun!M13+Jul!M13+Ago!M13+Set!M13+Oct!M13+Nov!M13+Dic!M13</f>
        <v>9</v>
      </c>
      <c r="N13" s="1">
        <f>+Ene!N13+Feb!N13+Mar!N13+Abr!N13+May!N13+Jun!N13+Jul!N13+Ago!N13+Set!N13+Oct!N13+Nov!N13+Dic!N13</f>
        <v>72</v>
      </c>
      <c r="O13" s="1">
        <f>+Ene!O13+Feb!O13+Mar!O13+Abr!O13+May!O13+Jun!O13+Jul!O13+Ago!O13+Set!O13+Oct!O13+Nov!O13+Dic!O13</f>
        <v>39</v>
      </c>
      <c r="P13" s="1">
        <f>+Ene!P13+Feb!P13+Mar!P13+Abr!P13+May!P13+Jun!P13+Jul!P13+Ago!P13+Set!P13+Oct!P13+Nov!P13+Dic!P13</f>
        <v>86</v>
      </c>
      <c r="Q13" s="1">
        <f>+Ene!Q13+Feb!Q13+Mar!Q13+Abr!Q13+May!Q13+Jun!Q13+Jul!Q13+Ago!Q13+Set!Q13+Oct!Q13+Nov!Q13+Dic!Q13</f>
        <v>684</v>
      </c>
      <c r="R13" s="1">
        <f>+Ene!R13+Feb!R13+Mar!R13+Abr!R13+May!R13+Jun!R13+Jul!R13+Ago!R13+Set!R13+Oct!R13+Nov!R13+Dic!R13</f>
        <v>109</v>
      </c>
      <c r="S13" s="1">
        <f>+Ene!S13+Feb!S13+Mar!S13+Abr!S13+May!S13+Jun!S13+Jul!S13+Ago!S13+Set!S13+Oct!S13+Nov!S13+Dic!S13</f>
        <v>4</v>
      </c>
      <c r="T13" s="1">
        <f>+Ene!T13+Feb!T13+Mar!T13+Abr!T13+May!T13+Jun!T13+Jul!T13+Ago!T13+Set!T13+Oct!T13+Nov!T13+Dic!T13</f>
        <v>87</v>
      </c>
      <c r="U13" s="1">
        <f>+Ene!U13+Feb!U13+Mar!U13+Abr!U13+May!U13+Jun!U13+Jul!U13+Ago!U13+Set!U13+Oct!U13+Nov!U13+Dic!U13</f>
        <v>86</v>
      </c>
      <c r="V13" s="1">
        <f>+Ene!V13+Feb!V13+Mar!V13+Abr!V13+May!V13+Jun!V13+Jul!V13+Ago!V13+Set!V13+Oct!V13+Nov!V13+Dic!V13</f>
        <v>97</v>
      </c>
      <c r="W13" s="1">
        <f>+Ene!W13+Feb!W13+Mar!W13+Abr!W13+May!W13+Jun!W13+Jul!W13+Ago!W13+Set!W13+Oct!W13+Nov!W13+Dic!W13</f>
        <v>293</v>
      </c>
      <c r="X13" s="1">
        <f>+Ene!X13+Feb!X13+Mar!X13+Abr!X13+May!X13+Jun!X13+Jul!X13+Ago!X13+Set!X13+Oct!X13+Nov!X13+Dic!X13</f>
        <v>676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5">
        <f>+Ene!AE13+Feb!AE13+Mar!AE13+Abr!AE13+May!AE13+Jun!AE13+Jul!AE13+Ago!AE13+Set!AE13+Oct!AE13+Nov!AE13+Dic!AE13</f>
        <v>0</v>
      </c>
      <c r="AF13" s="15">
        <f>+Ene!AF13+Feb!AF13+Mar!AF13+Abr!AF13+May!AF13+Jun!AF13+Jul!AF13+Ago!AF13+Set!AF13+Oct!AF13+Nov!AF13+Dic!AF13</f>
        <v>177</v>
      </c>
      <c r="AG13" s="15">
        <f>+Ene!AG13+Feb!AG13+Mar!AG13+Abr!AG13+May!AG13+Jun!AG13+Jul!AG13+Ago!AG13+Set!AG13+Oct!AG13+Nov!AG13+Dic!AG13</f>
        <v>3</v>
      </c>
      <c r="AH13" s="15">
        <f>+Ene!AH13+Feb!AH13+Mar!AH13+Abr!AH13+May!AH13+Jun!AH13+Jul!AH13+Ago!AH13+Set!AH13+Oct!AH13+Nov!AH13+Dic!AH13</f>
        <v>4</v>
      </c>
      <c r="AI13" s="15">
        <f>+Ene!AI13+Feb!AI13+Mar!AI13+Abr!AI13+May!AI13+Jun!AI13+Jul!AI13+Ago!AI13+Set!AI13+Oct!AI13+Nov!AI13+Dic!AI13</f>
        <v>1</v>
      </c>
      <c r="AJ13" s="15">
        <f>+Ene!AJ13+Feb!AJ13+Mar!AJ13+Abr!AJ13+May!AJ13+Jun!AJ13+Jul!AJ13+Ago!AJ13+Set!AJ13+Oct!AJ13+Nov!AJ13+Dic!AJ13</f>
        <v>1</v>
      </c>
      <c r="AK13" s="15">
        <f>+Ene!AK13+Feb!AK13+Mar!AK13+Abr!AK13+May!AK13+Jun!AK13+Jul!AK13+Ago!AK13+Set!AK13+Oct!AK13+Nov!AK13+Dic!AK13</f>
        <v>0</v>
      </c>
      <c r="AL13" s="30">
        <f>+Ene!AL13+Feb!AL13+Mar!AL13+Abr!AL13+May!AL13+Jun!AL13+Jul!AL13+Ago!AL13+Set!AL13+Oct!AL13+Nov!AL13+Dic!AL13</f>
        <v>1</v>
      </c>
      <c r="AM13" s="15">
        <f>+Ene!AM13+Feb!AM13+Mar!AM13+Abr!AM13+May!AM13+Jun!AM13+Jul!AM13+Ago!AM13+Set!AM13+Oct!AM13+Nov!AM13+Dic!AM13</f>
        <v>228</v>
      </c>
      <c r="AN13" s="15">
        <f>+Ene!AN13+Feb!AN13+Mar!AN13+Abr!AN13+May!AN13+Jun!AN13+Jul!AN13+Ago!AN13+Set!AN13+Oct!AN13+Nov!AN13+Dic!AN13</f>
        <v>16</v>
      </c>
      <c r="AO13" s="15">
        <f>+Ene!AO13+Feb!AO13+Mar!AO13+Abr!AO13+May!AO13+Jun!AO13+Jul!AO13+Ago!AO13+Set!AO13+Oct!AO13+Nov!AO13+Dic!AO13</f>
        <v>35</v>
      </c>
      <c r="AP13" s="15">
        <f>+Ene!AP13+Feb!AP13+Mar!AP13+Abr!AP13+May!AP13+Jun!AP13+Jul!AP13+Ago!AP13+Set!AP13+Oct!AP13+Nov!AP13+Dic!AP13</f>
        <v>8</v>
      </c>
      <c r="AQ13" s="15">
        <f>+Ene!AQ13+Feb!AQ13+Mar!AQ13+Abr!AQ13+May!AQ13+Jun!AQ13+Jul!AQ13+Ago!AQ13+Set!AQ13+Oct!AQ13+Nov!AQ13+Dic!AQ13</f>
        <v>18</v>
      </c>
      <c r="AR13" s="15">
        <f>+Ene!AR13+Feb!AR13+Mar!AR13+Abr!AR13+May!AR13+Jun!AR13+Jul!AR13+Ago!AR13+Set!AR13+Oct!AR13+Nov!AR13+Dic!AR13</f>
        <v>490</v>
      </c>
      <c r="AS13" s="36">
        <f t="shared" si="1"/>
        <v>3.6734693877551026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4">
        <f>+Ene!J14+Feb!J14+Mar!J14+Abr!J14+May!J14+Jun!J14+Jul!J14+Ago!J14+Set!J14+Oct!J14+Nov!J14+Dic!J14</f>
        <v>14</v>
      </c>
      <c r="K14" s="1">
        <f>+Ene!K14+Feb!K14+Mar!K14+Abr!K14+May!K14+Jun!K14+Jul!K14+Ago!K14+Set!K14+Oct!K14+Nov!K14+Dic!K14</f>
        <v>94</v>
      </c>
      <c r="L14" s="1">
        <f>+Ene!L14+Feb!L14+Mar!L14+Abr!L14+May!L14+Jun!L14+Jul!L14+Ago!L14+Set!L14+Oct!L14+Nov!L14+Dic!L14</f>
        <v>14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11</v>
      </c>
      <c r="O14" s="1">
        <f>+Ene!O14+Feb!O14+Mar!O14+Abr!O14+May!O14+Jun!O14+Jul!O14+Ago!O14+Set!O14+Oct!O14+Nov!O14+Dic!O14</f>
        <v>0</v>
      </c>
      <c r="P14" s="1">
        <f>+Ene!P14+Feb!P14+Mar!P14+Abr!P14+May!P14+Jun!P14+Jul!P14+Ago!P14+Set!P14+Oct!P14+Nov!P14+Dic!P14</f>
        <v>5</v>
      </c>
      <c r="Q14" s="1">
        <f>+Ene!Q14+Feb!Q14+Mar!Q14+Abr!Q14+May!Q14+Jun!Q14+Jul!Q14+Ago!Q14+Set!Q14+Oct!Q14+Nov!Q14+Dic!Q14</f>
        <v>138</v>
      </c>
      <c r="R14" s="1">
        <f>+Ene!R14+Feb!R14+Mar!R14+Abr!R14+May!R14+Jun!R14+Jul!R14+Ago!R14+Set!R14+Oct!R14+Nov!R14+Dic!R14</f>
        <v>22</v>
      </c>
      <c r="S14" s="1">
        <f>+Ene!S14+Feb!S14+Mar!S14+Abr!S14+May!S14+Jun!S14+Jul!S14+Ago!S14+Set!S14+Oct!S14+Nov!S14+Dic!S14</f>
        <v>16</v>
      </c>
      <c r="T14" s="1">
        <f>+Ene!T14+Feb!T14+Mar!T14+Abr!T14+May!T14+Jun!T14+Jul!T14+Ago!T14+Set!T14+Oct!T14+Nov!T14+Dic!T14</f>
        <v>19</v>
      </c>
      <c r="U14" s="1">
        <f>+Ene!U14+Feb!U14+Mar!U14+Abr!U14+May!U14+Jun!U14+Jul!U14+Ago!U14+Set!U14+Oct!U14+Nov!U14+Dic!U14</f>
        <v>9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0</v>
      </c>
      <c r="X14" s="1">
        <f>+Ene!X14+Feb!X14+Mar!X14+Abr!X14+May!X14+Jun!X14+Jul!X14+Ago!X14+Set!X14+Oct!X14+Nov!X14+Dic!X14</f>
        <v>66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1</v>
      </c>
      <c r="AD14" s="1">
        <f>+Ene!AD14+Feb!AD14+Mar!AD14+Abr!AD14+May!AD14+Jun!AD14+Jul!AD14+Ago!AD14+Set!AD14+Oct!AD14+Nov!AD14+Dic!AD14</f>
        <v>0</v>
      </c>
      <c r="AE14" s="15">
        <f>+Ene!AE14+Feb!AE14+Mar!AE14+Abr!AE14+May!AE14+Jun!AE14+Jul!AE14+Ago!AE14+Set!AE14+Oct!AE14+Nov!AE14+Dic!AE14</f>
        <v>1</v>
      </c>
      <c r="AF14" s="15">
        <f>+Ene!AF14+Feb!AF14+Mar!AF14+Abr!AF14+May!AF14+Jun!AF14+Jul!AF14+Ago!AF14+Set!AF14+Oct!AF14+Nov!AF14+Dic!AF14</f>
        <v>3</v>
      </c>
      <c r="AG14" s="15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62</v>
      </c>
      <c r="AI14" s="15">
        <f>+Ene!AI14+Feb!AI14+Mar!AI14+Abr!AI14+May!AI14+Jun!AI14+Jul!AI14+Ago!AI14+Set!AI14+Oct!AI14+Nov!AI14+Dic!AI14</f>
        <v>0</v>
      </c>
      <c r="AJ14" s="15">
        <f>+Ene!AJ14+Feb!AJ14+Mar!AJ14+Abr!AJ14+May!AJ14+Jun!AJ14+Jul!AJ14+Ago!AJ14+Set!AJ14+Oct!AJ14+Nov!AJ14+Dic!AJ14</f>
        <v>0</v>
      </c>
      <c r="AK14" s="15">
        <f>+Ene!AK14+Feb!AK14+Mar!AK14+Abr!AK14+May!AK14+Jun!AK14+Jul!AK14+Ago!AK14+Set!AK14+Oct!AK14+Nov!AK14+Dic!AK14</f>
        <v>0</v>
      </c>
      <c r="AL14" s="30">
        <f>+Ene!AL14+Feb!AL14+Mar!AL14+Abr!AL14+May!AL14+Jun!AL14+Jul!AL14+Ago!AL14+Set!AL14+Oct!AL14+Nov!AL14+Dic!AL14</f>
        <v>0</v>
      </c>
      <c r="AM14" s="15">
        <f>+Ene!AM14+Feb!AM14+Mar!AM14+Abr!AM14+May!AM14+Jun!AM14+Jul!AM14+Ago!AM14+Set!AM14+Oct!AM14+Nov!AM14+Dic!AM14</f>
        <v>62</v>
      </c>
      <c r="AN14" s="15">
        <f>+Ene!AN14+Feb!AN14+Mar!AN14+Abr!AN14+May!AN14+Jun!AN14+Jul!AN14+Ago!AN14+Set!AN14+Oct!AN14+Nov!AN14+Dic!AN14</f>
        <v>6</v>
      </c>
      <c r="AO14" s="15">
        <f>+Ene!AO14+Feb!AO14+Mar!AO14+Abr!AO14+May!AO14+Jun!AO14+Jul!AO14+Ago!AO14+Set!AO14+Oct!AO14+Nov!AO14+Dic!AO14</f>
        <v>5</v>
      </c>
      <c r="AP14" s="15">
        <f>+Ene!AP14+Feb!AP14+Mar!AP14+Abr!AP14+May!AP14+Jun!AP14+Jul!AP14+Ago!AP14+Set!AP14+Oct!AP14+Nov!AP14+Dic!AP14</f>
        <v>1</v>
      </c>
      <c r="AQ14" s="15">
        <f>+Ene!AQ14+Feb!AQ14+Mar!AQ14+Abr!AQ14+May!AQ14+Jun!AQ14+Jul!AQ14+Ago!AQ14+Set!AQ14+Oct!AQ14+Nov!AQ14+Dic!AQ14</f>
        <v>4</v>
      </c>
      <c r="AR14" s="15">
        <f>+Ene!AR14+Feb!AR14+Mar!AR14+Abr!AR14+May!AR14+Jun!AR14+Jul!AR14+Ago!AR14+Set!AR14+Oct!AR14+Nov!AR14+Dic!AR14</f>
        <v>117</v>
      </c>
      <c r="AS14" s="36">
        <f t="shared" si="1"/>
        <v>3.4188034188034191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4">
        <f>+Ene!J15+Feb!J15+Mar!J15+Abr!J15+May!J15+Jun!J15+Jul!J15+Ago!J15+Set!J15+Oct!J15+Nov!J15+Dic!J15</f>
        <v>265</v>
      </c>
      <c r="K15" s="1">
        <f>+Ene!K15+Feb!K15+Mar!K15+Abr!K15+May!K15+Jun!K15+Jul!K15+Ago!K15+Set!K15+Oct!K15+Nov!K15+Dic!K15</f>
        <v>1286</v>
      </c>
      <c r="L15" s="1">
        <f>+Ene!L15+Feb!L15+Mar!L15+Abr!L15+May!L15+Jun!L15+Jul!L15+Ago!L15+Set!L15+Oct!L15+Nov!L15+Dic!L15</f>
        <v>264</v>
      </c>
      <c r="M15" s="1">
        <f>+Ene!M15+Feb!M15+Mar!M15+Abr!M15+May!M15+Jun!M15+Jul!M15+Ago!M15+Set!M15+Oct!M15+Nov!M15+Dic!M15</f>
        <v>2</v>
      </c>
      <c r="N15" s="1">
        <f>+Ene!N15+Feb!N15+Mar!N15+Abr!N15+May!N15+Jun!N15+Jul!N15+Ago!N15+Set!N15+Oct!N15+Nov!N15+Dic!N15</f>
        <v>566</v>
      </c>
      <c r="O15" s="1">
        <f>+Ene!O15+Feb!O15+Mar!O15+Abr!O15+May!O15+Jun!O15+Jul!O15+Ago!O15+Set!O15+Oct!O15+Nov!O15+Dic!O15</f>
        <v>71</v>
      </c>
      <c r="P15" s="1">
        <f>+Ene!P15+Feb!P15+Mar!P15+Abr!P15+May!P15+Jun!P15+Jul!P15+Ago!P15+Set!P15+Oct!P15+Nov!P15+Dic!P15</f>
        <v>259</v>
      </c>
      <c r="Q15" s="1">
        <f>+Ene!Q15+Feb!Q15+Mar!Q15+Abr!Q15+May!Q15+Jun!Q15+Jul!Q15+Ago!Q15+Set!Q15+Oct!Q15+Nov!Q15+Dic!Q15</f>
        <v>2713</v>
      </c>
      <c r="R15" s="1">
        <f>+Ene!R15+Feb!R15+Mar!R15+Abr!R15+May!R15+Jun!R15+Jul!R15+Ago!R15+Set!R15+Oct!R15+Nov!R15+Dic!R15</f>
        <v>260</v>
      </c>
      <c r="S15" s="1">
        <f>+Ene!S15+Feb!S15+Mar!S15+Abr!S15+May!S15+Jun!S15+Jul!S15+Ago!S15+Set!S15+Oct!S15+Nov!S15+Dic!S15</f>
        <v>0</v>
      </c>
      <c r="T15" s="1">
        <f>+Ene!T15+Feb!T15+Mar!T15+Abr!T15+May!T15+Jun!T15+Jul!T15+Ago!T15+Set!T15+Oct!T15+Nov!T15+Dic!T15</f>
        <v>137</v>
      </c>
      <c r="U15" s="1">
        <f>+Ene!U15+Feb!U15+Mar!U15+Abr!U15+May!U15+Jun!U15+Jul!U15+Ago!U15+Set!U15+Oct!U15+Nov!U15+Dic!U15</f>
        <v>88</v>
      </c>
      <c r="V15" s="1">
        <f>+Ene!V15+Feb!V15+Mar!V15+Abr!V15+May!V15+Jun!V15+Jul!V15+Ago!V15+Set!V15+Oct!V15+Nov!V15+Dic!V15</f>
        <v>83</v>
      </c>
      <c r="W15" s="1">
        <f>+Ene!W15+Feb!W15+Mar!W15+Abr!W15+May!W15+Jun!W15+Jul!W15+Ago!W15+Set!W15+Oct!W15+Nov!W15+Dic!W15</f>
        <v>315</v>
      </c>
      <c r="X15" s="1">
        <f>+Ene!X15+Feb!X15+Mar!X15+Abr!X15+May!X15+Jun!X15+Jul!X15+Ago!X15+Set!X15+Oct!X15+Nov!X15+Dic!X15</f>
        <v>883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5">
        <f>+Ene!AE15+Feb!AE15+Mar!AE15+Abr!AE15+May!AE15+Jun!AE15+Jul!AE15+Ago!AE15+Set!AE15+Oct!AE15+Nov!AE15+Dic!AE15</f>
        <v>0</v>
      </c>
      <c r="AF15" s="15">
        <f>+Ene!AF15+Feb!AF15+Mar!AF15+Abr!AF15+May!AF15+Jun!AF15+Jul!AF15+Ago!AF15+Set!AF15+Oct!AF15+Nov!AF15+Dic!AF15</f>
        <v>188</v>
      </c>
      <c r="AG15" s="15">
        <f>+Ene!AG15+Feb!AG15+Mar!AG15+Abr!AG15+May!AG15+Jun!AG15+Jul!AG15+Ago!AG15+Set!AG15+Oct!AG15+Nov!AG15+Dic!AG15</f>
        <v>0</v>
      </c>
      <c r="AH15" s="15">
        <f>+Ene!AH15+Feb!AH15+Mar!AH15+Abr!AH15+May!AH15+Jun!AH15+Jul!AH15+Ago!AH15+Set!AH15+Oct!AH15+Nov!AH15+Dic!AH15</f>
        <v>210</v>
      </c>
      <c r="AI15" s="15">
        <f>+Ene!AI15+Feb!AI15+Mar!AI15+Abr!AI15+May!AI15+Jun!AI15+Jul!AI15+Ago!AI15+Set!AI15+Oct!AI15+Nov!AI15+Dic!AI15</f>
        <v>47</v>
      </c>
      <c r="AJ15" s="15">
        <f>+Ene!AJ15+Feb!AJ15+Mar!AJ15+Abr!AJ15+May!AJ15+Jun!AJ15+Jul!AJ15+Ago!AJ15+Set!AJ15+Oct!AJ15+Nov!AJ15+Dic!AJ15</f>
        <v>0</v>
      </c>
      <c r="AK15" s="15">
        <f>+Ene!AK15+Feb!AK15+Mar!AK15+Abr!AK15+May!AK15+Jun!AK15+Jul!AK15+Ago!AK15+Set!AK15+Oct!AK15+Nov!AK15+Dic!AK15</f>
        <v>0</v>
      </c>
      <c r="AL15" s="30">
        <f>+Ene!AL15+Feb!AL15+Mar!AL15+Abr!AL15+May!AL15+Jun!AL15+Jul!AL15+Ago!AL15+Set!AL15+Oct!AL15+Nov!AL15+Dic!AL15</f>
        <v>3</v>
      </c>
      <c r="AM15" s="15">
        <f>+Ene!AM15+Feb!AM15+Mar!AM15+Abr!AM15+May!AM15+Jun!AM15+Jul!AM15+Ago!AM15+Set!AM15+Oct!AM15+Nov!AM15+Dic!AM15</f>
        <v>982</v>
      </c>
      <c r="AN15" s="15">
        <f>+Ene!AN15+Feb!AN15+Mar!AN15+Abr!AN15+May!AN15+Jun!AN15+Jul!AN15+Ago!AN15+Set!AN15+Oct!AN15+Nov!AN15+Dic!AN15</f>
        <v>380</v>
      </c>
      <c r="AO15" s="15">
        <f>+Ene!AO15+Feb!AO15+Mar!AO15+Abr!AO15+May!AO15+Jun!AO15+Jul!AO15+Ago!AO15+Set!AO15+Oct!AO15+Nov!AO15+Dic!AO15</f>
        <v>69</v>
      </c>
      <c r="AP15" s="15">
        <f>+Ene!AP15+Feb!AP15+Mar!AP15+Abr!AP15+May!AP15+Jun!AP15+Jul!AP15+Ago!AP15+Set!AP15+Oct!AP15+Nov!AP15+Dic!AP15</f>
        <v>32</v>
      </c>
      <c r="AQ15" s="15">
        <f>+Ene!AQ15+Feb!AQ15+Mar!AQ15+Abr!AQ15+May!AQ15+Jun!AQ15+Jul!AQ15+Ago!AQ15+Set!AQ15+Oct!AQ15+Nov!AQ15+Dic!AQ15</f>
        <v>18</v>
      </c>
      <c r="AR15" s="15">
        <f>+Ene!AR15+Feb!AR15+Mar!AR15+Abr!AR15+May!AR15+Jun!AR15+Jul!AR15+Ago!AR15+Set!AR15+Oct!AR15+Nov!AR15+Dic!AR15</f>
        <v>1468</v>
      </c>
      <c r="AS15" s="36">
        <f t="shared" si="1"/>
        <v>1.2261580381471391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4">
        <f>+Ene!J16+Feb!J16+Mar!J16+Abr!J16+May!J16+Jun!J16+Jul!J16+Ago!J16+Set!J16+Oct!J16+Nov!J16+Dic!J16</f>
        <v>2</v>
      </c>
      <c r="K16" s="1">
        <f>+Ene!K16+Feb!K16+Mar!K16+Abr!K16+May!K16+Jun!K16+Jul!K16+Ago!K16+Set!K16+Oct!K16+Nov!K16+Dic!K16</f>
        <v>437</v>
      </c>
      <c r="L16" s="1">
        <f>+Ene!L16+Feb!L16+Mar!L16+Abr!L16+May!L16+Jun!L16+Jul!L16+Ago!L16+Set!L16+Oct!L16+Nov!L16+Dic!L16</f>
        <v>2</v>
      </c>
      <c r="M16" s="1">
        <f>+Ene!M16+Feb!M16+Mar!M16+Abr!M16+May!M16+Jun!M16+Jul!M16+Ago!M16+Set!M16+Oct!M16+Nov!M16+Dic!M16</f>
        <v>86</v>
      </c>
      <c r="N16" s="1">
        <f>+Ene!N16+Feb!N16+Mar!N16+Abr!N16+May!N16+Jun!N16+Jul!N16+Ago!N16+Set!N16+Oct!N16+Nov!N16+Dic!N16</f>
        <v>215</v>
      </c>
      <c r="O16" s="1">
        <f>+Ene!O16+Feb!O16+Mar!O16+Abr!O16+May!O16+Jun!O16+Jul!O16+Ago!O16+Set!O16+Oct!O16+Nov!O16+Dic!O16</f>
        <v>19</v>
      </c>
      <c r="P16" s="1">
        <f>+Ene!P16+Feb!P16+Mar!P16+Abr!P16+May!P16+Jun!P16+Jul!P16+Ago!P16+Set!P16+Oct!P16+Nov!P16+Dic!P16</f>
        <v>241</v>
      </c>
      <c r="Q16" s="1">
        <f>+Ene!Q16+Feb!Q16+Mar!Q16+Abr!Q16+May!Q16+Jun!Q16+Jul!Q16+Ago!Q16+Set!Q16+Oct!Q16+Nov!Q16+Dic!Q16</f>
        <v>1002</v>
      </c>
      <c r="R16" s="1">
        <f>+Ene!R16+Feb!R16+Mar!R16+Abr!R16+May!R16+Jun!R16+Jul!R16+Ago!R16+Set!R16+Oct!R16+Nov!R16+Dic!R16</f>
        <v>71</v>
      </c>
      <c r="S16" s="1">
        <f>+Ene!S16+Feb!S16+Mar!S16+Abr!S16+May!S16+Jun!S16+Jul!S16+Ago!S16+Set!S16+Oct!S16+Nov!S16+Dic!S16</f>
        <v>95</v>
      </c>
      <c r="T16" s="1">
        <f>+Ene!T16+Feb!T16+Mar!T16+Abr!T16+May!T16+Jun!T16+Jul!T16+Ago!T16+Set!T16+Oct!T16+Nov!T16+Dic!T16</f>
        <v>222</v>
      </c>
      <c r="U16" s="1">
        <f>+Ene!U16+Feb!U16+Mar!U16+Abr!U16+May!U16+Jun!U16+Jul!U16+Ago!U16+Set!U16+Oct!U16+Nov!U16+Dic!U16</f>
        <v>127</v>
      </c>
      <c r="V16" s="1">
        <f>+Ene!V16+Feb!V16+Mar!V16+Abr!V16+May!V16+Jun!V16+Jul!V16+Ago!V16+Set!V16+Oct!V16+Nov!V16+Dic!V16</f>
        <v>169</v>
      </c>
      <c r="W16" s="1">
        <f>+Ene!W16+Feb!W16+Mar!W16+Abr!W16+May!W16+Jun!W16+Jul!W16+Ago!W16+Set!W16+Oct!W16+Nov!W16+Dic!W16</f>
        <v>323</v>
      </c>
      <c r="X16" s="1">
        <f>+Ene!X16+Feb!X16+Mar!X16+Abr!X16+May!X16+Jun!X16+Jul!X16+Ago!X16+Set!X16+Oct!X16+Nov!X16+Dic!X16</f>
        <v>1007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5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129</v>
      </c>
      <c r="AG16" s="15">
        <f>+Ene!AG16+Feb!AG16+Mar!AG16+Abr!AG16+May!AG16+Jun!AG16+Jul!AG16+Ago!AG16+Set!AG16+Oct!AG16+Nov!AG16+Dic!AG16</f>
        <v>2</v>
      </c>
      <c r="AH16" s="15">
        <f>+Ene!AH16+Feb!AH16+Mar!AH16+Abr!AH16+May!AH16+Jun!AH16+Jul!AH16+Ago!AH16+Set!AH16+Oct!AH16+Nov!AH16+Dic!AH16</f>
        <v>7</v>
      </c>
      <c r="AI16" s="15">
        <f>+Ene!AI16+Feb!AI16+Mar!AI16+Abr!AI16+May!AI16+Jun!AI16+Jul!AI16+Ago!AI16+Set!AI16+Oct!AI16+Nov!AI16+Dic!AI16</f>
        <v>3</v>
      </c>
      <c r="AJ16" s="15">
        <f>+Ene!AJ16+Feb!AJ16+Mar!AJ16+Abr!AJ16+May!AJ16+Jun!AJ16+Jul!AJ16+Ago!AJ16+Set!AJ16+Oct!AJ16+Nov!AJ16+Dic!AJ16</f>
        <v>4</v>
      </c>
      <c r="AK16" s="15">
        <f>+Ene!AK16+Feb!AK16+Mar!AK16+Abr!AK16+May!AK16+Jun!AK16+Jul!AK16+Ago!AK16+Set!AK16+Oct!AK16+Nov!AK16+Dic!AK16</f>
        <v>0</v>
      </c>
      <c r="AL16" s="30">
        <f>+Ene!AL16+Feb!AL16+Mar!AL16+Abr!AL16+May!AL16+Jun!AL16+Jul!AL16+Ago!AL16+Set!AL16+Oct!AL16+Nov!AL16+Dic!AL16</f>
        <v>0</v>
      </c>
      <c r="AM16" s="15">
        <f>+Ene!AM16+Feb!AM16+Mar!AM16+Abr!AM16+May!AM16+Jun!AM16+Jul!AM16+Ago!AM16+Set!AM16+Oct!AM16+Nov!AM16+Dic!AM16</f>
        <v>168</v>
      </c>
      <c r="AN16" s="15">
        <f>+Ene!AN16+Feb!AN16+Mar!AN16+Abr!AN16+May!AN16+Jun!AN16+Jul!AN16+Ago!AN16+Set!AN16+Oct!AN16+Nov!AN16+Dic!AN16</f>
        <v>167</v>
      </c>
      <c r="AO16" s="15">
        <f>+Ene!AO16+Feb!AO16+Mar!AO16+Abr!AO16+May!AO16+Jun!AO16+Jul!AO16+Ago!AO16+Set!AO16+Oct!AO16+Nov!AO16+Dic!AO16</f>
        <v>0</v>
      </c>
      <c r="AP16" s="15">
        <f>+Ene!AP16+Feb!AP16+Mar!AP16+Abr!AP16+May!AP16+Jun!AP16+Jul!AP16+Ago!AP16+Set!AP16+Oct!AP16+Nov!AP16+Dic!AP16</f>
        <v>0</v>
      </c>
      <c r="AQ16" s="15">
        <f>+Ene!AQ16+Feb!AQ16+Mar!AQ16+Abr!AQ16+May!AQ16+Jun!AQ16+Jul!AQ16+Ago!AQ16+Set!AQ16+Oct!AQ16+Nov!AQ16+Dic!AQ16</f>
        <v>0</v>
      </c>
      <c r="AR16" s="15">
        <f>+Ene!AR16+Feb!AR16+Mar!AR16+Abr!AR16+May!AR16+Jun!AR16+Jul!AR16+Ago!AR16+Set!AR16+Oct!AR16+Nov!AR16+Dic!AR16</f>
        <v>521</v>
      </c>
      <c r="AS16" s="36">
        <f t="shared" si="1"/>
        <v>0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4">
        <f>+Ene!J17+Feb!J17+Mar!J17+Abr!J17+May!J17+Jun!J17+Jul!J17+Ago!J17+Set!J17+Oct!J17+Nov!J17+Dic!J17</f>
        <v>31</v>
      </c>
      <c r="K17" s="1">
        <f>+Ene!K17+Feb!K17+Mar!K17+Abr!K17+May!K17+Jun!K17+Jul!K17+Ago!K17+Set!K17+Oct!K17+Nov!K17+Dic!K17</f>
        <v>140</v>
      </c>
      <c r="L17" s="1">
        <f>+Ene!L17+Feb!L17+Mar!L17+Abr!L17+May!L17+Jun!L17+Jul!L17+Ago!L17+Set!L17+Oct!L17+Nov!L17+Dic!L17</f>
        <v>31</v>
      </c>
      <c r="M17" s="1">
        <f>+Ene!M17+Feb!M17+Mar!M17+Abr!M17+May!M17+Jun!M17+Jul!M17+Ago!M17+Set!M17+Oct!M17+Nov!M17+Dic!M17</f>
        <v>32</v>
      </c>
      <c r="N17" s="1">
        <f>+Ene!N17+Feb!N17+Mar!N17+Abr!N17+May!N17+Jun!N17+Jul!N17+Ago!N17+Set!N17+Oct!N17+Nov!N17+Dic!N17</f>
        <v>23</v>
      </c>
      <c r="O17" s="1">
        <f>+Ene!O17+Feb!O17+Mar!O17+Abr!O17+May!O17+Jun!O17+Jul!O17+Ago!O17+Set!O17+Oct!O17+Nov!O17+Dic!O17</f>
        <v>0</v>
      </c>
      <c r="P17" s="1">
        <f>+Ene!P17+Feb!P17+Mar!P17+Abr!P17+May!P17+Jun!P17+Jul!P17+Ago!P17+Set!P17+Oct!P17+Nov!P17+Dic!P17</f>
        <v>31</v>
      </c>
      <c r="Q17" s="1">
        <f>+Ene!Q17+Feb!Q17+Mar!Q17+Abr!Q17+May!Q17+Jun!Q17+Jul!Q17+Ago!Q17+Set!Q17+Oct!Q17+Nov!Q17+Dic!Q17</f>
        <v>288</v>
      </c>
      <c r="R17" s="1">
        <f>+Ene!R17+Feb!R17+Mar!R17+Abr!R17+May!R17+Jun!R17+Jul!R17+Ago!R17+Set!R17+Oct!R17+Nov!R17+Dic!R17</f>
        <v>79</v>
      </c>
      <c r="S17" s="1">
        <f>+Ene!S17+Feb!S17+Mar!S17+Abr!S17+May!S17+Jun!S17+Jul!S17+Ago!S17+Set!S17+Oct!S17+Nov!S17+Dic!S17</f>
        <v>1</v>
      </c>
      <c r="T17" s="1">
        <f>+Ene!T17+Feb!T17+Mar!T17+Abr!T17+May!T17+Jun!T17+Jul!T17+Ago!T17+Set!T17+Oct!T17+Nov!T17+Dic!T17</f>
        <v>107</v>
      </c>
      <c r="U17" s="1">
        <f>+Ene!U17+Feb!U17+Mar!U17+Abr!U17+May!U17+Jun!U17+Jul!U17+Ago!U17+Set!U17+Oct!U17+Nov!U17+Dic!U17</f>
        <v>27</v>
      </c>
      <c r="V17" s="1">
        <f>+Ene!V17+Feb!V17+Mar!V17+Abr!V17+May!V17+Jun!V17+Jul!V17+Ago!V17+Set!V17+Oct!V17+Nov!V17+Dic!V17</f>
        <v>40</v>
      </c>
      <c r="W17" s="1">
        <f>+Ene!W17+Feb!W17+Mar!W17+Abr!W17+May!W17+Jun!W17+Jul!W17+Ago!W17+Set!W17+Oct!W17+Nov!W17+Dic!W17</f>
        <v>89</v>
      </c>
      <c r="X17" s="1">
        <f>+Ene!X17+Feb!X17+Mar!X17+Abr!X17+May!X17+Jun!X17+Jul!X17+Ago!X17+Set!X17+Oct!X17+Nov!X17+Dic!X17</f>
        <v>343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1</v>
      </c>
      <c r="AD17" s="1">
        <f>+Ene!AD17+Feb!AD17+Mar!AD17+Abr!AD17+May!AD17+Jun!AD17+Jul!AD17+Ago!AD17+Set!AD17+Oct!AD17+Nov!AD17+Dic!AD17</f>
        <v>0</v>
      </c>
      <c r="AE17" s="15">
        <f>+Ene!AE17+Feb!AE17+Mar!AE17+Abr!AE17+May!AE17+Jun!AE17+Jul!AE17+Ago!AE17+Set!AE17+Oct!AE17+Nov!AE17+Dic!AE17</f>
        <v>1</v>
      </c>
      <c r="AF17" s="15">
        <f>+Ene!AF17+Feb!AF17+Mar!AF17+Abr!AF17+May!AF17+Jun!AF17+Jul!AF17+Ago!AF17+Set!AF17+Oct!AF17+Nov!AF17+Dic!AF17</f>
        <v>220</v>
      </c>
      <c r="AG17" s="15">
        <f>+Ene!AG17+Feb!AG17+Mar!AG17+Abr!AG17+May!AG17+Jun!AG17+Jul!AG17+Ago!AG17+Set!AG17+Oct!AG17+Nov!AG17+Dic!AG17</f>
        <v>40</v>
      </c>
      <c r="AH17" s="15">
        <f>+Ene!AH17+Feb!AH17+Mar!AH17+Abr!AH17+May!AH17+Jun!AH17+Jul!AH17+Ago!AH17+Set!AH17+Oct!AH17+Nov!AH17+Dic!AH17</f>
        <v>2</v>
      </c>
      <c r="AI17" s="15">
        <f>+Ene!AI17+Feb!AI17+Mar!AI17+Abr!AI17+May!AI17+Jun!AI17+Jul!AI17+Ago!AI17+Set!AI17+Oct!AI17+Nov!AI17+Dic!AI17</f>
        <v>1</v>
      </c>
      <c r="AJ17" s="15">
        <f>+Ene!AJ17+Feb!AJ17+Mar!AJ17+Abr!AJ17+May!AJ17+Jun!AJ17+Jul!AJ17+Ago!AJ17+Set!AJ17+Oct!AJ17+Nov!AJ17+Dic!AJ17</f>
        <v>10</v>
      </c>
      <c r="AK17" s="15">
        <f>+Ene!AK17+Feb!AK17+Mar!AK17+Abr!AK17+May!AK17+Jun!AK17+Jul!AK17+Ago!AK17+Set!AK17+Oct!AK17+Nov!AK17+Dic!AK17</f>
        <v>0</v>
      </c>
      <c r="AL17" s="30">
        <f>+Ene!AL17+Feb!AL17+Mar!AL17+Abr!AL17+May!AL17+Jun!AL17+Jul!AL17+Ago!AL17+Set!AL17+Oct!AL17+Nov!AL17+Dic!AL17</f>
        <v>4</v>
      </c>
      <c r="AM17" s="15">
        <f>+Ene!AM17+Feb!AM17+Mar!AM17+Abr!AM17+May!AM17+Jun!AM17+Jul!AM17+Ago!AM17+Set!AM17+Oct!AM17+Nov!AM17+Dic!AM17</f>
        <v>263</v>
      </c>
      <c r="AN17" s="15">
        <f>+Ene!AN17+Feb!AN17+Mar!AN17+Abr!AN17+May!AN17+Jun!AN17+Jul!AN17+Ago!AN17+Set!AN17+Oct!AN17+Nov!AN17+Dic!AN17</f>
        <v>9</v>
      </c>
      <c r="AO17" s="15">
        <f>+Ene!AO17+Feb!AO17+Mar!AO17+Abr!AO17+May!AO17+Jun!AO17+Jul!AO17+Ago!AO17+Set!AO17+Oct!AO17+Nov!AO17+Dic!AO17</f>
        <v>12</v>
      </c>
      <c r="AP17" s="15">
        <f>+Ene!AP17+Feb!AP17+Mar!AP17+Abr!AP17+May!AP17+Jun!AP17+Jul!AP17+Ago!AP17+Set!AP17+Oct!AP17+Nov!AP17+Dic!AP17</f>
        <v>0</v>
      </c>
      <c r="AQ17" s="15">
        <f>+Ene!AQ17+Feb!AQ17+Mar!AQ17+Abr!AQ17+May!AQ17+Jun!AQ17+Jul!AQ17+Ago!AQ17+Set!AQ17+Oct!AQ17+Nov!AQ17+Dic!AQ17</f>
        <v>31</v>
      </c>
      <c r="AR17" s="15">
        <f>+Ene!AR17+Feb!AR17+Mar!AR17+Abr!AR17+May!AR17+Jun!AR17+Jul!AR17+Ago!AR17+Set!AR17+Oct!AR17+Nov!AR17+Dic!AR17</f>
        <v>396</v>
      </c>
      <c r="AS17" s="36">
        <f t="shared" si="1"/>
        <v>7.8282828282828287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4">
        <f>+Ene!J18+Feb!J18+Mar!J18+Abr!J18+May!J18+Jun!J18+Jul!J18+Ago!J18+Set!J18+Oct!J18+Nov!J18+Dic!J18</f>
        <v>397</v>
      </c>
      <c r="K18" s="1">
        <f>+Ene!K18+Feb!K18+Mar!K18+Abr!K18+May!K18+Jun!K18+Jul!K18+Ago!K18+Set!K18+Oct!K18+Nov!K18+Dic!K18</f>
        <v>1485</v>
      </c>
      <c r="L18" s="1">
        <f>+Ene!L18+Feb!L18+Mar!L18+Abr!L18+May!L18+Jun!L18+Jul!L18+Ago!L18+Set!L18+Oct!L18+Nov!L18+Dic!L18</f>
        <v>396</v>
      </c>
      <c r="M18" s="1">
        <f>+Ene!M18+Feb!M18+Mar!M18+Abr!M18+May!M18+Jun!M18+Jul!M18+Ago!M18+Set!M18+Oct!M18+Nov!M18+Dic!M18</f>
        <v>14</v>
      </c>
      <c r="N18" s="1">
        <f>+Ene!N18+Feb!N18+Mar!N18+Abr!N18+May!N18+Jun!N18+Jul!N18+Ago!N18+Set!N18+Oct!N18+Nov!N18+Dic!N18</f>
        <v>501</v>
      </c>
      <c r="O18" s="1">
        <f>+Ene!O18+Feb!O18+Mar!O18+Abr!O18+May!O18+Jun!O18+Jul!O18+Ago!O18+Set!O18+Oct!O18+Nov!O18+Dic!O18</f>
        <v>93</v>
      </c>
      <c r="P18" s="1">
        <f>+Ene!P18+Feb!P18+Mar!P18+Abr!P18+May!P18+Jun!P18+Jul!P18+Ago!P18+Set!P18+Oct!P18+Nov!P18+Dic!P18</f>
        <v>570</v>
      </c>
      <c r="Q18" s="1">
        <f>+Ene!Q18+Feb!Q18+Mar!Q18+Abr!Q18+May!Q18+Jun!Q18+Jul!Q18+Ago!Q18+Set!Q18+Oct!Q18+Nov!Q18+Dic!Q18</f>
        <v>3456</v>
      </c>
      <c r="R18" s="1">
        <f>+Ene!R18+Feb!R18+Mar!R18+Abr!R18+May!R18+Jun!R18+Jul!R18+Ago!R18+Set!R18+Oct!R18+Nov!R18+Dic!R18</f>
        <v>1250</v>
      </c>
      <c r="S18" s="1">
        <f>+Ene!S18+Feb!S18+Mar!S18+Abr!S18+May!S18+Jun!S18+Jul!S18+Ago!S18+Set!S18+Oct!S18+Nov!S18+Dic!S18</f>
        <v>24</v>
      </c>
      <c r="T18" s="1">
        <f>+Ene!T18+Feb!T18+Mar!T18+Abr!T18+May!T18+Jun!T18+Jul!T18+Ago!T18+Set!T18+Oct!T18+Nov!T18+Dic!T18</f>
        <v>72</v>
      </c>
      <c r="U18" s="1">
        <f>+Ene!U18+Feb!U18+Mar!U18+Abr!U18+May!U18+Jun!U18+Jul!U18+Ago!U18+Set!U18+Oct!U18+Nov!U18+Dic!U18</f>
        <v>715</v>
      </c>
      <c r="V18" s="1">
        <f>+Ene!V18+Feb!V18+Mar!V18+Abr!V18+May!V18+Jun!V18+Jul!V18+Ago!V18+Set!V18+Oct!V18+Nov!V18+Dic!V18</f>
        <v>171</v>
      </c>
      <c r="W18" s="1">
        <f>+Ene!W18+Feb!W18+Mar!W18+Abr!W18+May!W18+Jun!W18+Jul!W18+Ago!W18+Set!W18+Oct!W18+Nov!W18+Dic!W18</f>
        <v>740</v>
      </c>
      <c r="X18" s="1">
        <f>+Ene!X18+Feb!X18+Mar!X18+Abr!X18+May!X18+Jun!X18+Jul!X18+Ago!X18+Set!X18+Oct!X18+Nov!X18+Dic!X18</f>
        <v>2972</v>
      </c>
      <c r="Y18" s="1">
        <f>+Ene!Y18+Feb!Y18+Mar!Y18+Abr!Y18+May!Y18+Jun!Y18+Jul!Y18+Ago!Y18+Set!Y18+Oct!Y18+Nov!Y18+Dic!Y18</f>
        <v>2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5">
        <f>+Ene!AE18+Feb!AE18+Mar!AE18+Abr!AE18+May!AE18+Jun!AE18+Jul!AE18+Ago!AE18+Set!AE18+Oct!AE18+Nov!AE18+Dic!AE18</f>
        <v>2</v>
      </c>
      <c r="AF18" s="15">
        <f>+Ene!AF18+Feb!AF18+Mar!AF18+Abr!AF18+May!AF18+Jun!AF18+Jul!AF18+Ago!AF18+Set!AF18+Oct!AF18+Nov!AF18+Dic!AF18</f>
        <v>538</v>
      </c>
      <c r="AG18" s="15">
        <f>+Ene!AG18+Feb!AG18+Mar!AG18+Abr!AG18+May!AG18+Jun!AG18+Jul!AG18+Ago!AG18+Set!AG18+Oct!AG18+Nov!AG18+Dic!AG18</f>
        <v>4</v>
      </c>
      <c r="AH18" s="15">
        <f>+Ene!AH18+Feb!AH18+Mar!AH18+Abr!AH18+May!AH18+Jun!AH18+Jul!AH18+Ago!AH18+Set!AH18+Oct!AH18+Nov!AH18+Dic!AH18</f>
        <v>40</v>
      </c>
      <c r="AI18" s="15">
        <f>+Ene!AI18+Feb!AI18+Mar!AI18+Abr!AI18+May!AI18+Jun!AI18+Jul!AI18+Ago!AI18+Set!AI18+Oct!AI18+Nov!AI18+Dic!AI18</f>
        <v>100</v>
      </c>
      <c r="AJ18" s="15">
        <f>+Ene!AJ18+Feb!AJ18+Mar!AJ18+Abr!AJ18+May!AJ18+Jun!AJ18+Jul!AJ18+Ago!AJ18+Set!AJ18+Oct!AJ18+Nov!AJ18+Dic!AJ18</f>
        <v>2</v>
      </c>
      <c r="AK18" s="15">
        <f>+Ene!AK18+Feb!AK18+Mar!AK18+Abr!AK18+May!AK18+Jun!AK18+Jul!AK18+Ago!AK18+Set!AK18+Oct!AK18+Nov!AK18+Dic!AK18</f>
        <v>0</v>
      </c>
      <c r="AL18" s="30">
        <f>+Ene!AL18+Feb!AL18+Mar!AL18+Abr!AL18+May!AL18+Jun!AL18+Jul!AL18+Ago!AL18+Set!AL18+Oct!AL18+Nov!AL18+Dic!AL18</f>
        <v>1</v>
      </c>
      <c r="AM18" s="15">
        <f>+Ene!AM18+Feb!AM18+Mar!AM18+Abr!AM18+May!AM18+Jun!AM18+Jul!AM18+Ago!AM18+Set!AM18+Oct!AM18+Nov!AM18+Dic!AM18</f>
        <v>650</v>
      </c>
      <c r="AN18" s="15">
        <f>+Ene!AN18+Feb!AN18+Mar!AN18+Abr!AN18+May!AN18+Jun!AN18+Jul!AN18+Ago!AN18+Set!AN18+Oct!AN18+Nov!AN18+Dic!AN18</f>
        <v>202</v>
      </c>
      <c r="AO18" s="15">
        <f>+Ene!AO18+Feb!AO18+Mar!AO18+Abr!AO18+May!AO18+Jun!AO18+Jul!AO18+Ago!AO18+Set!AO18+Oct!AO18+Nov!AO18+Dic!AO18</f>
        <v>31</v>
      </c>
      <c r="AP18" s="15">
        <f>+Ene!AP18+Feb!AP18+Mar!AP18+Abr!AP18+May!AP18+Jun!AP18+Jul!AP18+Ago!AP18+Set!AP18+Oct!AP18+Nov!AP18+Dic!AP18</f>
        <v>28</v>
      </c>
      <c r="AQ18" s="15">
        <f>+Ene!AQ18+Feb!AQ18+Mar!AQ18+Abr!AQ18+May!AQ18+Jun!AQ18+Jul!AQ18+Ago!AQ18+Set!AQ18+Oct!AQ18+Nov!AQ18+Dic!AQ18</f>
        <v>323</v>
      </c>
      <c r="AR18" s="15">
        <f>+Ene!AR18+Feb!AR18+Mar!AR18+Abr!AR18+May!AR18+Jun!AR18+Jul!AR18+Ago!AR18+Set!AR18+Oct!AR18+Nov!AR18+Dic!AR18</f>
        <v>1573</v>
      </c>
      <c r="AS18" s="36">
        <f t="shared" si="1"/>
        <v>20.534011443102351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4">
        <f>+Ene!J19+Feb!J19+Mar!J19+Abr!J19+May!J19+Jun!J19+Jul!J19+Ago!J19+Set!J19+Oct!J19+Nov!J19+Dic!J19</f>
        <v>153</v>
      </c>
      <c r="K19" s="1">
        <f>+Ene!K19+Feb!K19+Mar!K19+Abr!K19+May!K19+Jun!K19+Jul!K19+Ago!K19+Set!K19+Oct!K19+Nov!K19+Dic!K19</f>
        <v>696</v>
      </c>
      <c r="L19" s="1">
        <f>+Ene!L19+Feb!L19+Mar!L19+Abr!L19+May!L19+Jun!L19+Jul!L19+Ago!L19+Set!L19+Oct!L19+Nov!L19+Dic!L19</f>
        <v>149</v>
      </c>
      <c r="M19" s="1">
        <f>+Ene!M19+Feb!M19+Mar!M19+Abr!M19+May!M19+Jun!M19+Jul!M19+Ago!M19+Set!M19+Oct!M19+Nov!M19+Dic!M19</f>
        <v>93</v>
      </c>
      <c r="N19" s="1">
        <f>+Ene!N19+Feb!N19+Mar!N19+Abr!N19+May!N19+Jun!N19+Jul!N19+Ago!N19+Set!N19+Oct!N19+Nov!N19+Dic!N19</f>
        <v>137</v>
      </c>
      <c r="O19" s="1">
        <f>+Ene!O19+Feb!O19+Mar!O19+Abr!O19+May!O19+Jun!O19+Jul!O19+Ago!O19+Set!O19+Oct!O19+Nov!O19+Dic!O19</f>
        <v>9</v>
      </c>
      <c r="P19" s="1">
        <f>+Ene!P19+Feb!P19+Mar!P19+Abr!P19+May!P19+Jun!P19+Jul!P19+Ago!P19+Set!P19+Oct!P19+Nov!P19+Dic!P19</f>
        <v>149</v>
      </c>
      <c r="Q19" s="1">
        <f>+Ene!Q19+Feb!Q19+Mar!Q19+Abr!Q19+May!Q19+Jun!Q19+Jul!Q19+Ago!Q19+Set!Q19+Oct!Q19+Nov!Q19+Dic!Q19</f>
        <v>1386</v>
      </c>
      <c r="R19" s="1">
        <f>+Ene!R19+Feb!R19+Mar!R19+Abr!R19+May!R19+Jun!R19+Jul!R19+Ago!R19+Set!R19+Oct!R19+Nov!R19+Dic!R19</f>
        <v>99</v>
      </c>
      <c r="S19" s="1">
        <f>+Ene!S19+Feb!S19+Mar!S19+Abr!S19+May!S19+Jun!S19+Jul!S19+Ago!S19+Set!S19+Oct!S19+Nov!S19+Dic!S19</f>
        <v>0</v>
      </c>
      <c r="T19" s="1">
        <f>+Ene!T19+Feb!T19+Mar!T19+Abr!T19+May!T19+Jun!T19+Jul!T19+Ago!T19+Set!T19+Oct!T19+Nov!T19+Dic!T19</f>
        <v>50</v>
      </c>
      <c r="U19" s="1">
        <f>+Ene!U19+Feb!U19+Mar!U19+Abr!U19+May!U19+Jun!U19+Jul!U19+Ago!U19+Set!U19+Oct!U19+Nov!U19+Dic!U19</f>
        <v>142</v>
      </c>
      <c r="V19" s="1">
        <f>+Ene!V19+Feb!V19+Mar!V19+Abr!V19+May!V19+Jun!V19+Jul!V19+Ago!V19+Set!V19+Oct!V19+Nov!V19+Dic!V19</f>
        <v>47</v>
      </c>
      <c r="W19" s="1">
        <f>+Ene!W19+Feb!W19+Mar!W19+Abr!W19+May!W19+Jun!W19+Jul!W19+Ago!W19+Set!W19+Oct!W19+Nov!W19+Dic!W19</f>
        <v>179</v>
      </c>
      <c r="X19" s="1">
        <f>+Ene!X19+Feb!X19+Mar!X19+Abr!X19+May!X19+Jun!X19+Jul!X19+Ago!X19+Set!X19+Oct!X19+Nov!X19+Dic!X19</f>
        <v>517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5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46</v>
      </c>
      <c r="AG19" s="15">
        <f>+Ene!AG19+Feb!AG19+Mar!AG19+Abr!AG19+May!AG19+Jun!AG19+Jul!AG19+Ago!AG19+Set!AG19+Oct!AG19+Nov!AG19+Dic!AG19</f>
        <v>1</v>
      </c>
      <c r="AH19" s="15">
        <f>+Ene!AH19+Feb!AH19+Mar!AH19+Abr!AH19+May!AH19+Jun!AH19+Jul!AH19+Ago!AH19+Set!AH19+Oct!AH19+Nov!AH19+Dic!AH19</f>
        <v>374</v>
      </c>
      <c r="AI19" s="15">
        <f>+Ene!AI19+Feb!AI19+Mar!AI19+Abr!AI19+May!AI19+Jun!AI19+Jul!AI19+Ago!AI19+Set!AI19+Oct!AI19+Nov!AI19+Dic!AI19</f>
        <v>28</v>
      </c>
      <c r="AJ19" s="15">
        <f>+Ene!AJ19+Feb!AJ19+Mar!AJ19+Abr!AJ19+May!AJ19+Jun!AJ19+Jul!AJ19+Ago!AJ19+Set!AJ19+Oct!AJ19+Nov!AJ19+Dic!AJ19</f>
        <v>0</v>
      </c>
      <c r="AK19" s="15">
        <f>+Ene!AK19+Feb!AK19+Mar!AK19+Abr!AK19+May!AK19+Jun!AK19+Jul!AK19+Ago!AK19+Set!AK19+Oct!AK19+Nov!AK19+Dic!AK19</f>
        <v>0</v>
      </c>
      <c r="AL19" s="30">
        <f>+Ene!AL19+Feb!AL19+Mar!AL19+Abr!AL19+May!AL19+Jun!AL19+Jul!AL19+Ago!AL19+Set!AL19+Oct!AL19+Nov!AL19+Dic!AL19</f>
        <v>0</v>
      </c>
      <c r="AM19" s="15">
        <f>+Ene!AM19+Feb!AM19+Mar!AM19+Abr!AM19+May!AM19+Jun!AM19+Jul!AM19+Ago!AM19+Set!AM19+Oct!AM19+Nov!AM19+Dic!AM19</f>
        <v>543</v>
      </c>
      <c r="AN19" s="15">
        <f>+Ene!AN19+Feb!AN19+Mar!AN19+Abr!AN19+May!AN19+Jun!AN19+Jul!AN19+Ago!AN19+Set!AN19+Oct!AN19+Nov!AN19+Dic!AN19</f>
        <v>121</v>
      </c>
      <c r="AO19" s="15">
        <f>+Ene!AO19+Feb!AO19+Mar!AO19+Abr!AO19+May!AO19+Jun!AO19+Jul!AO19+Ago!AO19+Set!AO19+Oct!AO19+Nov!AO19+Dic!AO19</f>
        <v>8</v>
      </c>
      <c r="AP19" s="15">
        <f>+Ene!AP19+Feb!AP19+Mar!AP19+Abr!AP19+May!AP19+Jun!AP19+Jul!AP19+Ago!AP19+Set!AP19+Oct!AP19+Nov!AP19+Dic!AP19</f>
        <v>15</v>
      </c>
      <c r="AQ19" s="15">
        <f>+Ene!AQ19+Feb!AQ19+Mar!AQ19+Abr!AQ19+May!AQ19+Jun!AQ19+Jul!AQ19+Ago!AQ19+Set!AQ19+Oct!AQ19+Nov!AQ19+Dic!AQ19</f>
        <v>189</v>
      </c>
      <c r="AR19" s="15">
        <f>+Ene!AR19+Feb!AR19+Mar!AR19+Abr!AR19+May!AR19+Jun!AR19+Jul!AR19+Ago!AR19+Set!AR19+Oct!AR19+Nov!AR19+Dic!AR19</f>
        <v>758</v>
      </c>
      <c r="AS19" s="36">
        <f t="shared" si="1"/>
        <v>24.934036939313984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4">
        <f>+Ene!J20+Feb!J20+Mar!J20+Abr!J20+May!J20+Jun!J20+Jul!J20+Ago!J20+Set!J20+Oct!J20+Nov!J20+Dic!J20</f>
        <v>14</v>
      </c>
      <c r="K20" s="1">
        <f>+Ene!K20+Feb!K20+Mar!K20+Abr!K20+May!K20+Jun!K20+Jul!K20+Ago!K20+Set!K20+Oct!K20+Nov!K20+Dic!K20</f>
        <v>94</v>
      </c>
      <c r="L20" s="1">
        <f>+Ene!L20+Feb!L20+Mar!L20+Abr!L20+May!L20+Jun!L20+Jul!L20+Ago!L20+Set!L20+Oct!L20+Nov!L20+Dic!L20</f>
        <v>14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13</v>
      </c>
      <c r="O20" s="1">
        <f>+Ene!O20+Feb!O20+Mar!O20+Abr!O20+May!O20+Jun!O20+Jul!O20+Ago!O20+Set!O20+Oct!O20+Nov!O20+Dic!O20</f>
        <v>1</v>
      </c>
      <c r="P20" s="1">
        <f>+Ene!P20+Feb!P20+Mar!P20+Abr!P20+May!P20+Jun!P20+Jul!P20+Ago!P20+Set!P20+Oct!P20+Nov!P20+Dic!P20</f>
        <v>6</v>
      </c>
      <c r="Q20" s="1">
        <f>+Ene!Q20+Feb!Q20+Mar!Q20+Abr!Q20+May!Q20+Jun!Q20+Jul!Q20+Ago!Q20+Set!Q20+Oct!Q20+Nov!Q20+Dic!Q20</f>
        <v>142</v>
      </c>
      <c r="R20" s="1">
        <f>+Ene!R20+Feb!R20+Mar!R20+Abr!R20+May!R20+Jun!R20+Jul!R20+Ago!R20+Set!R20+Oct!R20+Nov!R20+Dic!R20</f>
        <v>40</v>
      </c>
      <c r="S20" s="1">
        <f>+Ene!S20+Feb!S20+Mar!S20+Abr!S20+May!S20+Jun!S20+Jul!S20+Ago!S20+Set!S20+Oct!S20+Nov!S20+Dic!S20</f>
        <v>6</v>
      </c>
      <c r="T20" s="1">
        <f>+Ene!T20+Feb!T20+Mar!T20+Abr!T20+May!T20+Jun!T20+Jul!T20+Ago!T20+Set!T20+Oct!T20+Nov!T20+Dic!T20</f>
        <v>7</v>
      </c>
      <c r="U20" s="1">
        <f>+Ene!U20+Feb!U20+Mar!U20+Abr!U20+May!U20+Jun!U20+Jul!U20+Ago!U20+Set!U20+Oct!U20+Nov!U20+Dic!U20</f>
        <v>23</v>
      </c>
      <c r="V20" s="1">
        <f>+Ene!V20+Feb!V20+Mar!V20+Abr!V20+May!V20+Jun!V20+Jul!V20+Ago!V20+Set!V20+Oct!V20+Nov!V20+Dic!V20</f>
        <v>0</v>
      </c>
      <c r="W20" s="1">
        <f>+Ene!W20+Feb!W20+Mar!W20+Abr!W20+May!W20+Jun!W20+Jul!W20+Ago!W20+Set!W20+Oct!W20+Nov!W20+Dic!W20</f>
        <v>46</v>
      </c>
      <c r="X20" s="1">
        <f>+Ene!X20+Feb!X20+Mar!X20+Abr!X20+May!X20+Jun!X20+Jul!X20+Ago!X20+Set!X20+Oct!X20+Nov!X20+Dic!X20</f>
        <v>122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5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13</v>
      </c>
      <c r="AG20" s="15">
        <f>+Ene!AG20+Feb!AG20+Mar!AG20+Abr!AG20+May!AG20+Jun!AG20+Jul!AG20+Ago!AG20+Set!AG20+Oct!AG20+Nov!AG20+Dic!AG20</f>
        <v>0</v>
      </c>
      <c r="AH20" s="15">
        <f>+Ene!AH20+Feb!AH20+Mar!AH20+Abr!AH20+May!AH20+Jun!AH20+Jul!AH20+Ago!AH20+Set!AH20+Oct!AH20+Nov!AH20+Dic!AH20</f>
        <v>15</v>
      </c>
      <c r="AI20" s="15">
        <f>+Ene!AI20+Feb!AI20+Mar!AI20+Abr!AI20+May!AI20+Jun!AI20+Jul!AI20+Ago!AI20+Set!AI20+Oct!AI20+Nov!AI20+Dic!AI20</f>
        <v>0</v>
      </c>
      <c r="AJ20" s="15">
        <f>+Ene!AJ20+Feb!AJ20+Mar!AJ20+Abr!AJ20+May!AJ20+Jun!AJ20+Jul!AJ20+Ago!AJ20+Set!AJ20+Oct!AJ20+Nov!AJ20+Dic!AJ20</f>
        <v>0</v>
      </c>
      <c r="AK20" s="15">
        <f>+Ene!AK20+Feb!AK20+Mar!AK20+Abr!AK20+May!AK20+Jun!AK20+Jul!AK20+Ago!AK20+Set!AK20+Oct!AK20+Nov!AK20+Dic!AK20</f>
        <v>0</v>
      </c>
      <c r="AL20" s="30">
        <f>+Ene!AL20+Feb!AL20+Mar!AL20+Abr!AL20+May!AL20+Jun!AL20+Jul!AL20+Ago!AL20+Set!AL20+Oct!AL20+Nov!AL20+Dic!AL20</f>
        <v>0</v>
      </c>
      <c r="AM20" s="15">
        <f>+Ene!AM20+Feb!AM20+Mar!AM20+Abr!AM20+May!AM20+Jun!AM20+Jul!AM20+Ago!AM20+Set!AM20+Oct!AM20+Nov!AM20+Dic!AM20</f>
        <v>46</v>
      </c>
      <c r="AN20" s="15">
        <f>+Ene!AN20+Feb!AN20+Mar!AN20+Abr!AN20+May!AN20+Jun!AN20+Jul!AN20+Ago!AN20+Set!AN20+Oct!AN20+Nov!AN20+Dic!AN20</f>
        <v>13</v>
      </c>
      <c r="AO20" s="15">
        <f>+Ene!AO20+Feb!AO20+Mar!AO20+Abr!AO20+May!AO20+Jun!AO20+Jul!AO20+Ago!AO20+Set!AO20+Oct!AO20+Nov!AO20+Dic!AO20</f>
        <v>3</v>
      </c>
      <c r="AP20" s="15">
        <f>+Ene!AP20+Feb!AP20+Mar!AP20+Abr!AP20+May!AP20+Jun!AP20+Jul!AP20+Ago!AP20+Set!AP20+Oct!AP20+Nov!AP20+Dic!AP20</f>
        <v>0</v>
      </c>
      <c r="AQ20" s="15">
        <f>+Ene!AQ20+Feb!AQ20+Mar!AQ20+Abr!AQ20+May!AQ20+Jun!AQ20+Jul!AQ20+Ago!AQ20+Set!AQ20+Oct!AQ20+Nov!AQ20+Dic!AQ20</f>
        <v>5</v>
      </c>
      <c r="AR20" s="15">
        <f>+Ene!AR20+Feb!AR20+Mar!AR20+Abr!AR20+May!AR20+Jun!AR20+Jul!AR20+Ago!AR20+Set!AR20+Oct!AR20+Nov!AR20+Dic!AR20</f>
        <v>94</v>
      </c>
      <c r="AS20" s="36">
        <f t="shared" si="1"/>
        <v>5.3191489361702127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4">
        <f>+Ene!J21+Feb!J21+Mar!J21+Abr!J21+May!J21+Jun!J21+Jul!J21+Ago!J21+Set!J21+Oct!J21+Nov!J21+Dic!J21</f>
        <v>0</v>
      </c>
      <c r="K21" s="1">
        <f>+Ene!K21+Feb!K21+Mar!K21+Abr!K21+May!K21+Jun!K21+Jul!K21+Ago!K21+Set!K21+Oct!K21+Nov!K21+Dic!K21</f>
        <v>12</v>
      </c>
      <c r="L21" s="1">
        <f>+Ene!L21+Feb!L21+Mar!L21+Abr!L21+May!L21+Jun!L21+Jul!L21+Ago!L21+Set!L21+Oct!L21+Nov!L21+Dic!L21</f>
        <v>0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0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12</v>
      </c>
      <c r="R21" s="1">
        <f>+Ene!R21+Feb!R21+Mar!R21+Abr!R21+May!R21+Jun!R21+Jul!R21+Ago!R21+Set!R21+Oct!R21+Nov!R21+Dic!R21</f>
        <v>12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11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23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5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3</v>
      </c>
      <c r="AG21" s="15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5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0</v>
      </c>
      <c r="AK21" s="15">
        <f>+Ene!AK21+Feb!AK21+Mar!AK21+Abr!AK21+May!AK21+Jun!AK21+Jul!AK21+Ago!AK21+Set!AK21+Oct!AK21+Nov!AK21+Dic!AK21</f>
        <v>0</v>
      </c>
      <c r="AL21" s="30">
        <f>+Ene!AL21+Feb!AL21+Mar!AL21+Abr!AL21+May!AL21+Jun!AL21+Jul!AL21+Ago!AL21+Set!AL21+Oct!AL21+Nov!AL21+Dic!AL21</f>
        <v>0</v>
      </c>
      <c r="AM21" s="15">
        <f>+Ene!AM21+Feb!AM21+Mar!AM21+Abr!AM21+May!AM21+Jun!AM21+Jul!AM21+Ago!AM21+Set!AM21+Oct!AM21+Nov!AM21+Dic!AM21</f>
        <v>2</v>
      </c>
      <c r="AN21" s="15">
        <f>+Ene!AN21+Feb!AN21+Mar!AN21+Abr!AN21+May!AN21+Jun!AN21+Jul!AN21+Ago!AN21+Set!AN21+Oct!AN21+Nov!AN21+Dic!AN21</f>
        <v>0</v>
      </c>
      <c r="AO21" s="15">
        <f>+Ene!AO21+Feb!AO21+Mar!AO21+Abr!AO21+May!AO21+Jun!AO21+Jul!AO21+Ago!AO21+Set!AO21+Oct!AO21+Nov!AO21+Dic!AO21</f>
        <v>0</v>
      </c>
      <c r="AP21" s="15">
        <f>+Ene!AP21+Feb!AP21+Mar!AP21+Abr!AP21+May!AP21+Jun!AP21+Jul!AP21+Ago!AP21+Set!AP21+Oct!AP21+Nov!AP21+Dic!AP21</f>
        <v>0</v>
      </c>
      <c r="AQ21" s="15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12</v>
      </c>
      <c r="AS21" s="36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4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45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45</v>
      </c>
      <c r="R22" s="1">
        <f>+Ene!R22+Feb!R22+Mar!R22+Abr!R22+May!R22+Jun!R22+Jul!R22+Ago!R22+Set!R22+Oct!R22+Nov!R22+Dic!R22</f>
        <v>17</v>
      </c>
      <c r="S22" s="1">
        <f>+Ene!S22+Feb!S22+Mar!S22+Abr!S22+May!S22+Jun!S22+Jul!S22+Ago!S22+Set!S22+Oct!S22+Nov!S22+Dic!S22</f>
        <v>0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23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40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5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4</v>
      </c>
      <c r="AG22" s="15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12</v>
      </c>
      <c r="AI22" s="15">
        <f>+Ene!AI22+Feb!AI22+Mar!AI22+Abr!AI22+May!AI22+Jun!AI22+Jul!AI22+Ago!AI22+Set!AI22+Oct!AI22+Nov!AI22+Dic!AI22</f>
        <v>0</v>
      </c>
      <c r="AJ22" s="15">
        <f>+Ene!AJ22+Feb!AJ22+Mar!AJ22+Abr!AJ22+May!AJ22+Jun!AJ22+Jul!AJ22+Ago!AJ22+Set!AJ22+Oct!AJ22+Nov!AJ22+Dic!AJ22</f>
        <v>0</v>
      </c>
      <c r="AK22" s="15">
        <f>+Ene!AK22+Feb!AK22+Mar!AK22+Abr!AK22+May!AK22+Jun!AK22+Jul!AK22+Ago!AK22+Set!AK22+Oct!AK22+Nov!AK22+Dic!AK22</f>
        <v>0</v>
      </c>
      <c r="AL22" s="30">
        <f>+Ene!AL22+Feb!AL22+Mar!AL22+Abr!AL22+May!AL22+Jun!AL22+Jul!AL22+Ago!AL22+Set!AL22+Oct!AL22+Nov!AL22+Dic!AL22</f>
        <v>0</v>
      </c>
      <c r="AM22" s="15">
        <f>+Ene!AM22+Feb!AM22+Mar!AM22+Abr!AM22+May!AM22+Jun!AM22+Jul!AM22+Ago!AM22+Set!AM22+Oct!AM22+Nov!AM22+Dic!AM22</f>
        <v>14</v>
      </c>
      <c r="AN22" s="15">
        <f>+Ene!AN22+Feb!AN22+Mar!AN22+Abr!AN22+May!AN22+Jun!AN22+Jul!AN22+Ago!AN22+Set!AN22+Oct!AN22+Nov!AN22+Dic!AN22</f>
        <v>0</v>
      </c>
      <c r="AO22" s="15">
        <f>+Ene!AO22+Feb!AO22+Mar!AO22+Abr!AO22+May!AO22+Jun!AO22+Jul!AO22+Ago!AO22+Set!AO22+Oct!AO22+Nov!AO22+Dic!AO22</f>
        <v>0</v>
      </c>
      <c r="AP22" s="15">
        <f>+Ene!AP22+Feb!AP22+Mar!AP22+Abr!AP22+May!AP22+Jun!AP22+Jul!AP22+Ago!AP22+Set!AP22+Oct!AP22+Nov!AP22+Dic!AP22</f>
        <v>0</v>
      </c>
      <c r="AQ22" s="15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45</v>
      </c>
      <c r="AS22" s="36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4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53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53</v>
      </c>
      <c r="R23" s="1">
        <f>+Ene!R23+Feb!R23+Mar!R23+Abr!R23+May!R23+Jun!R23+Jul!R23+Ago!R23+Set!R23+Oct!R23+Nov!R23+Dic!R23</f>
        <v>48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19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67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5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6</v>
      </c>
      <c r="AG23" s="15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16</v>
      </c>
      <c r="AI23" s="15">
        <f>+Ene!AI23+Feb!AI23+Mar!AI23+Abr!AI23+May!AI23+Jun!AI23+Jul!AI23+Ago!AI23+Set!AI23+Oct!AI23+Nov!AI23+Dic!AI23</f>
        <v>2</v>
      </c>
      <c r="AJ23" s="15">
        <f>+Ene!AJ23+Feb!AJ23+Mar!AJ23+Abr!AJ23+May!AJ23+Jun!AJ23+Jul!AJ23+Ago!AJ23+Set!AJ23+Oct!AJ23+Nov!AJ23+Dic!AJ23</f>
        <v>0</v>
      </c>
      <c r="AK23" s="15">
        <f>+Ene!AK23+Feb!AK23+Mar!AK23+Abr!AK23+May!AK23+Jun!AK23+Jul!AK23+Ago!AK23+Set!AK23+Oct!AK23+Nov!AK23+Dic!AK23</f>
        <v>0</v>
      </c>
      <c r="AL23" s="30">
        <f>+Ene!AL23+Feb!AL23+Mar!AL23+Abr!AL23+May!AL23+Jun!AL23+Jul!AL23+Ago!AL23+Set!AL23+Oct!AL23+Nov!AL23+Dic!AL23</f>
        <v>0</v>
      </c>
      <c r="AM23" s="15">
        <f>+Ene!AM23+Feb!AM23+Mar!AM23+Abr!AM23+May!AM23+Jun!AM23+Jul!AM23+Ago!AM23+Set!AM23+Oct!AM23+Nov!AM23+Dic!AM23</f>
        <v>23</v>
      </c>
      <c r="AN23" s="15">
        <f>+Ene!AN23+Feb!AN23+Mar!AN23+Abr!AN23+May!AN23+Jun!AN23+Jul!AN23+Ago!AN23+Set!AN23+Oct!AN23+Nov!AN23+Dic!AN23</f>
        <v>0</v>
      </c>
      <c r="AO23" s="15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5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80</v>
      </c>
      <c r="AS23" s="36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4">
        <f>+Ene!J24+Feb!J24+Mar!J24+Abr!J24+May!J24+Jun!J24+Jul!J24+Ago!J24+Set!J24+Oct!J24+Nov!J24+Dic!J24</f>
        <v>0</v>
      </c>
      <c r="K24" s="1">
        <f>+Ene!K24+Feb!K24+Mar!K24+Abr!K24+May!K24+Jun!K24+Jul!K24+Ago!K24+Set!K24+Oct!K24+Nov!K24+Dic!K24</f>
        <v>385</v>
      </c>
      <c r="L24" s="1">
        <f>+Ene!L24+Feb!L24+Mar!L24+Abr!L24+May!L24+Jun!L24+Jul!L24+Ago!L24+Set!L24+Oct!L24+Nov!L24+Dic!L24</f>
        <v>0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0</v>
      </c>
      <c r="O24" s="1">
        <f>+Ene!O24+Feb!O24+Mar!O24+Abr!O24+May!O24+Jun!O24+Jul!O24+Ago!O24+Set!O24+Oct!O24+Nov!O24+Dic!O24</f>
        <v>0</v>
      </c>
      <c r="P24" s="1">
        <f>+Ene!P24+Feb!P24+Mar!P24+Abr!P24+May!P24+Jun!P24+Jul!P24+Ago!P24+Set!P24+Oct!P24+Nov!P24+Dic!P24</f>
        <v>0</v>
      </c>
      <c r="Q24" s="1">
        <f>+Ene!Q24+Feb!Q24+Mar!Q24+Abr!Q24+May!Q24+Jun!Q24+Jul!Q24+Ago!Q24+Set!Q24+Oct!Q24+Nov!Q24+Dic!Q24</f>
        <v>385</v>
      </c>
      <c r="R24" s="1">
        <f>+Ene!R24+Feb!R24+Mar!R24+Abr!R24+May!R24+Jun!R24+Jul!R24+Ago!R24+Set!R24+Oct!R24+Nov!R24+Dic!R24</f>
        <v>231</v>
      </c>
      <c r="S24" s="1">
        <f>+Ene!S24+Feb!S24+Mar!S24+Abr!S24+May!S24+Jun!S24+Jul!S24+Ago!S24+Set!S24+Oct!S24+Nov!S24+Dic!S24</f>
        <v>0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152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383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5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51</v>
      </c>
      <c r="AG24" s="15">
        <f>+Ene!AG24+Feb!AG24+Mar!AG24+Abr!AG24+May!AG24+Jun!AG24+Jul!AG24+Ago!AG24+Set!AG24+Oct!AG24+Nov!AG24+Dic!AG24</f>
        <v>0</v>
      </c>
      <c r="AH24" s="15">
        <f>+Ene!AH24+Feb!AH24+Mar!AH24+Abr!AH24+May!AH24+Jun!AH24+Jul!AH24+Ago!AH24+Set!AH24+Oct!AH24+Nov!AH24+Dic!AH24</f>
        <v>15</v>
      </c>
      <c r="AI24" s="15">
        <f>+Ene!AI24+Feb!AI24+Mar!AI24+Abr!AI24+May!AI24+Jun!AI24+Jul!AI24+Ago!AI24+Set!AI24+Oct!AI24+Nov!AI24+Dic!AI24</f>
        <v>0</v>
      </c>
      <c r="AJ24" s="15">
        <f>+Ene!AJ24+Feb!AJ24+Mar!AJ24+Abr!AJ24+May!AJ24+Jun!AJ24+Jul!AJ24+Ago!AJ24+Set!AJ24+Oct!AJ24+Nov!AJ24+Dic!AJ24</f>
        <v>0</v>
      </c>
      <c r="AK24" s="15">
        <f>+Ene!AK24+Feb!AK24+Mar!AK24+Abr!AK24+May!AK24+Jun!AK24+Jul!AK24+Ago!AK24+Set!AK24+Oct!AK24+Nov!AK24+Dic!AK24</f>
        <v>0</v>
      </c>
      <c r="AL24" s="30">
        <f>+Ene!AL24+Feb!AL24+Mar!AL24+Abr!AL24+May!AL24+Jun!AL24+Jul!AL24+Ago!AL24+Set!AL24+Oct!AL24+Nov!AL24+Dic!AL24</f>
        <v>0</v>
      </c>
      <c r="AM24" s="15">
        <f>+Ene!AM24+Feb!AM24+Mar!AM24+Abr!AM24+May!AM24+Jun!AM24+Jul!AM24+Ago!AM24+Set!AM24+Oct!AM24+Nov!AM24+Dic!AM24</f>
        <v>91</v>
      </c>
      <c r="AN24" s="15">
        <f>+Ene!AN24+Feb!AN24+Mar!AN24+Abr!AN24+May!AN24+Jun!AN24+Jul!AN24+Ago!AN24+Set!AN24+Oct!AN24+Nov!AN24+Dic!AN24</f>
        <v>0</v>
      </c>
      <c r="AO24" s="15">
        <f>+Ene!AO24+Feb!AO24+Mar!AO24+Abr!AO24+May!AO24+Jun!AO24+Jul!AO24+Ago!AO24+Set!AO24+Oct!AO24+Nov!AO24+Dic!AO24</f>
        <v>0</v>
      </c>
      <c r="AP24" s="15">
        <f>+Ene!AP24+Feb!AP24+Mar!AP24+Abr!AP24+May!AP24+Jun!AP24+Jul!AP24+Ago!AP24+Set!AP24+Oct!AP24+Nov!AP24+Dic!AP24</f>
        <v>0</v>
      </c>
      <c r="AQ24" s="15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386</v>
      </c>
      <c r="AS24" s="36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4">
        <f>+Ene!J25+Feb!J25+Mar!J25+Abr!J25+May!J25+Jun!J25+Jul!J25+Ago!J25+Set!J25+Oct!J25+Nov!J25+Dic!J25</f>
        <v>173</v>
      </c>
      <c r="K25" s="1">
        <f>+Ene!K25+Feb!K25+Mar!K25+Abr!K25+May!K25+Jun!K25+Jul!K25+Ago!K25+Set!K25+Oct!K25+Nov!K25+Dic!K25</f>
        <v>1052</v>
      </c>
      <c r="L25" s="1">
        <f>+Ene!L25+Feb!L25+Mar!L25+Abr!L25+May!L25+Jun!L25+Jul!L25+Ago!L25+Set!L25+Oct!L25+Nov!L25+Dic!L25</f>
        <v>171</v>
      </c>
      <c r="M25" s="1">
        <f>+Ene!M25+Feb!M25+Mar!M25+Abr!M25+May!M25+Jun!M25+Jul!M25+Ago!M25+Set!M25+Oct!M25+Nov!M25+Dic!M25</f>
        <v>4</v>
      </c>
      <c r="N25" s="1">
        <f>+Ene!N25+Feb!N25+Mar!N25+Abr!N25+May!N25+Jun!N25+Jul!N25+Ago!N25+Set!N25+Oct!N25+Nov!N25+Dic!N25</f>
        <v>164</v>
      </c>
      <c r="O25" s="1">
        <f>+Ene!O25+Feb!O25+Mar!O25+Abr!O25+May!O25+Jun!O25+Jul!O25+Ago!O25+Set!O25+Oct!O25+Nov!O25+Dic!O25</f>
        <v>9</v>
      </c>
      <c r="P25" s="1">
        <f>+Ene!P25+Feb!P25+Mar!P25+Abr!P25+May!P25+Jun!P25+Jul!P25+Ago!P25+Set!P25+Oct!P25+Nov!P25+Dic!P25</f>
        <v>150</v>
      </c>
      <c r="Q25" s="1">
        <f>+Ene!Q25+Feb!Q25+Mar!Q25+Abr!Q25+May!Q25+Jun!Q25+Jul!Q25+Ago!Q25+Set!Q25+Oct!Q25+Nov!Q25+Dic!Q25</f>
        <v>1723</v>
      </c>
      <c r="R25" s="1">
        <f>+Ene!R25+Feb!R25+Mar!R25+Abr!R25+May!R25+Jun!R25+Jul!R25+Ago!R25+Set!R25+Oct!R25+Nov!R25+Dic!R25</f>
        <v>34</v>
      </c>
      <c r="S25" s="1">
        <f>+Ene!S25+Feb!S25+Mar!S25+Abr!S25+May!S25+Jun!S25+Jul!S25+Ago!S25+Set!S25+Oct!S25+Nov!S25+Dic!S25</f>
        <v>1</v>
      </c>
      <c r="T25" s="1">
        <f>+Ene!T25+Feb!T25+Mar!T25+Abr!T25+May!T25+Jun!T25+Jul!T25+Ago!T25+Set!T25+Oct!T25+Nov!T25+Dic!T25</f>
        <v>10</v>
      </c>
      <c r="U25" s="1">
        <f>+Ene!U25+Feb!U25+Mar!U25+Abr!U25+May!U25+Jun!U25+Jul!U25+Ago!U25+Set!U25+Oct!U25+Nov!U25+Dic!U25</f>
        <v>164</v>
      </c>
      <c r="V25" s="1">
        <f>+Ene!V25+Feb!V25+Mar!V25+Abr!V25+May!V25+Jun!V25+Jul!V25+Ago!V25+Set!V25+Oct!V25+Nov!V25+Dic!V25</f>
        <v>1</v>
      </c>
      <c r="W25" s="1">
        <f>+Ene!W25+Feb!W25+Mar!W25+Abr!W25+May!W25+Jun!W25+Jul!W25+Ago!W25+Set!W25+Oct!W25+Nov!W25+Dic!W25</f>
        <v>253</v>
      </c>
      <c r="X25" s="1">
        <f>+Ene!X25+Feb!X25+Mar!X25+Abr!X25+May!X25+Jun!X25+Jul!X25+Ago!X25+Set!X25+Oct!X25+Nov!X25+Dic!X25</f>
        <v>463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5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524</v>
      </c>
      <c r="AG25" s="15">
        <f>+Ene!AG25+Feb!AG25+Mar!AG25+Abr!AG25+May!AG25+Jun!AG25+Jul!AG25+Ago!AG25+Set!AG25+Oct!AG25+Nov!AG25+Dic!AG25</f>
        <v>15</v>
      </c>
      <c r="AH25" s="15">
        <f>+Ene!AH25+Feb!AH25+Mar!AH25+Abr!AH25+May!AH25+Jun!AH25+Jul!AH25+Ago!AH25+Set!AH25+Oct!AH25+Nov!AH25+Dic!AH25</f>
        <v>112</v>
      </c>
      <c r="AI25" s="15">
        <f>+Ene!AI25+Feb!AI25+Mar!AI25+Abr!AI25+May!AI25+Jun!AI25+Jul!AI25+Ago!AI25+Set!AI25+Oct!AI25+Nov!AI25+Dic!AI25</f>
        <v>3</v>
      </c>
      <c r="AJ25" s="15">
        <f>+Ene!AJ25+Feb!AJ25+Mar!AJ25+Abr!AJ25+May!AJ25+Jun!AJ25+Jul!AJ25+Ago!AJ25+Set!AJ25+Oct!AJ25+Nov!AJ25+Dic!AJ25</f>
        <v>3</v>
      </c>
      <c r="AK25" s="15">
        <f>+Ene!AK25+Feb!AK25+Mar!AK25+Abr!AK25+May!AK25+Jun!AK25+Jul!AK25+Ago!AK25+Set!AK25+Oct!AK25+Nov!AK25+Dic!AK25</f>
        <v>0</v>
      </c>
      <c r="AL25" s="30">
        <f>+Ene!AL25+Feb!AL25+Mar!AL25+Abr!AL25+May!AL25+Jun!AL25+Jul!AL25+Ago!AL25+Set!AL25+Oct!AL25+Nov!AL25+Dic!AL25</f>
        <v>0</v>
      </c>
      <c r="AM25" s="15">
        <f>+Ene!AM25+Feb!AM25+Mar!AM25+Abr!AM25+May!AM25+Jun!AM25+Jul!AM25+Ago!AM25+Set!AM25+Oct!AM25+Nov!AM25+Dic!AM25</f>
        <v>884</v>
      </c>
      <c r="AN25" s="15">
        <f>+Ene!AN25+Feb!AN25+Mar!AN25+Abr!AN25+May!AN25+Jun!AN25+Jul!AN25+Ago!AN25+Set!AN25+Oct!AN25+Nov!AN25+Dic!AN25</f>
        <v>116</v>
      </c>
      <c r="AO25" s="15">
        <f>+Ene!AO25+Feb!AO25+Mar!AO25+Abr!AO25+May!AO25+Jun!AO25+Jul!AO25+Ago!AO25+Set!AO25+Oct!AO25+Nov!AO25+Dic!AO25</f>
        <v>56</v>
      </c>
      <c r="AP25" s="15">
        <f>+Ene!AP25+Feb!AP25+Mar!AP25+Abr!AP25+May!AP25+Jun!AP25+Jul!AP25+Ago!AP25+Set!AP25+Oct!AP25+Nov!AP25+Dic!AP25</f>
        <v>40</v>
      </c>
      <c r="AQ25" s="15">
        <f>+Ene!AQ25+Feb!AQ25+Mar!AQ25+Abr!AQ25+May!AQ25+Jun!AQ25+Jul!AQ25+Ago!AQ25+Set!AQ25+Oct!AQ25+Nov!AQ25+Dic!AQ25</f>
        <v>131</v>
      </c>
      <c r="AR25" s="15">
        <f>+Ene!AR25+Feb!AR25+Mar!AR25+Abr!AR25+May!AR25+Jun!AR25+Jul!AR25+Ago!AR25+Set!AR25+Oct!AR25+Nov!AR25+Dic!AR25</f>
        <v>1143</v>
      </c>
      <c r="AS25" s="36">
        <f t="shared" si="1"/>
        <v>11.461067366579178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4">
        <f>+Ene!J26+Feb!J26+Mar!J26+Abr!J26+May!J26+Jun!J26+Jul!J26+Ago!J26+Set!J26+Oct!J26+Nov!J26+Dic!J26</f>
        <v>40</v>
      </c>
      <c r="K26" s="1">
        <f>+Ene!K26+Feb!K26+Mar!K26+Abr!K26+May!K26+Jun!K26+Jul!K26+Ago!K26+Set!K26+Oct!K26+Nov!K26+Dic!K26</f>
        <v>1484</v>
      </c>
      <c r="L26" s="1">
        <f>+Ene!L26+Feb!L26+Mar!L26+Abr!L26+May!L26+Jun!L26+Jul!L26+Ago!L26+Set!L26+Oct!L26+Nov!L26+Dic!L26</f>
        <v>42</v>
      </c>
      <c r="M26" s="1">
        <f>+Ene!M26+Feb!M26+Mar!M26+Abr!M26+May!M26+Jun!M26+Jul!M26+Ago!M26+Set!M26+Oct!M26+Nov!M26+Dic!M26</f>
        <v>20</v>
      </c>
      <c r="N26" s="1">
        <f>+Ene!N26+Feb!N26+Mar!N26+Abr!N26+May!N26+Jun!N26+Jul!N26+Ago!N26+Set!N26+Oct!N26+Nov!N26+Dic!N26</f>
        <v>118</v>
      </c>
      <c r="O26" s="1">
        <f>+Ene!O26+Feb!O26+Mar!O26+Abr!O26+May!O26+Jun!O26+Jul!O26+Ago!O26+Set!O26+Oct!O26+Nov!O26+Dic!O26</f>
        <v>17</v>
      </c>
      <c r="P26" s="1">
        <f>+Ene!P26+Feb!P26+Mar!P26+Abr!P26+May!P26+Jun!P26+Jul!P26+Ago!P26+Set!P26+Oct!P26+Nov!P26+Dic!P26</f>
        <v>65</v>
      </c>
      <c r="Q26" s="1">
        <f>+Ene!Q26+Feb!Q26+Mar!Q26+Abr!Q26+May!Q26+Jun!Q26+Jul!Q26+Ago!Q26+Set!Q26+Oct!Q26+Nov!Q26+Dic!Q26</f>
        <v>1786</v>
      </c>
      <c r="R26" s="1">
        <f>+Ene!R26+Feb!R26+Mar!R26+Abr!R26+May!R26+Jun!R26+Jul!R26+Ago!R26+Set!R26+Oct!R26+Nov!R26+Dic!R26</f>
        <v>89</v>
      </c>
      <c r="S26" s="1">
        <f>+Ene!S26+Feb!S26+Mar!S26+Abr!S26+May!S26+Jun!S26+Jul!S26+Ago!S26+Set!S26+Oct!S26+Nov!S26+Dic!S26</f>
        <v>2</v>
      </c>
      <c r="T26" s="1">
        <f>+Ene!T26+Feb!T26+Mar!T26+Abr!T26+May!T26+Jun!T26+Jul!T26+Ago!T26+Set!T26+Oct!T26+Nov!T26+Dic!T26</f>
        <v>148</v>
      </c>
      <c r="U26" s="1">
        <f>+Ene!U26+Feb!U26+Mar!U26+Abr!U26+May!U26+Jun!U26+Jul!U26+Ago!U26+Set!U26+Oct!U26+Nov!U26+Dic!U26</f>
        <v>233</v>
      </c>
      <c r="V26" s="1">
        <f>+Ene!V26+Feb!V26+Mar!V26+Abr!V26+May!V26+Jun!V26+Jul!V26+Ago!V26+Set!V26+Oct!V26+Nov!V26+Dic!V26</f>
        <v>24</v>
      </c>
      <c r="W26" s="1">
        <f>+Ene!W26+Feb!W26+Mar!W26+Abr!W26+May!W26+Jun!W26+Jul!W26+Ago!W26+Set!W26+Oct!W26+Nov!W26+Dic!W26</f>
        <v>569</v>
      </c>
      <c r="X26" s="1">
        <f>+Ene!X26+Feb!X26+Mar!X26+Abr!X26+May!X26+Jun!X26+Jul!X26+Ago!X26+Set!X26+Oct!X26+Nov!X26+Dic!X26</f>
        <v>1065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5">
        <f>+Ene!AE26+Feb!AE26+Mar!AE26+Abr!AE26+May!AE26+Jun!AE26+Jul!AE26+Ago!AE26+Set!AE26+Oct!AE26+Nov!AE26+Dic!AE26</f>
        <v>0</v>
      </c>
      <c r="AF26" s="15">
        <f>+Ene!AF26+Feb!AF26+Mar!AF26+Abr!AF26+May!AF26+Jun!AF26+Jul!AF26+Ago!AF26+Set!AF26+Oct!AF26+Nov!AF26+Dic!AF26</f>
        <v>571</v>
      </c>
      <c r="AG26" s="15">
        <f>+Ene!AG26+Feb!AG26+Mar!AG26+Abr!AG26+May!AG26+Jun!AG26+Jul!AG26+Ago!AG26+Set!AG26+Oct!AG26+Nov!AG26+Dic!AG26</f>
        <v>1</v>
      </c>
      <c r="AH26" s="15">
        <f>+Ene!AH26+Feb!AH26+Mar!AH26+Abr!AH26+May!AH26+Jun!AH26+Jul!AH26+Ago!AH26+Set!AH26+Oct!AH26+Nov!AH26+Dic!AH26</f>
        <v>155</v>
      </c>
      <c r="AI26" s="15">
        <f>+Ene!AI26+Feb!AI26+Mar!AI26+Abr!AI26+May!AI26+Jun!AI26+Jul!AI26+Ago!AI26+Set!AI26+Oct!AI26+Nov!AI26+Dic!AI26</f>
        <v>45</v>
      </c>
      <c r="AJ26" s="15">
        <f>+Ene!AJ26+Feb!AJ26+Mar!AJ26+Abr!AJ26+May!AJ26+Jun!AJ26+Jul!AJ26+Ago!AJ26+Set!AJ26+Oct!AJ26+Nov!AJ26+Dic!AJ26</f>
        <v>0</v>
      </c>
      <c r="AK26" s="15">
        <f>+Ene!AK26+Feb!AK26+Mar!AK26+Abr!AK26+May!AK26+Jun!AK26+Jul!AK26+Ago!AK26+Set!AK26+Oct!AK26+Nov!AK26+Dic!AK26</f>
        <v>0</v>
      </c>
      <c r="AL26" s="30">
        <f>+Ene!AL26+Feb!AL26+Mar!AL26+Abr!AL26+May!AL26+Jun!AL26+Jul!AL26+Ago!AL26+Set!AL26+Oct!AL26+Nov!AL26+Dic!AL26</f>
        <v>0</v>
      </c>
      <c r="AM26" s="15">
        <f>+Ene!AM26+Feb!AM26+Mar!AM26+Abr!AM26+May!AM26+Jun!AM26+Jul!AM26+Ago!AM26+Set!AM26+Oct!AM26+Nov!AM26+Dic!AM26</f>
        <v>781</v>
      </c>
      <c r="AN26" s="15">
        <f>+Ene!AN26+Feb!AN26+Mar!AN26+Abr!AN26+May!AN26+Jun!AN26+Jul!AN26+Ago!AN26+Set!AN26+Oct!AN26+Nov!AN26+Dic!AN26</f>
        <v>52</v>
      </c>
      <c r="AO26" s="15">
        <f>+Ene!AO26+Feb!AO26+Mar!AO26+Abr!AO26+May!AO26+Jun!AO26+Jul!AO26+Ago!AO26+Set!AO26+Oct!AO26+Nov!AO26+Dic!AO26</f>
        <v>69</v>
      </c>
      <c r="AP26" s="15">
        <f>+Ene!AP26+Feb!AP26+Mar!AP26+Abr!AP26+May!AP26+Jun!AP26+Jul!AP26+Ago!AP26+Set!AP26+Oct!AP26+Nov!AP26+Dic!AP26</f>
        <v>14</v>
      </c>
      <c r="AQ26" s="15">
        <f>+Ene!AQ26+Feb!AQ26+Mar!AQ26+Abr!AQ26+May!AQ26+Jun!AQ26+Jul!AQ26+Ago!AQ26+Set!AQ26+Oct!AQ26+Nov!AQ26+Dic!AQ26</f>
        <v>28</v>
      </c>
      <c r="AR26" s="15">
        <f>+Ene!AR26+Feb!AR26+Mar!AR26+Abr!AR26+May!AR26+Jun!AR26+Jul!AR26+Ago!AR26+Set!AR26+Oct!AR26+Nov!AR26+Dic!AR26</f>
        <v>1668</v>
      </c>
      <c r="AS26" s="36">
        <f t="shared" si="1"/>
        <v>1.6786570743405276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4">
        <f>+Ene!J27+Feb!J27+Mar!J27+Abr!J27+May!J27+Jun!J27+Jul!J27+Ago!J27+Set!J27+Oct!J27+Nov!J27+Dic!J27</f>
        <v>2493</v>
      </c>
      <c r="K27" s="1">
        <f>+Ene!K27+Feb!K27+Mar!K27+Abr!K27+May!K27+Jun!K27+Jul!K27+Ago!K27+Set!K27+Oct!K27+Nov!K27+Dic!K27</f>
        <v>1581</v>
      </c>
      <c r="L27" s="1">
        <f>+Ene!L27+Feb!L27+Mar!L27+Abr!L27+May!L27+Jun!L27+Jul!L27+Ago!L27+Set!L27+Oct!L27+Nov!L27+Dic!L27</f>
        <v>2383</v>
      </c>
      <c r="M27" s="1">
        <f>+Ene!M27+Feb!M27+Mar!M27+Abr!M27+May!M27+Jun!M27+Jul!M27+Ago!M27+Set!M27+Oct!M27+Nov!M27+Dic!M27</f>
        <v>928</v>
      </c>
      <c r="N27" s="1">
        <f>+Ene!N27+Feb!N27+Mar!N27+Abr!N27+May!N27+Jun!N27+Jul!N27+Ago!N27+Set!N27+Oct!N27+Nov!N27+Dic!N27</f>
        <v>2336</v>
      </c>
      <c r="O27" s="1">
        <f>+Ene!O27+Feb!O27+Mar!O27+Abr!O27+May!O27+Jun!O27+Jul!O27+Ago!O27+Set!O27+Oct!O27+Nov!O27+Dic!O27</f>
        <v>77</v>
      </c>
      <c r="P27" s="1">
        <f>+Ene!P27+Feb!P27+Mar!P27+Abr!P27+May!P27+Jun!P27+Jul!P27+Ago!P27+Set!P27+Oct!P27+Nov!P27+Dic!P27</f>
        <v>2418</v>
      </c>
      <c r="Q27" s="1">
        <f>+Ene!Q27+Feb!Q27+Mar!Q27+Abr!Q27+May!Q27+Jun!Q27+Jul!Q27+Ago!Q27+Set!Q27+Oct!Q27+Nov!Q27+Dic!Q27</f>
        <v>12216</v>
      </c>
      <c r="R27" s="1">
        <f>+Ene!R27+Feb!R27+Mar!R27+Abr!R27+May!R27+Jun!R27+Jul!R27+Ago!R27+Set!R27+Oct!R27+Nov!R27+Dic!R27</f>
        <v>834</v>
      </c>
      <c r="S27" s="1">
        <f>+Ene!S27+Feb!S27+Mar!S27+Abr!S27+May!S27+Jun!S27+Jul!S27+Ago!S27+Set!S27+Oct!S27+Nov!S27+Dic!S27</f>
        <v>40</v>
      </c>
      <c r="T27" s="1">
        <f>+Ene!T27+Feb!T27+Mar!T27+Abr!T27+May!T27+Jun!T27+Jul!T27+Ago!T27+Set!T27+Oct!T27+Nov!T27+Dic!T27</f>
        <v>358</v>
      </c>
      <c r="U27" s="1">
        <f>+Ene!U27+Feb!U27+Mar!U27+Abr!U27+May!U27+Jun!U27+Jul!U27+Ago!U27+Set!U27+Oct!U27+Nov!U27+Dic!U27</f>
        <v>302</v>
      </c>
      <c r="V27" s="1">
        <f>+Ene!V27+Feb!V27+Mar!V27+Abr!V27+May!V27+Jun!V27+Jul!V27+Ago!V27+Set!V27+Oct!V27+Nov!V27+Dic!V27</f>
        <v>89</v>
      </c>
      <c r="W27" s="1">
        <f>+Ene!W27+Feb!W27+Mar!W27+Abr!W27+May!W27+Jun!W27+Jul!W27+Ago!W27+Set!W27+Oct!W27+Nov!W27+Dic!W27</f>
        <v>592</v>
      </c>
      <c r="X27" s="1">
        <f>+Ene!X27+Feb!X27+Mar!X27+Abr!X27+May!X27+Jun!X27+Jul!X27+Ago!X27+Set!X27+Oct!X27+Nov!X27+Dic!X27</f>
        <v>2215</v>
      </c>
      <c r="Y27" s="1">
        <f>+Ene!Y27+Feb!Y27+Mar!Y27+Abr!Y27+May!Y27+Jun!Y27+Jul!Y27+Ago!Y27+Set!Y27+Oct!Y27+Nov!Y27+Dic!Y27</f>
        <v>24</v>
      </c>
      <c r="Z27" s="1">
        <f>+Ene!Z27+Feb!Z27+Mar!Z27+Abr!Z27+May!Z27+Jun!Z27+Jul!Z27+Ago!Z27+Set!Z27+Oct!Z27+Nov!Z27+Dic!Z27</f>
        <v>0</v>
      </c>
      <c r="AA27" s="1">
        <f>+Ene!AA27+Feb!AA27+Mar!AA27+Abr!AA27+May!AA27+Jun!AA27+Jul!AA27+Ago!AA27+Set!AA27+Oct!AA27+Nov!AA27+Dic!AA27</f>
        <v>40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3</v>
      </c>
      <c r="AD27" s="1">
        <f>+Ene!AD27+Feb!AD27+Mar!AD27+Abr!AD27+May!AD27+Jun!AD27+Jul!AD27+Ago!AD27+Set!AD27+Oct!AD27+Nov!AD27+Dic!AD27</f>
        <v>0</v>
      </c>
      <c r="AE27" s="15">
        <f>+Ene!AE27+Feb!AE27+Mar!AE27+Abr!AE27+May!AE27+Jun!AE27+Jul!AE27+Ago!AE27+Set!AE27+Oct!AE27+Nov!AE27+Dic!AE27</f>
        <v>67</v>
      </c>
      <c r="AF27" s="15">
        <f>+Ene!AF27+Feb!AF27+Mar!AF27+Abr!AF27+May!AF27+Jun!AF27+Jul!AF27+Ago!AF27+Set!AF27+Oct!AF27+Nov!AF27+Dic!AF27</f>
        <v>542</v>
      </c>
      <c r="AG27" s="15">
        <f>+Ene!AG27+Feb!AG27+Mar!AG27+Abr!AG27+May!AG27+Jun!AG27+Jul!AG27+Ago!AG27+Set!AG27+Oct!AG27+Nov!AG27+Dic!AG27</f>
        <v>69</v>
      </c>
      <c r="AH27" s="15">
        <f>+Ene!AH27+Feb!AH27+Mar!AH27+Abr!AH27+May!AH27+Jun!AH27+Jul!AH27+Ago!AH27+Set!AH27+Oct!AH27+Nov!AH27+Dic!AH27</f>
        <v>2271</v>
      </c>
      <c r="AI27" s="15">
        <f>+Ene!AI27+Feb!AI27+Mar!AI27+Abr!AI27+May!AI27+Jun!AI27+Jul!AI27+Ago!AI27+Set!AI27+Oct!AI27+Nov!AI27+Dic!AI27</f>
        <v>41</v>
      </c>
      <c r="AJ27" s="15">
        <f>+Ene!AJ27+Feb!AJ27+Mar!AJ27+Abr!AJ27+May!AJ27+Jun!AJ27+Jul!AJ27+Ago!AJ27+Set!AJ27+Oct!AJ27+Nov!AJ27+Dic!AJ27</f>
        <v>29</v>
      </c>
      <c r="AK27" s="15">
        <f>+Ene!AK27+Feb!AK27+Mar!AK27+Abr!AK27+May!AK27+Jun!AK27+Jul!AK27+Ago!AK27+Set!AK27+Oct!AK27+Nov!AK27+Dic!AK27</f>
        <v>0</v>
      </c>
      <c r="AL27" s="30">
        <f>+Ene!AL27+Feb!AL27+Mar!AL27+Abr!AL27+May!AL27+Jun!AL27+Jul!AL27+Ago!AL27+Set!AL27+Oct!AL27+Nov!AL27+Dic!AL27</f>
        <v>4</v>
      </c>
      <c r="AM27" s="15">
        <f>+Ene!AM27+Feb!AM27+Mar!AM27+Abr!AM27+May!AM27+Jun!AM27+Jul!AM27+Ago!AM27+Set!AM27+Oct!AM27+Nov!AM27+Dic!AM27</f>
        <v>2819</v>
      </c>
      <c r="AN27" s="15">
        <f>+Ene!AN27+Feb!AN27+Mar!AN27+Abr!AN27+May!AN27+Jun!AN27+Jul!AN27+Ago!AN27+Set!AN27+Oct!AN27+Nov!AN27+Dic!AN27</f>
        <v>325</v>
      </c>
      <c r="AO27" s="15">
        <f>+Ene!AO27+Feb!AO27+Mar!AO27+Abr!AO27+May!AO27+Jun!AO27+Jul!AO27+Ago!AO27+Set!AO27+Oct!AO27+Nov!AO27+Dic!AO27</f>
        <v>147</v>
      </c>
      <c r="AP27" s="15">
        <f>+Ene!AP27+Feb!AP27+Mar!AP27+Abr!AP27+May!AP27+Jun!AP27+Jul!AP27+Ago!AP27+Set!AP27+Oct!AP27+Nov!AP27+Dic!AP27</f>
        <v>122</v>
      </c>
      <c r="AQ27" s="15">
        <f>+Ene!AQ27+Feb!AQ27+Mar!AQ27+Abr!AQ27+May!AQ27+Jun!AQ27+Jul!AQ27+Ago!AQ27+Set!AQ27+Oct!AQ27+Nov!AQ27+Dic!AQ27</f>
        <v>2349</v>
      </c>
      <c r="AR27" s="15">
        <f>+Ene!AR27+Feb!AR27+Mar!AR27+Abr!AR27+May!AR27+Jun!AR27+Jul!AR27+Ago!AR27+Set!AR27+Oct!AR27+Nov!AR27+Dic!AR27</f>
        <v>3319</v>
      </c>
      <c r="AS27" s="36">
        <f t="shared" si="1"/>
        <v>70.774329617354624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4">
        <f>+Ene!J28+Feb!J28+Mar!J28+Abr!J28+May!J28+Jun!J28+Jul!J28+Ago!J28+Set!J28+Oct!J28+Nov!J28+Dic!J28</f>
        <v>225</v>
      </c>
      <c r="K28" s="1">
        <f>+Ene!K28+Feb!K28+Mar!K28+Abr!K28+May!K28+Jun!K28+Jul!K28+Ago!K28+Set!K28+Oct!K28+Nov!K28+Dic!K28</f>
        <v>726</v>
      </c>
      <c r="L28" s="1">
        <f>+Ene!L28+Feb!L28+Mar!L28+Abr!L28+May!L28+Jun!L28+Jul!L28+Ago!L28+Set!L28+Oct!L28+Nov!L28+Dic!L28</f>
        <v>223</v>
      </c>
      <c r="M28" s="1">
        <f>+Ene!M28+Feb!M28+Mar!M28+Abr!M28+May!M28+Jun!M28+Jul!M28+Ago!M28+Set!M28+Oct!M28+Nov!M28+Dic!M28</f>
        <v>38</v>
      </c>
      <c r="N28" s="1">
        <f>+Ene!N28+Feb!N28+Mar!N28+Abr!N28+May!N28+Jun!N28+Jul!N28+Ago!N28+Set!N28+Oct!N28+Nov!N28+Dic!N28</f>
        <v>197</v>
      </c>
      <c r="O28" s="1">
        <f>+Ene!O28+Feb!O28+Mar!O28+Abr!O28+May!O28+Jun!O28+Jul!O28+Ago!O28+Set!O28+Oct!O28+Nov!O28+Dic!O28</f>
        <v>3</v>
      </c>
      <c r="P28" s="1">
        <f>+Ene!P28+Feb!P28+Mar!P28+Abr!P28+May!P28+Jun!P28+Jul!P28+Ago!P28+Set!P28+Oct!P28+Nov!P28+Dic!P28</f>
        <v>225</v>
      </c>
      <c r="Q28" s="1">
        <f>+Ene!Q28+Feb!Q28+Mar!Q28+Abr!Q28+May!Q28+Jun!Q28+Jul!Q28+Ago!Q28+Set!Q28+Oct!Q28+Nov!Q28+Dic!Q28</f>
        <v>1637</v>
      </c>
      <c r="R28" s="1">
        <f>+Ene!R28+Feb!R28+Mar!R28+Abr!R28+May!R28+Jun!R28+Jul!R28+Ago!R28+Set!R28+Oct!R28+Nov!R28+Dic!R28</f>
        <v>66</v>
      </c>
      <c r="S28" s="1">
        <f>+Ene!S28+Feb!S28+Mar!S28+Abr!S28+May!S28+Jun!S28+Jul!S28+Ago!S28+Set!S28+Oct!S28+Nov!S28+Dic!S28</f>
        <v>7</v>
      </c>
      <c r="T28" s="1">
        <f>+Ene!T28+Feb!T28+Mar!T28+Abr!T28+May!T28+Jun!T28+Jul!T28+Ago!T28+Set!T28+Oct!T28+Nov!T28+Dic!T28</f>
        <v>38</v>
      </c>
      <c r="U28" s="1">
        <f>+Ene!U28+Feb!U28+Mar!U28+Abr!U28+May!U28+Jun!U28+Jul!U28+Ago!U28+Set!U28+Oct!U28+Nov!U28+Dic!U28</f>
        <v>204</v>
      </c>
      <c r="V28" s="1">
        <f>+Ene!V28+Feb!V28+Mar!V28+Abr!V28+May!V28+Jun!V28+Jul!V28+Ago!V28+Set!V28+Oct!V28+Nov!V28+Dic!V28</f>
        <v>67</v>
      </c>
      <c r="W28" s="1">
        <f>+Ene!W28+Feb!W28+Mar!W28+Abr!W28+May!W28+Jun!W28+Jul!W28+Ago!W28+Set!W28+Oct!W28+Nov!W28+Dic!W28</f>
        <v>200</v>
      </c>
      <c r="X28" s="1">
        <f>+Ene!X28+Feb!X28+Mar!X28+Abr!X28+May!X28+Jun!X28+Jul!X28+Ago!X28+Set!X28+Oct!X28+Nov!X28+Dic!X28</f>
        <v>582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2</v>
      </c>
      <c r="AD28" s="1">
        <f>+Ene!AD28+Feb!AD28+Mar!AD28+Abr!AD28+May!AD28+Jun!AD28+Jul!AD28+Ago!AD28+Set!AD28+Oct!AD28+Nov!AD28+Dic!AD28</f>
        <v>0</v>
      </c>
      <c r="AE28" s="15">
        <f>+Ene!AE28+Feb!AE28+Mar!AE28+Abr!AE28+May!AE28+Jun!AE28+Jul!AE28+Ago!AE28+Set!AE28+Oct!AE28+Nov!AE28+Dic!AE28</f>
        <v>2</v>
      </c>
      <c r="AF28" s="15">
        <f>+Ene!AF28+Feb!AF28+Mar!AF28+Abr!AF28+May!AF28+Jun!AF28+Jul!AF28+Ago!AF28+Set!AF28+Oct!AF28+Nov!AF28+Dic!AF28</f>
        <v>89</v>
      </c>
      <c r="AG28" s="15">
        <f>+Ene!AG28+Feb!AG28+Mar!AG28+Abr!AG28+May!AG28+Jun!AG28+Jul!AG28+Ago!AG28+Set!AG28+Oct!AG28+Nov!AG28+Dic!AG28</f>
        <v>25</v>
      </c>
      <c r="AH28" s="15">
        <f>+Ene!AH28+Feb!AH28+Mar!AH28+Abr!AH28+May!AH28+Jun!AH28+Jul!AH28+Ago!AH28+Set!AH28+Oct!AH28+Nov!AH28+Dic!AH28</f>
        <v>167</v>
      </c>
      <c r="AI28" s="15">
        <f>+Ene!AI28+Feb!AI28+Mar!AI28+Abr!AI28+May!AI28+Jun!AI28+Jul!AI28+Ago!AI28+Set!AI28+Oct!AI28+Nov!AI28+Dic!AI28</f>
        <v>178</v>
      </c>
      <c r="AJ28" s="15">
        <f>+Ene!AJ28+Feb!AJ28+Mar!AJ28+Abr!AJ28+May!AJ28+Jun!AJ28+Jul!AJ28+Ago!AJ28+Set!AJ28+Oct!AJ28+Nov!AJ28+Dic!AJ28</f>
        <v>26</v>
      </c>
      <c r="AK28" s="15">
        <f>+Ene!AK28+Feb!AK28+Mar!AK28+Abr!AK28+May!AK28+Jun!AK28+Jul!AK28+Ago!AK28+Set!AK28+Oct!AK28+Nov!AK28+Dic!AK28</f>
        <v>0</v>
      </c>
      <c r="AL28" s="30">
        <f>+Ene!AL28+Feb!AL28+Mar!AL28+Abr!AL28+May!AL28+Jun!AL28+Jul!AL28+Ago!AL28+Set!AL28+Oct!AL28+Nov!AL28+Dic!AL28</f>
        <v>6</v>
      </c>
      <c r="AM28" s="15">
        <f>+Ene!AM28+Feb!AM28+Mar!AM28+Abr!AM28+May!AM28+Jun!AM28+Jul!AM28+Ago!AM28+Set!AM28+Oct!AM28+Nov!AM28+Dic!AM28</f>
        <v>433</v>
      </c>
      <c r="AN28" s="15">
        <f>+Ene!AN28+Feb!AN28+Mar!AN28+Abr!AN28+May!AN28+Jun!AN28+Jul!AN28+Ago!AN28+Set!AN28+Oct!AN28+Nov!AN28+Dic!AN28</f>
        <v>63</v>
      </c>
      <c r="AO28" s="15">
        <f>+Ene!AO28+Feb!AO28+Mar!AO28+Abr!AO28+May!AO28+Jun!AO28+Jul!AO28+Ago!AO28+Set!AO28+Oct!AO28+Nov!AO28+Dic!AO28</f>
        <v>6</v>
      </c>
      <c r="AP28" s="15">
        <f>+Ene!AP28+Feb!AP28+Mar!AP28+Abr!AP28+May!AP28+Jun!AP28+Jul!AP28+Ago!AP28+Set!AP28+Oct!AP28+Nov!AP28+Dic!AP28</f>
        <v>1</v>
      </c>
      <c r="AQ28" s="15">
        <f>+Ene!AQ28+Feb!AQ28+Mar!AQ28+Abr!AQ28+May!AQ28+Jun!AQ28+Jul!AQ28+Ago!AQ28+Set!AQ28+Oct!AQ28+Nov!AQ28+Dic!AQ28</f>
        <v>240</v>
      </c>
      <c r="AR28" s="15">
        <f>+Ene!AR28+Feb!AR28+Mar!AR28+Abr!AR28+May!AR28+Jun!AR28+Jul!AR28+Ago!AR28+Set!AR28+Oct!AR28+Nov!AR28+Dic!AR28</f>
        <v>983</v>
      </c>
      <c r="AS28" s="36">
        <f t="shared" si="1"/>
        <v>24.41505595116989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4">
        <f>+Ene!J29+Feb!J29+Mar!J29+Abr!J29+May!J29+Jun!J29+Jul!J29+Ago!J29+Set!J29+Oct!J29+Nov!J29+Dic!J29</f>
        <v>179</v>
      </c>
      <c r="K29" s="1">
        <f>+Ene!K29+Feb!K29+Mar!K29+Abr!K29+May!K29+Jun!K29+Jul!K29+Ago!K29+Set!K29+Oct!K29+Nov!K29+Dic!K29</f>
        <v>1043</v>
      </c>
      <c r="L29" s="1">
        <f>+Ene!L29+Feb!L29+Mar!L29+Abr!L29+May!L29+Jun!L29+Jul!L29+Ago!L29+Set!L29+Oct!L29+Nov!L29+Dic!L29</f>
        <v>180</v>
      </c>
      <c r="M29" s="1">
        <f>+Ene!M29+Feb!M29+Mar!M29+Abr!M29+May!M29+Jun!M29+Jul!M29+Ago!M29+Set!M29+Oct!M29+Nov!M29+Dic!M29</f>
        <v>84</v>
      </c>
      <c r="N29" s="1">
        <f>+Ene!N29+Feb!N29+Mar!N29+Abr!N29+May!N29+Jun!N29+Jul!N29+Ago!N29+Set!N29+Oct!N29+Nov!N29+Dic!N29</f>
        <v>151</v>
      </c>
      <c r="O29" s="1">
        <f>+Ene!O29+Feb!O29+Mar!O29+Abr!O29+May!O29+Jun!O29+Jul!O29+Ago!O29+Set!O29+Oct!O29+Nov!O29+Dic!O29</f>
        <v>38</v>
      </c>
      <c r="P29" s="1">
        <f>+Ene!P29+Feb!P29+Mar!P29+Abr!P29+May!P29+Jun!P29+Jul!P29+Ago!P29+Set!P29+Oct!P29+Nov!P29+Dic!P29</f>
        <v>187</v>
      </c>
      <c r="Q29" s="1">
        <f>+Ene!Q29+Feb!Q29+Mar!Q29+Abr!Q29+May!Q29+Jun!Q29+Jul!Q29+Ago!Q29+Set!Q29+Oct!Q29+Nov!Q29+Dic!Q29</f>
        <v>1862</v>
      </c>
      <c r="R29" s="1">
        <f>+Ene!R29+Feb!R29+Mar!R29+Abr!R29+May!R29+Jun!R29+Jul!R29+Ago!R29+Set!R29+Oct!R29+Nov!R29+Dic!R29</f>
        <v>296</v>
      </c>
      <c r="S29" s="1">
        <f>+Ene!S29+Feb!S29+Mar!S29+Abr!S29+May!S29+Jun!S29+Jul!S29+Ago!S29+Set!S29+Oct!S29+Nov!S29+Dic!S29</f>
        <v>8</v>
      </c>
      <c r="T29" s="1">
        <f>+Ene!T29+Feb!T29+Mar!T29+Abr!T29+May!T29+Jun!T29+Jul!T29+Ago!T29+Set!T29+Oct!T29+Nov!T29+Dic!T29</f>
        <v>144</v>
      </c>
      <c r="U29" s="1">
        <f>+Ene!U29+Feb!U29+Mar!U29+Abr!U29+May!U29+Jun!U29+Jul!U29+Ago!U29+Set!U29+Oct!U29+Nov!U29+Dic!U29</f>
        <v>349</v>
      </c>
      <c r="V29" s="1">
        <f>+Ene!V29+Feb!V29+Mar!V29+Abr!V29+May!V29+Jun!V29+Jul!V29+Ago!V29+Set!V29+Oct!V29+Nov!V29+Dic!V29</f>
        <v>49</v>
      </c>
      <c r="W29" s="1">
        <f>+Ene!W29+Feb!W29+Mar!W29+Abr!W29+May!W29+Jun!W29+Jul!W29+Ago!W29+Set!W29+Oct!W29+Nov!W29+Dic!W29</f>
        <v>497</v>
      </c>
      <c r="X29" s="1">
        <f>+Ene!X29+Feb!X29+Mar!X29+Abr!X29+May!X29+Jun!X29+Jul!X29+Ago!X29+Set!X29+Oct!X29+Nov!X29+Dic!X29</f>
        <v>1343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0</v>
      </c>
      <c r="AD29" s="1">
        <f>+Ene!AD29+Feb!AD29+Mar!AD29+Abr!AD29+May!AD29+Jun!AD29+Jul!AD29+Ago!AD29+Set!AD29+Oct!AD29+Nov!AD29+Dic!AD29</f>
        <v>0</v>
      </c>
      <c r="AE29" s="15">
        <f>+Ene!AE29+Feb!AE29+Mar!AE29+Abr!AE29+May!AE29+Jun!AE29+Jul!AE29+Ago!AE29+Set!AE29+Oct!AE29+Nov!AE29+Dic!AE29</f>
        <v>0</v>
      </c>
      <c r="AF29" s="15">
        <f>+Ene!AF29+Feb!AF29+Mar!AF29+Abr!AF29+May!AF29+Jun!AF29+Jul!AF29+Ago!AF29+Set!AF29+Oct!AF29+Nov!AF29+Dic!AF29</f>
        <v>187</v>
      </c>
      <c r="AG29" s="15">
        <f>+Ene!AG29+Feb!AG29+Mar!AG29+Abr!AG29+May!AG29+Jun!AG29+Jul!AG29+Ago!AG29+Set!AG29+Oct!AG29+Nov!AG29+Dic!AG29</f>
        <v>25</v>
      </c>
      <c r="AH29" s="15">
        <f>+Ene!AH29+Feb!AH29+Mar!AH29+Abr!AH29+May!AH29+Jun!AH29+Jul!AH29+Ago!AH29+Set!AH29+Oct!AH29+Nov!AH29+Dic!AH29</f>
        <v>137</v>
      </c>
      <c r="AI29" s="15">
        <f>+Ene!AI29+Feb!AI29+Mar!AI29+Abr!AI29+May!AI29+Jun!AI29+Jul!AI29+Ago!AI29+Set!AI29+Oct!AI29+Nov!AI29+Dic!AI29</f>
        <v>29</v>
      </c>
      <c r="AJ29" s="15">
        <f>+Ene!AJ29+Feb!AJ29+Mar!AJ29+Abr!AJ29+May!AJ29+Jun!AJ29+Jul!AJ29+Ago!AJ29+Set!AJ29+Oct!AJ29+Nov!AJ29+Dic!AJ29</f>
        <v>14</v>
      </c>
      <c r="AK29" s="15">
        <f>+Ene!AK29+Feb!AK29+Mar!AK29+Abr!AK29+May!AK29+Jun!AK29+Jul!AK29+Ago!AK29+Set!AK29+Oct!AK29+Nov!AK29+Dic!AK29</f>
        <v>0</v>
      </c>
      <c r="AL29" s="30">
        <f>+Ene!AL29+Feb!AL29+Mar!AL29+Abr!AL29+May!AL29+Jun!AL29+Jul!AL29+Ago!AL29+Set!AL29+Oct!AL29+Nov!AL29+Dic!AL29</f>
        <v>1</v>
      </c>
      <c r="AM29" s="15">
        <f>+Ene!AM29+Feb!AM29+Mar!AM29+Abr!AM29+May!AM29+Jun!AM29+Jul!AM29+Ago!AM29+Set!AM29+Oct!AM29+Nov!AM29+Dic!AM29</f>
        <v>472</v>
      </c>
      <c r="AN29" s="15">
        <f>+Ene!AN29+Feb!AN29+Mar!AN29+Abr!AN29+May!AN29+Jun!AN29+Jul!AN29+Ago!AN29+Set!AN29+Oct!AN29+Nov!AN29+Dic!AN29</f>
        <v>83</v>
      </c>
      <c r="AO29" s="15">
        <f>+Ene!AO29+Feb!AO29+Mar!AO29+Abr!AO29+May!AO29+Jun!AO29+Jul!AO29+Ago!AO29+Set!AO29+Oct!AO29+Nov!AO29+Dic!AO29</f>
        <v>101</v>
      </c>
      <c r="AP29" s="15">
        <f>+Ene!AP29+Feb!AP29+Mar!AP29+Abr!AP29+May!AP29+Jun!AP29+Jul!AP29+Ago!AP29+Set!AP29+Oct!AP29+Nov!AP29+Dic!AP29</f>
        <v>59</v>
      </c>
      <c r="AQ29" s="15">
        <f>+Ene!AQ29+Feb!AQ29+Mar!AQ29+Abr!AQ29+May!AQ29+Jun!AQ29+Jul!AQ29+Ago!AQ29+Set!AQ29+Oct!AQ29+Nov!AQ29+Dic!AQ29</f>
        <v>138</v>
      </c>
      <c r="AR29" s="15">
        <f>+Ene!AR29+Feb!AR29+Mar!AR29+Abr!AR29+May!AR29+Jun!AR29+Jul!AR29+Ago!AR29+Set!AR29+Oct!AR29+Nov!AR29+Dic!AR29</f>
        <v>1125</v>
      </c>
      <c r="AS29" s="36">
        <f t="shared" si="1"/>
        <v>12.266666666666666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4">
        <f>+Ene!J30+Feb!J30+Mar!J30+Abr!J30+May!J30+Jun!J30+Jul!J30+Ago!J30+Set!J30+Oct!J30+Nov!J30+Dic!J30</f>
        <v>77</v>
      </c>
      <c r="K30" s="1">
        <f>+Ene!K30+Feb!K30+Mar!K30+Abr!K30+May!K30+Jun!K30+Jul!K30+Ago!K30+Set!K30+Oct!K30+Nov!K30+Dic!K30</f>
        <v>126</v>
      </c>
      <c r="L30" s="1">
        <f>+Ene!L30+Feb!L30+Mar!L30+Abr!L30+May!L30+Jun!L30+Jul!L30+Ago!L30+Set!L30+Oct!L30+Nov!L30+Dic!L30</f>
        <v>76</v>
      </c>
      <c r="M30" s="1">
        <f>+Ene!M30+Feb!M30+Mar!M30+Abr!M30+May!M30+Jun!M30+Jul!M30+Ago!M30+Set!M30+Oct!M30+Nov!M30+Dic!M30</f>
        <v>0</v>
      </c>
      <c r="N30" s="1">
        <f>+Ene!N30+Feb!N30+Mar!N30+Abr!N30+May!N30+Jun!N30+Jul!N30+Ago!N30+Set!N30+Oct!N30+Nov!N30+Dic!N30</f>
        <v>73</v>
      </c>
      <c r="O30" s="1">
        <f>+Ene!O30+Feb!O30+Mar!O30+Abr!O30+May!O30+Jun!O30+Jul!O30+Ago!O30+Set!O30+Oct!O30+Nov!O30+Dic!O30</f>
        <v>1</v>
      </c>
      <c r="P30" s="1">
        <f>+Ene!P30+Feb!P30+Mar!P30+Abr!P30+May!P30+Jun!P30+Jul!P30+Ago!P30+Set!P30+Oct!P30+Nov!P30+Dic!P30</f>
        <v>76</v>
      </c>
      <c r="Q30" s="1">
        <f>+Ene!Q30+Feb!Q30+Mar!Q30+Abr!Q30+May!Q30+Jun!Q30+Jul!Q30+Ago!Q30+Set!Q30+Oct!Q30+Nov!Q30+Dic!Q30</f>
        <v>429</v>
      </c>
      <c r="R30" s="1">
        <f>+Ene!R30+Feb!R30+Mar!R30+Abr!R30+May!R30+Jun!R30+Jul!R30+Ago!R30+Set!R30+Oct!R30+Nov!R30+Dic!R30</f>
        <v>0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3</v>
      </c>
      <c r="U30" s="1">
        <f>+Ene!U30+Feb!U30+Mar!U30+Abr!U30+May!U30+Jun!U30+Jul!U30+Ago!U30+Set!U30+Oct!U30+Nov!U30+Dic!U30</f>
        <v>36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23</v>
      </c>
      <c r="X30" s="1">
        <f>+Ene!X30+Feb!X30+Mar!X30+Abr!X30+May!X30+Jun!X30+Jul!X30+Ago!X30+Set!X30+Oct!X30+Nov!X30+Dic!X30</f>
        <v>62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5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43</v>
      </c>
      <c r="AG30" s="15">
        <f>+Ene!AG30+Feb!AG30+Mar!AG30+Abr!AG30+May!AG30+Jun!AG30+Jul!AG30+Ago!AG30+Set!AG30+Oct!AG30+Nov!AG30+Dic!AG30</f>
        <v>45</v>
      </c>
      <c r="AH30" s="15">
        <f>+Ene!AH30+Feb!AH30+Mar!AH30+Abr!AH30+May!AH30+Jun!AH30+Jul!AH30+Ago!AH30+Set!AH30+Oct!AH30+Nov!AH30+Dic!AH30</f>
        <v>79</v>
      </c>
      <c r="AI30" s="15">
        <f>+Ene!AI30+Feb!AI30+Mar!AI30+Abr!AI30+May!AI30+Jun!AI30+Jul!AI30+Ago!AI30+Set!AI30+Oct!AI30+Nov!AI30+Dic!AI30</f>
        <v>3</v>
      </c>
      <c r="AJ30" s="15">
        <f>+Ene!AJ30+Feb!AJ30+Mar!AJ30+Abr!AJ30+May!AJ30+Jun!AJ30+Jul!AJ30+Ago!AJ30+Set!AJ30+Oct!AJ30+Nov!AJ30+Dic!AJ30</f>
        <v>8</v>
      </c>
      <c r="AK30" s="15">
        <f>+Ene!AK30+Feb!AK30+Mar!AK30+Abr!AK30+May!AK30+Jun!AK30+Jul!AK30+Ago!AK30+Set!AK30+Oct!AK30+Nov!AK30+Dic!AK30</f>
        <v>0</v>
      </c>
      <c r="AL30" s="30">
        <f>+Ene!AL30+Feb!AL30+Mar!AL30+Abr!AL30+May!AL30+Jun!AL30+Jul!AL30+Ago!AL30+Set!AL30+Oct!AL30+Nov!AL30+Dic!AL30</f>
        <v>8</v>
      </c>
      <c r="AM30" s="15">
        <f>+Ene!AM30+Feb!AM30+Mar!AM30+Abr!AM30+May!AM30+Jun!AM30+Jul!AM30+Ago!AM30+Set!AM30+Oct!AM30+Nov!AM30+Dic!AM30</f>
        <v>177</v>
      </c>
      <c r="AN30" s="15">
        <f>+Ene!AN30+Feb!AN30+Mar!AN30+Abr!AN30+May!AN30+Jun!AN30+Jul!AN30+Ago!AN30+Set!AN30+Oct!AN30+Nov!AN30+Dic!AN30</f>
        <v>73</v>
      </c>
      <c r="AO30" s="15">
        <f>+Ene!AO30+Feb!AO30+Mar!AO30+Abr!AO30+May!AO30+Jun!AO30+Jul!AO30+Ago!AO30+Set!AO30+Oct!AO30+Nov!AO30+Dic!AO30</f>
        <v>7</v>
      </c>
      <c r="AP30" s="15">
        <f>+Ene!AP30+Feb!AP30+Mar!AP30+Abr!AP30+May!AP30+Jun!AP30+Jul!AP30+Ago!AP30+Set!AP30+Oct!AP30+Nov!AP30+Dic!AP30</f>
        <v>4</v>
      </c>
      <c r="AQ30" s="15">
        <f>+Ene!AQ30+Feb!AQ30+Mar!AQ30+Abr!AQ30+May!AQ30+Jun!AQ30+Jul!AQ30+Ago!AQ30+Set!AQ30+Oct!AQ30+Nov!AQ30+Dic!AQ30</f>
        <v>97</v>
      </c>
      <c r="AR30" s="15">
        <f>+Ene!AR30+Feb!AR30+Mar!AR30+Abr!AR30+May!AR30+Jun!AR30+Jul!AR30+Ago!AR30+Set!AR30+Oct!AR30+Nov!AR30+Dic!AR30</f>
        <v>226</v>
      </c>
      <c r="AS30" s="36">
        <f t="shared" si="1"/>
        <v>42.920353982300888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4">
        <f>+Ene!J31+Feb!J31+Mar!J31+Abr!J31+May!J31+Jun!J31+Jul!J31+Ago!J31+Set!J31+Oct!J31+Nov!J31+Dic!J31</f>
        <v>182</v>
      </c>
      <c r="K31" s="1">
        <f>+Ene!K31+Feb!K31+Mar!K31+Abr!K31+May!K31+Jun!K31+Jul!K31+Ago!K31+Set!K31+Oct!K31+Nov!K31+Dic!K31</f>
        <v>475</v>
      </c>
      <c r="L31" s="1">
        <f>+Ene!L31+Feb!L31+Mar!L31+Abr!L31+May!L31+Jun!L31+Jul!L31+Ago!L31+Set!L31+Oct!L31+Nov!L31+Dic!L31</f>
        <v>181</v>
      </c>
      <c r="M31" s="1">
        <f>+Ene!M31+Feb!M31+Mar!M31+Abr!M31+May!M31+Jun!M31+Jul!M31+Ago!M31+Set!M31+Oct!M31+Nov!M31+Dic!M31</f>
        <v>272</v>
      </c>
      <c r="N31" s="1">
        <f>+Ene!N31+Feb!N31+Mar!N31+Abr!N31+May!N31+Jun!N31+Jul!N31+Ago!N31+Set!N31+Oct!N31+Nov!N31+Dic!N31</f>
        <v>238</v>
      </c>
      <c r="O31" s="1">
        <f>+Ene!O31+Feb!O31+Mar!O31+Abr!O31+May!O31+Jun!O31+Jul!O31+Ago!O31+Set!O31+Oct!O31+Nov!O31+Dic!O31</f>
        <v>11</v>
      </c>
      <c r="P31" s="1">
        <f>+Ene!P31+Feb!P31+Mar!P31+Abr!P31+May!P31+Jun!P31+Jul!P31+Ago!P31+Set!P31+Oct!P31+Nov!P31+Dic!P31</f>
        <v>264</v>
      </c>
      <c r="Q31" s="1">
        <f>+Ene!Q31+Feb!Q31+Mar!Q31+Abr!Q31+May!Q31+Jun!Q31+Jul!Q31+Ago!Q31+Set!Q31+Oct!Q31+Nov!Q31+Dic!Q31</f>
        <v>1623</v>
      </c>
      <c r="R31" s="1">
        <f>+Ene!R31+Feb!R31+Mar!R31+Abr!R31+May!R31+Jun!R31+Jul!R31+Ago!R31+Set!R31+Oct!R31+Nov!R31+Dic!R31</f>
        <v>0</v>
      </c>
      <c r="S31" s="1">
        <f>+Ene!S31+Feb!S31+Mar!S31+Abr!S31+May!S31+Jun!S31+Jul!S31+Ago!S31+Set!S31+Oct!S31+Nov!S31+Dic!S31</f>
        <v>17</v>
      </c>
      <c r="T31" s="1">
        <f>+Ene!T31+Feb!T31+Mar!T31+Abr!T31+May!T31+Jun!T31+Jul!T31+Ago!T31+Set!T31+Oct!T31+Nov!T31+Dic!T31</f>
        <v>135</v>
      </c>
      <c r="U31" s="1">
        <f>+Ene!U31+Feb!U31+Mar!U31+Abr!U31+May!U31+Jun!U31+Jul!U31+Ago!U31+Set!U31+Oct!U31+Nov!U31+Dic!U31</f>
        <v>124</v>
      </c>
      <c r="V31" s="1">
        <f>+Ene!V31+Feb!V31+Mar!V31+Abr!V31+May!V31+Jun!V31+Jul!V31+Ago!V31+Set!V31+Oct!V31+Nov!V31+Dic!V31</f>
        <v>3</v>
      </c>
      <c r="W31" s="1">
        <f>+Ene!W31+Feb!W31+Mar!W31+Abr!W31+May!W31+Jun!W31+Jul!W31+Ago!W31+Set!W31+Oct!W31+Nov!W31+Dic!W31</f>
        <v>170</v>
      </c>
      <c r="X31" s="1">
        <f>+Ene!X31+Feb!X31+Mar!X31+Abr!X31+May!X31+Jun!X31+Jul!X31+Ago!X31+Set!X31+Oct!X31+Nov!X31+Dic!X31</f>
        <v>449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5">
        <f>+Ene!AE31+Feb!AE31+Mar!AE31+Abr!AE31+May!AE31+Jun!AE31+Jul!AE31+Ago!AE31+Set!AE31+Oct!AE31+Nov!AE31+Dic!AE31</f>
        <v>0</v>
      </c>
      <c r="AF31" s="15">
        <f>+Ene!AF31+Feb!AF31+Mar!AF31+Abr!AF31+May!AF31+Jun!AF31+Jul!AF31+Ago!AF31+Set!AF31+Oct!AF31+Nov!AF31+Dic!AF31</f>
        <v>87</v>
      </c>
      <c r="AG31" s="15">
        <f>+Ene!AG31+Feb!AG31+Mar!AG31+Abr!AG31+May!AG31+Jun!AG31+Jul!AG31+Ago!AG31+Set!AG31+Oct!AG31+Nov!AG31+Dic!AG31</f>
        <v>0</v>
      </c>
      <c r="AH31" s="15">
        <f>+Ene!AH31+Feb!AH31+Mar!AH31+Abr!AH31+May!AH31+Jun!AH31+Jul!AH31+Ago!AH31+Set!AH31+Oct!AH31+Nov!AH31+Dic!AH31</f>
        <v>144</v>
      </c>
      <c r="AI31" s="15">
        <f>+Ene!AI31+Feb!AI31+Mar!AI31+Abr!AI31+May!AI31+Jun!AI31+Jul!AI31+Ago!AI31+Set!AI31+Oct!AI31+Nov!AI31+Dic!AI31</f>
        <v>12</v>
      </c>
      <c r="AJ31" s="15">
        <f>+Ene!AJ31+Feb!AJ31+Mar!AJ31+Abr!AJ31+May!AJ31+Jun!AJ31+Jul!AJ31+Ago!AJ31+Set!AJ31+Oct!AJ31+Nov!AJ31+Dic!AJ31</f>
        <v>0</v>
      </c>
      <c r="AK31" s="15">
        <f>+Ene!AK31+Feb!AK31+Mar!AK31+Abr!AK31+May!AK31+Jun!AK31+Jul!AK31+Ago!AK31+Set!AK31+Oct!AK31+Nov!AK31+Dic!AK31</f>
        <v>0</v>
      </c>
      <c r="AL31" s="30">
        <f>+Ene!AL31+Feb!AL31+Mar!AL31+Abr!AL31+May!AL31+Jun!AL31+Jul!AL31+Ago!AL31+Set!AL31+Oct!AL31+Nov!AL31+Dic!AL31</f>
        <v>0</v>
      </c>
      <c r="AM31" s="15">
        <f>+Ene!AM31+Feb!AM31+Mar!AM31+Abr!AM31+May!AM31+Jun!AM31+Jul!AM31+Ago!AM31+Set!AM31+Oct!AM31+Nov!AM31+Dic!AM31</f>
        <v>568</v>
      </c>
      <c r="AN31" s="15">
        <f>+Ene!AN31+Feb!AN31+Mar!AN31+Abr!AN31+May!AN31+Jun!AN31+Jul!AN31+Ago!AN31+Set!AN31+Oct!AN31+Nov!AN31+Dic!AN31</f>
        <v>224</v>
      </c>
      <c r="AO31" s="15">
        <f>+Ene!AO31+Feb!AO31+Mar!AO31+Abr!AO31+May!AO31+Jun!AO31+Jul!AO31+Ago!AO31+Set!AO31+Oct!AO31+Nov!AO31+Dic!AO31</f>
        <v>35</v>
      </c>
      <c r="AP31" s="15">
        <f>+Ene!AP31+Feb!AP31+Mar!AP31+Abr!AP31+May!AP31+Jun!AP31+Jul!AP31+Ago!AP31+Set!AP31+Oct!AP31+Nov!AP31+Dic!AP31</f>
        <v>20</v>
      </c>
      <c r="AQ31" s="15">
        <f>+Ene!AQ31+Feb!AQ31+Mar!AQ31+Abr!AQ31+May!AQ31+Jun!AQ31+Jul!AQ31+Ago!AQ31+Set!AQ31+Oct!AQ31+Nov!AQ31+Dic!AQ31</f>
        <v>161</v>
      </c>
      <c r="AR31" s="15">
        <f>+Ene!AR31+Feb!AR31+Mar!AR31+Abr!AR31+May!AR31+Jun!AR31+Jul!AR31+Ago!AR31+Set!AR31+Oct!AR31+Nov!AR31+Dic!AR31</f>
        <v>762</v>
      </c>
      <c r="AS31" s="36">
        <f t="shared" si="1"/>
        <v>21.128608923884514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4">
        <f>+Ene!J32+Feb!J32+Mar!J32+Abr!J32+May!J32+Jun!J32+Jul!J32+Ago!J32+Set!J32+Oct!J32+Nov!J32+Dic!J32</f>
        <v>701</v>
      </c>
      <c r="K32" s="1">
        <f>+Ene!K32+Feb!K32+Mar!K32+Abr!K32+May!K32+Jun!K32+Jul!K32+Ago!K32+Set!K32+Oct!K32+Nov!K32+Dic!K32</f>
        <v>1864</v>
      </c>
      <c r="L32" s="1">
        <f>+Ene!L32+Feb!L32+Mar!L32+Abr!L32+May!L32+Jun!L32+Jul!L32+Ago!L32+Set!L32+Oct!L32+Nov!L32+Dic!L32</f>
        <v>641</v>
      </c>
      <c r="M32" s="1">
        <f>+Ene!M32+Feb!M32+Mar!M32+Abr!M32+May!M32+Jun!M32+Jul!M32+Ago!M32+Set!M32+Oct!M32+Nov!M32+Dic!M32</f>
        <v>15</v>
      </c>
      <c r="N32" s="1">
        <f>+Ene!N32+Feb!N32+Mar!N32+Abr!N32+May!N32+Jun!N32+Jul!N32+Ago!N32+Set!N32+Oct!N32+Nov!N32+Dic!N32</f>
        <v>589</v>
      </c>
      <c r="O32" s="1">
        <f>+Ene!O32+Feb!O32+Mar!O32+Abr!O32+May!O32+Jun!O32+Jul!O32+Ago!O32+Set!O32+Oct!O32+Nov!O32+Dic!O32</f>
        <v>46</v>
      </c>
      <c r="P32" s="1">
        <f>+Ene!P32+Feb!P32+Mar!P32+Abr!P32+May!P32+Jun!P32+Jul!P32+Ago!P32+Set!P32+Oct!P32+Nov!P32+Dic!P32</f>
        <v>647</v>
      </c>
      <c r="Q32" s="1">
        <f>+Ene!Q32+Feb!Q32+Mar!Q32+Abr!Q32+May!Q32+Jun!Q32+Jul!Q32+Ago!Q32+Set!Q32+Oct!Q32+Nov!Q32+Dic!Q32</f>
        <v>4503</v>
      </c>
      <c r="R32" s="1">
        <f>+Ene!R32+Feb!R32+Mar!R32+Abr!R32+May!R32+Jun!R32+Jul!R32+Ago!R32+Set!R32+Oct!R32+Nov!R32+Dic!R32</f>
        <v>333</v>
      </c>
      <c r="S32" s="1">
        <f>+Ene!S32+Feb!S32+Mar!S32+Abr!S32+May!S32+Jun!S32+Jul!S32+Ago!S32+Set!S32+Oct!S32+Nov!S32+Dic!S32</f>
        <v>0</v>
      </c>
      <c r="T32" s="1">
        <f>+Ene!T32+Feb!T32+Mar!T32+Abr!T32+May!T32+Jun!T32+Jul!T32+Ago!T32+Set!T32+Oct!T32+Nov!T32+Dic!T32</f>
        <v>138</v>
      </c>
      <c r="U32" s="1">
        <f>+Ene!U32+Feb!U32+Mar!U32+Abr!U32+May!U32+Jun!U32+Jul!U32+Ago!U32+Set!U32+Oct!U32+Nov!U32+Dic!U32</f>
        <v>180</v>
      </c>
      <c r="V32" s="1">
        <f>+Ene!V32+Feb!V32+Mar!V32+Abr!V32+May!V32+Jun!V32+Jul!V32+Ago!V32+Set!V32+Oct!V32+Nov!V32+Dic!V32</f>
        <v>34</v>
      </c>
      <c r="W32" s="1">
        <f>+Ene!W32+Feb!W32+Mar!W32+Abr!W32+May!W32+Jun!W32+Jul!W32+Ago!W32+Set!W32+Oct!W32+Nov!W32+Dic!W32</f>
        <v>222</v>
      </c>
      <c r="X32" s="1">
        <f>+Ene!X32+Feb!X32+Mar!X32+Abr!X32+May!X32+Jun!X32+Jul!X32+Ago!X32+Set!X32+Oct!X32+Nov!X32+Dic!X32</f>
        <v>907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5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353</v>
      </c>
      <c r="AG32" s="15">
        <f>+Ene!AG32+Feb!AG32+Mar!AG32+Abr!AG32+May!AG32+Jun!AG32+Jul!AG32+Ago!AG32+Set!AG32+Oct!AG32+Nov!AG32+Dic!AG32</f>
        <v>0</v>
      </c>
      <c r="AH32" s="15">
        <f>+Ene!AH32+Feb!AH32+Mar!AH32+Abr!AH32+May!AH32+Jun!AH32+Jul!AH32+Ago!AH32+Set!AH32+Oct!AH32+Nov!AH32+Dic!AH32</f>
        <v>369</v>
      </c>
      <c r="AI32" s="15">
        <f>+Ene!AI32+Feb!AI32+Mar!AI32+Abr!AI32+May!AI32+Jun!AI32+Jul!AI32+Ago!AI32+Set!AI32+Oct!AI32+Nov!AI32+Dic!AI32</f>
        <v>79</v>
      </c>
      <c r="AJ32" s="15">
        <f>+Ene!AJ32+Feb!AJ32+Mar!AJ32+Abr!AJ32+May!AJ32+Jun!AJ32+Jul!AJ32+Ago!AJ32+Set!AJ32+Oct!AJ32+Nov!AJ32+Dic!AJ32</f>
        <v>0</v>
      </c>
      <c r="AK32" s="15">
        <f>+Ene!AK32+Feb!AK32+Mar!AK32+Abr!AK32+May!AK32+Jun!AK32+Jul!AK32+Ago!AK32+Set!AK32+Oct!AK32+Nov!AK32+Dic!AK32</f>
        <v>0</v>
      </c>
      <c r="AL32" s="30">
        <f>+Ene!AL32+Feb!AL32+Mar!AL32+Abr!AL32+May!AL32+Jun!AL32+Jul!AL32+Ago!AL32+Set!AL32+Oct!AL32+Nov!AL32+Dic!AL32</f>
        <v>0</v>
      </c>
      <c r="AM32" s="15">
        <f>+Ene!AM32+Feb!AM32+Mar!AM32+Abr!AM32+May!AM32+Jun!AM32+Jul!AM32+Ago!AM32+Set!AM32+Oct!AM32+Nov!AM32+Dic!AM32</f>
        <v>1551</v>
      </c>
      <c r="AN32" s="15">
        <f>+Ene!AN32+Feb!AN32+Mar!AN32+Abr!AN32+May!AN32+Jun!AN32+Jul!AN32+Ago!AN32+Set!AN32+Oct!AN32+Nov!AN32+Dic!AN32</f>
        <v>469</v>
      </c>
      <c r="AO32" s="15">
        <f>+Ene!AO32+Feb!AO32+Mar!AO32+Abr!AO32+May!AO32+Jun!AO32+Jul!AO32+Ago!AO32+Set!AO32+Oct!AO32+Nov!AO32+Dic!AO32</f>
        <v>105</v>
      </c>
      <c r="AP32" s="15">
        <f>+Ene!AP32+Feb!AP32+Mar!AP32+Abr!AP32+May!AP32+Jun!AP32+Jul!AP32+Ago!AP32+Set!AP32+Oct!AP32+Nov!AP32+Dic!AP32</f>
        <v>82</v>
      </c>
      <c r="AQ32" s="15">
        <f>+Ene!AQ32+Feb!AQ32+Mar!AQ32+Abr!AQ32+May!AQ32+Jun!AQ32+Jul!AQ32+Ago!AQ32+Set!AQ32+Oct!AQ32+Nov!AQ32+Dic!AQ32</f>
        <v>595</v>
      </c>
      <c r="AR32" s="15">
        <f>+Ene!AR32+Feb!AR32+Mar!AR32+Abr!AR32+May!AR32+Jun!AR32+Jul!AR32+Ago!AR32+Set!AR32+Oct!AR32+Nov!AR32+Dic!AR32</f>
        <v>1966</v>
      </c>
      <c r="AS32" s="36">
        <f t="shared" si="1"/>
        <v>30.264496439471007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4">
        <f>+Ene!J33+Feb!J33+Mar!J33+Abr!J33+May!J33+Jun!J33+Jul!J33+Ago!J33+Set!J33+Oct!J33+Nov!J33+Dic!J33</f>
        <v>37</v>
      </c>
      <c r="K33" s="1">
        <f>+Ene!K33+Feb!K33+Mar!K33+Abr!K33+May!K33+Jun!K33+Jul!K33+Ago!K33+Set!K33+Oct!K33+Nov!K33+Dic!K33</f>
        <v>260</v>
      </c>
      <c r="L33" s="1">
        <f>+Ene!L33+Feb!L33+Mar!L33+Abr!L33+May!L33+Jun!L33+Jul!L33+Ago!L33+Set!L33+Oct!L33+Nov!L33+Dic!L33</f>
        <v>37</v>
      </c>
      <c r="M33" s="1">
        <f>+Ene!M33+Feb!M33+Mar!M33+Abr!M33+May!M33+Jun!M33+Jul!M33+Ago!M33+Set!M33+Oct!M33+Nov!M33+Dic!M33</f>
        <v>38</v>
      </c>
      <c r="N33" s="1">
        <f>+Ene!N33+Feb!N33+Mar!N33+Abr!N33+May!N33+Jun!N33+Jul!N33+Ago!N33+Set!N33+Oct!N33+Nov!N33+Dic!N33</f>
        <v>26</v>
      </c>
      <c r="O33" s="1">
        <f>+Ene!O33+Feb!O33+Mar!O33+Abr!O33+May!O33+Jun!O33+Jul!O33+Ago!O33+Set!O33+Oct!O33+Nov!O33+Dic!O33</f>
        <v>22</v>
      </c>
      <c r="P33" s="1">
        <f>+Ene!P33+Feb!P33+Mar!P33+Abr!P33+May!P33+Jun!P33+Jul!P33+Ago!P33+Set!P33+Oct!P33+Nov!P33+Dic!P33</f>
        <v>34</v>
      </c>
      <c r="Q33" s="1">
        <f>+Ene!Q33+Feb!Q33+Mar!Q33+Abr!Q33+May!Q33+Jun!Q33+Jul!Q33+Ago!Q33+Set!Q33+Oct!Q33+Nov!Q33+Dic!Q33</f>
        <v>454</v>
      </c>
      <c r="R33" s="1">
        <f>+Ene!R33+Feb!R33+Mar!R33+Abr!R33+May!R33+Jun!R33+Jul!R33+Ago!R33+Set!R33+Oct!R33+Nov!R33+Dic!R33</f>
        <v>47</v>
      </c>
      <c r="S33" s="1">
        <f>+Ene!S33+Feb!S33+Mar!S33+Abr!S33+May!S33+Jun!S33+Jul!S33+Ago!S33+Set!S33+Oct!S33+Nov!S33+Dic!S33</f>
        <v>0</v>
      </c>
      <c r="T33" s="1">
        <f>+Ene!T33+Feb!T33+Mar!T33+Abr!T33+May!T33+Jun!T33+Jul!T33+Ago!T33+Set!T33+Oct!T33+Nov!T33+Dic!T33</f>
        <v>12</v>
      </c>
      <c r="U33" s="1">
        <f>+Ene!U33+Feb!U33+Mar!U33+Abr!U33+May!U33+Jun!U33+Jul!U33+Ago!U33+Set!U33+Oct!U33+Nov!U33+Dic!U33</f>
        <v>76</v>
      </c>
      <c r="V33" s="1">
        <f>+Ene!V33+Feb!V33+Mar!V33+Abr!V33+May!V33+Jun!V33+Jul!V33+Ago!V33+Set!V33+Oct!V33+Nov!V33+Dic!V33</f>
        <v>15</v>
      </c>
      <c r="W33" s="1">
        <f>+Ene!W33+Feb!W33+Mar!W33+Abr!W33+May!W33+Jun!W33+Jul!W33+Ago!W33+Set!W33+Oct!W33+Nov!W33+Dic!W33</f>
        <v>55</v>
      </c>
      <c r="X33" s="1">
        <f>+Ene!X33+Feb!X33+Mar!X33+Abr!X33+May!X33+Jun!X33+Jul!X33+Ago!X33+Set!X33+Oct!X33+Nov!X33+Dic!X33</f>
        <v>205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5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81</v>
      </c>
      <c r="AG33" s="15">
        <f>+Ene!AG33+Feb!AG33+Mar!AG33+Abr!AG33+May!AG33+Jun!AG33+Jul!AG33+Ago!AG33+Set!AG33+Oct!AG33+Nov!AG33+Dic!AG33</f>
        <v>45</v>
      </c>
      <c r="AH33" s="15">
        <f>+Ene!AH33+Feb!AH33+Mar!AH33+Abr!AH33+May!AH33+Jun!AH33+Jul!AH33+Ago!AH33+Set!AH33+Oct!AH33+Nov!AH33+Dic!AH33</f>
        <v>19</v>
      </c>
      <c r="AI33" s="15">
        <f>+Ene!AI33+Feb!AI33+Mar!AI33+Abr!AI33+May!AI33+Jun!AI33+Jul!AI33+Ago!AI33+Set!AI33+Oct!AI33+Nov!AI33+Dic!AI33</f>
        <v>11</v>
      </c>
      <c r="AJ33" s="15">
        <f>+Ene!AJ33+Feb!AJ33+Mar!AJ33+Abr!AJ33+May!AJ33+Jun!AJ33+Jul!AJ33+Ago!AJ33+Set!AJ33+Oct!AJ33+Nov!AJ33+Dic!AJ33</f>
        <v>41</v>
      </c>
      <c r="AK33" s="15">
        <f>+Ene!AK33+Feb!AK33+Mar!AK33+Abr!AK33+May!AK33+Jun!AK33+Jul!AK33+Ago!AK33+Set!AK33+Oct!AK33+Nov!AK33+Dic!AK33</f>
        <v>0</v>
      </c>
      <c r="AL33" s="30">
        <f>+Ene!AL33+Feb!AL33+Mar!AL33+Abr!AL33+May!AL33+Jun!AL33+Jul!AL33+Ago!AL33+Set!AL33+Oct!AL33+Nov!AL33+Dic!AL33</f>
        <v>17</v>
      </c>
      <c r="AM33" s="15">
        <f>+Ene!AM33+Feb!AM33+Mar!AM33+Abr!AM33+May!AM33+Jun!AM33+Jul!AM33+Ago!AM33+Set!AM33+Oct!AM33+Nov!AM33+Dic!AM33</f>
        <v>54</v>
      </c>
      <c r="AN33" s="15">
        <f>+Ene!AN33+Feb!AN33+Mar!AN33+Abr!AN33+May!AN33+Jun!AN33+Jul!AN33+Ago!AN33+Set!AN33+Oct!AN33+Nov!AN33+Dic!AN33</f>
        <v>13</v>
      </c>
      <c r="AO33" s="15">
        <f>+Ene!AO33+Feb!AO33+Mar!AO33+Abr!AO33+May!AO33+Jun!AO33+Jul!AO33+Ago!AO33+Set!AO33+Oct!AO33+Nov!AO33+Dic!AO33</f>
        <v>4</v>
      </c>
      <c r="AP33" s="15">
        <f>+Ene!AP33+Feb!AP33+Mar!AP33+Abr!AP33+May!AP33+Jun!AP33+Jul!AP33+Ago!AP33+Set!AP33+Oct!AP33+Nov!AP33+Dic!AP33</f>
        <v>4</v>
      </c>
      <c r="AQ33" s="15">
        <f>+Ene!AQ33+Feb!AQ33+Mar!AQ33+Abr!AQ33+May!AQ33+Jun!AQ33+Jul!AQ33+Ago!AQ33+Set!AQ33+Oct!AQ33+Nov!AQ33+Dic!AQ33</f>
        <v>23</v>
      </c>
      <c r="AR33" s="15">
        <f>+Ene!AR33+Feb!AR33+Mar!AR33+Abr!AR33+May!AR33+Jun!AR33+Jul!AR33+Ago!AR33+Set!AR33+Oct!AR33+Nov!AR33+Dic!AR33</f>
        <v>279</v>
      </c>
      <c r="AS33" s="36">
        <f t="shared" si="1"/>
        <v>8.2437275985663092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4">
        <f>+Ene!J34+Feb!J34+Mar!J34+Abr!J34+May!J34+Jun!J34+Jul!J34+Ago!J34+Set!J34+Oct!J34+Nov!J34+Dic!J34</f>
        <v>142</v>
      </c>
      <c r="K34" s="1">
        <f>+Ene!K34+Feb!K34+Mar!K34+Abr!K34+May!K34+Jun!K34+Jul!K34+Ago!K34+Set!K34+Oct!K34+Nov!K34+Dic!K34</f>
        <v>807</v>
      </c>
      <c r="L34" s="1">
        <f>+Ene!L34+Feb!L34+Mar!L34+Abr!L34+May!L34+Jun!L34+Jul!L34+Ago!L34+Set!L34+Oct!L34+Nov!L34+Dic!L34</f>
        <v>141</v>
      </c>
      <c r="M34" s="1">
        <f>+Ene!M34+Feb!M34+Mar!M34+Abr!M34+May!M34+Jun!M34+Jul!M34+Ago!M34+Set!M34+Oct!M34+Nov!M34+Dic!M34</f>
        <v>0</v>
      </c>
      <c r="N34" s="1">
        <f>+Ene!N34+Feb!N34+Mar!N34+Abr!N34+May!N34+Jun!N34+Jul!N34+Ago!N34+Set!N34+Oct!N34+Nov!N34+Dic!N34</f>
        <v>139</v>
      </c>
      <c r="O34" s="1">
        <f>+Ene!O34+Feb!O34+Mar!O34+Abr!O34+May!O34+Jun!O34+Jul!O34+Ago!O34+Set!O34+Oct!O34+Nov!O34+Dic!O34</f>
        <v>8</v>
      </c>
      <c r="P34" s="1">
        <f>+Ene!P34+Feb!P34+Mar!P34+Abr!P34+May!P34+Jun!P34+Jul!P34+Ago!P34+Set!P34+Oct!P34+Nov!P34+Dic!P34</f>
        <v>18</v>
      </c>
      <c r="Q34" s="1">
        <f>+Ene!Q34+Feb!Q34+Mar!Q34+Abr!Q34+May!Q34+Jun!Q34+Jul!Q34+Ago!Q34+Set!Q34+Oct!Q34+Nov!Q34+Dic!Q34</f>
        <v>1255</v>
      </c>
      <c r="R34" s="1">
        <f>+Ene!R34+Feb!R34+Mar!R34+Abr!R34+May!R34+Jun!R34+Jul!R34+Ago!R34+Set!R34+Oct!R34+Nov!R34+Dic!R34</f>
        <v>92</v>
      </c>
      <c r="S34" s="1">
        <f>+Ene!S34+Feb!S34+Mar!S34+Abr!S34+May!S34+Jun!S34+Jul!S34+Ago!S34+Set!S34+Oct!S34+Nov!S34+Dic!S34</f>
        <v>0</v>
      </c>
      <c r="T34" s="1">
        <f>+Ene!T34+Feb!T34+Mar!T34+Abr!T34+May!T34+Jun!T34+Jul!T34+Ago!T34+Set!T34+Oct!T34+Nov!T34+Dic!T34</f>
        <v>402</v>
      </c>
      <c r="U34" s="1">
        <f>+Ene!U34+Feb!U34+Mar!U34+Abr!U34+May!U34+Jun!U34+Jul!U34+Ago!U34+Set!U34+Oct!U34+Nov!U34+Dic!U34</f>
        <v>111</v>
      </c>
      <c r="V34" s="1">
        <f>+Ene!V34+Feb!V34+Mar!V34+Abr!V34+May!V34+Jun!V34+Jul!V34+Ago!V34+Set!V34+Oct!V34+Nov!V34+Dic!V34</f>
        <v>22</v>
      </c>
      <c r="W34" s="1">
        <f>+Ene!W34+Feb!W34+Mar!W34+Abr!W34+May!W34+Jun!W34+Jul!W34+Ago!W34+Set!W34+Oct!W34+Nov!W34+Dic!W34</f>
        <v>242</v>
      </c>
      <c r="X34" s="1">
        <f>+Ene!X34+Feb!X34+Mar!X34+Abr!X34+May!X34+Jun!X34+Jul!X34+Ago!X34+Set!X34+Oct!X34+Nov!X34+Dic!X34</f>
        <v>869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5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526</v>
      </c>
      <c r="AG34" s="15">
        <f>+Ene!AG34+Feb!AG34+Mar!AG34+Abr!AG34+May!AG34+Jun!AG34+Jul!AG34+Ago!AG34+Set!AG34+Oct!AG34+Nov!AG34+Dic!AG34</f>
        <v>6</v>
      </c>
      <c r="AH34" s="15">
        <f>+Ene!AH34+Feb!AH34+Mar!AH34+Abr!AH34+May!AH34+Jun!AH34+Jul!AH34+Ago!AH34+Set!AH34+Oct!AH34+Nov!AH34+Dic!AH34</f>
        <v>43</v>
      </c>
      <c r="AI34" s="15">
        <f>+Ene!AI34+Feb!AI34+Mar!AI34+Abr!AI34+May!AI34+Jun!AI34+Jul!AI34+Ago!AI34+Set!AI34+Oct!AI34+Nov!AI34+Dic!AI34</f>
        <v>3</v>
      </c>
      <c r="AJ34" s="15">
        <f>+Ene!AJ34+Feb!AJ34+Mar!AJ34+Abr!AJ34+May!AJ34+Jun!AJ34+Jul!AJ34+Ago!AJ34+Set!AJ34+Oct!AJ34+Nov!AJ34+Dic!AJ34</f>
        <v>1</v>
      </c>
      <c r="AK34" s="15">
        <f>+Ene!AK34+Feb!AK34+Mar!AK34+Abr!AK34+May!AK34+Jun!AK34+Jul!AK34+Ago!AK34+Set!AK34+Oct!AK34+Nov!AK34+Dic!AK34</f>
        <v>0</v>
      </c>
      <c r="AL34" s="30">
        <f>+Ene!AL34+Feb!AL34+Mar!AL34+Abr!AL34+May!AL34+Jun!AL34+Jul!AL34+Ago!AL34+Set!AL34+Oct!AL34+Nov!AL34+Dic!AL34</f>
        <v>0</v>
      </c>
      <c r="AM34" s="15">
        <f>+Ene!AM34+Feb!AM34+Mar!AM34+Abr!AM34+May!AM34+Jun!AM34+Jul!AM34+Ago!AM34+Set!AM34+Oct!AM34+Nov!AM34+Dic!AM34</f>
        <v>705</v>
      </c>
      <c r="AN34" s="15">
        <f>+Ene!AN34+Feb!AN34+Mar!AN34+Abr!AN34+May!AN34+Jun!AN34+Jul!AN34+Ago!AN34+Set!AN34+Oct!AN34+Nov!AN34+Dic!AN34</f>
        <v>92</v>
      </c>
      <c r="AO34" s="15">
        <f>+Ene!AO34+Feb!AO34+Mar!AO34+Abr!AO34+May!AO34+Jun!AO34+Jul!AO34+Ago!AO34+Set!AO34+Oct!AO34+Nov!AO34+Dic!AO34</f>
        <v>54</v>
      </c>
      <c r="AP34" s="15">
        <f>+Ene!AP34+Feb!AP34+Mar!AP34+Abr!AP34+May!AP34+Jun!AP34+Jul!AP34+Ago!AP34+Set!AP34+Oct!AP34+Nov!AP34+Dic!AP34</f>
        <v>21</v>
      </c>
      <c r="AQ34" s="15">
        <f>+Ene!AQ34+Feb!AQ34+Mar!AQ34+Abr!AQ34+May!AQ34+Jun!AQ34+Jul!AQ34+Ago!AQ34+Set!AQ34+Oct!AQ34+Nov!AQ34+Dic!AQ34</f>
        <v>4</v>
      </c>
      <c r="AR34" s="15">
        <f>+Ene!AR34+Feb!AR34+Mar!AR34+Abr!AR34+May!AR34+Jun!AR34+Jul!AR34+Ago!AR34+Set!AR34+Oct!AR34+Nov!AR34+Dic!AR34</f>
        <v>960</v>
      </c>
      <c r="AS34" s="36">
        <f t="shared" si="1"/>
        <v>0.41666666666666669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4">
        <f>+Ene!J35+Feb!J35+Mar!J35+Abr!J35+May!J35+Jun!J35+Jul!J35+Ago!J35+Set!J35+Oct!J35+Nov!J35+Dic!J35</f>
        <v>207</v>
      </c>
      <c r="K35" s="1">
        <f>+Ene!K35+Feb!K35+Mar!K35+Abr!K35+May!K35+Jun!K35+Jul!K35+Ago!K35+Set!K35+Oct!K35+Nov!K35+Dic!K35</f>
        <v>346</v>
      </c>
      <c r="L35" s="1">
        <f>+Ene!L35+Feb!L35+Mar!L35+Abr!L35+May!L35+Jun!L35+Jul!L35+Ago!L35+Set!L35+Oct!L35+Nov!L35+Dic!L35</f>
        <v>212</v>
      </c>
      <c r="M35" s="1">
        <f>+Ene!M35+Feb!M35+Mar!M35+Abr!M35+May!M35+Jun!M35+Jul!M35+Ago!M35+Set!M35+Oct!M35+Nov!M35+Dic!M35</f>
        <v>75</v>
      </c>
      <c r="N35" s="1">
        <f>+Ene!N35+Feb!N35+Mar!N35+Abr!N35+May!N35+Jun!N35+Jul!N35+Ago!N35+Set!N35+Oct!N35+Nov!N35+Dic!N35</f>
        <v>208</v>
      </c>
      <c r="O35" s="1">
        <f>+Ene!O35+Feb!O35+Mar!O35+Abr!O35+May!O35+Jun!O35+Jul!O35+Ago!O35+Set!O35+Oct!O35+Nov!O35+Dic!O35</f>
        <v>7</v>
      </c>
      <c r="P35" s="1">
        <f>+Ene!P35+Feb!P35+Mar!P35+Abr!P35+May!P35+Jun!P35+Jul!P35+Ago!P35+Set!P35+Oct!P35+Nov!P35+Dic!P35</f>
        <v>210</v>
      </c>
      <c r="Q35" s="1">
        <f>+Ene!Q35+Feb!Q35+Mar!Q35+Abr!Q35+May!Q35+Jun!Q35+Jul!Q35+Ago!Q35+Set!Q35+Oct!Q35+Nov!Q35+Dic!Q35</f>
        <v>1265</v>
      </c>
      <c r="R35" s="1">
        <f>+Ene!R35+Feb!R35+Mar!R35+Abr!R35+May!R35+Jun!R35+Jul!R35+Ago!R35+Set!R35+Oct!R35+Nov!R35+Dic!R35</f>
        <v>116</v>
      </c>
      <c r="S35" s="1">
        <f>+Ene!S35+Feb!S35+Mar!S35+Abr!S35+May!S35+Jun!S35+Jul!S35+Ago!S35+Set!S35+Oct!S35+Nov!S35+Dic!S35</f>
        <v>14</v>
      </c>
      <c r="T35" s="1">
        <f>+Ene!T35+Feb!T35+Mar!T35+Abr!T35+May!T35+Jun!T35+Jul!T35+Ago!T35+Set!T35+Oct!T35+Nov!T35+Dic!T35</f>
        <v>79</v>
      </c>
      <c r="U35" s="1">
        <f>+Ene!U35+Feb!U35+Mar!U35+Abr!U35+May!U35+Jun!U35+Jul!U35+Ago!U35+Set!U35+Oct!U35+Nov!U35+Dic!U35</f>
        <v>70</v>
      </c>
      <c r="V35" s="1">
        <f>+Ene!V35+Feb!V35+Mar!V35+Abr!V35+May!V35+Jun!V35+Jul!V35+Ago!V35+Set!V35+Oct!V35+Nov!V35+Dic!V35</f>
        <v>81</v>
      </c>
      <c r="W35" s="1">
        <f>+Ene!W35+Feb!W35+Mar!W35+Abr!W35+May!W35+Jun!W35+Jul!W35+Ago!W35+Set!W35+Oct!W35+Nov!W35+Dic!W35</f>
        <v>171</v>
      </c>
      <c r="X35" s="1">
        <f>+Ene!X35+Feb!X35+Mar!X35+Abr!X35+May!X35+Jun!X35+Jul!X35+Ago!X35+Set!X35+Oct!X35+Nov!X35+Dic!X35</f>
        <v>531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5">
        <f>+Ene!AE35+Feb!AE35+Mar!AE35+Abr!AE35+May!AE35+Jun!AE35+Jul!AE35+Ago!AE35+Set!AE35+Oct!AE35+Nov!AE35+Dic!AE35</f>
        <v>0</v>
      </c>
      <c r="AF35" s="15">
        <f>+Ene!AF35+Feb!AF35+Mar!AF35+Abr!AF35+May!AF35+Jun!AF35+Jul!AF35+Ago!AF35+Set!AF35+Oct!AF35+Nov!AF35+Dic!AF35</f>
        <v>151</v>
      </c>
      <c r="AG35" s="15">
        <f>+Ene!AG35+Feb!AG35+Mar!AG35+Abr!AG35+May!AG35+Jun!AG35+Jul!AG35+Ago!AG35+Set!AG35+Oct!AG35+Nov!AG35+Dic!AG35</f>
        <v>1</v>
      </c>
      <c r="AH35" s="15">
        <f>+Ene!AH35+Feb!AH35+Mar!AH35+Abr!AH35+May!AH35+Jun!AH35+Jul!AH35+Ago!AH35+Set!AH35+Oct!AH35+Nov!AH35+Dic!AH35</f>
        <v>200</v>
      </c>
      <c r="AI35" s="15">
        <f>+Ene!AI35+Feb!AI35+Mar!AI35+Abr!AI35+May!AI35+Jun!AI35+Jul!AI35+Ago!AI35+Set!AI35+Oct!AI35+Nov!AI35+Dic!AI35</f>
        <v>6</v>
      </c>
      <c r="AJ35" s="15">
        <f>+Ene!AJ35+Feb!AJ35+Mar!AJ35+Abr!AJ35+May!AJ35+Jun!AJ35+Jul!AJ35+Ago!AJ35+Set!AJ35+Oct!AJ35+Nov!AJ35+Dic!AJ35</f>
        <v>0</v>
      </c>
      <c r="AK35" s="15">
        <f>+Ene!AK35+Feb!AK35+Mar!AK35+Abr!AK35+May!AK35+Jun!AK35+Jul!AK35+Ago!AK35+Set!AK35+Oct!AK35+Nov!AK35+Dic!AK35</f>
        <v>0</v>
      </c>
      <c r="AL35" s="30">
        <f>+Ene!AL35+Feb!AL35+Mar!AL35+Abr!AL35+May!AL35+Jun!AL35+Jul!AL35+Ago!AL35+Set!AL35+Oct!AL35+Nov!AL35+Dic!AL35</f>
        <v>0</v>
      </c>
      <c r="AM35" s="15">
        <f>+Ene!AM35+Feb!AM35+Mar!AM35+Abr!AM35+May!AM35+Jun!AM35+Jul!AM35+Ago!AM35+Set!AM35+Oct!AM35+Nov!AM35+Dic!AM35</f>
        <v>253</v>
      </c>
      <c r="AN35" s="15">
        <f>+Ene!AN35+Feb!AN35+Mar!AN35+Abr!AN35+May!AN35+Jun!AN35+Jul!AN35+Ago!AN35+Set!AN35+Oct!AN35+Nov!AN35+Dic!AN35</f>
        <v>147</v>
      </c>
      <c r="AO35" s="15">
        <f>+Ene!AO35+Feb!AO35+Mar!AO35+Abr!AO35+May!AO35+Jun!AO35+Jul!AO35+Ago!AO35+Set!AO35+Oct!AO35+Nov!AO35+Dic!AO35</f>
        <v>25</v>
      </c>
      <c r="AP35" s="15">
        <f>+Ene!AP35+Feb!AP35+Mar!AP35+Abr!AP35+May!AP35+Jun!AP35+Jul!AP35+Ago!AP35+Set!AP35+Oct!AP35+Nov!AP35+Dic!AP35</f>
        <v>16</v>
      </c>
      <c r="AQ35" s="15">
        <f>+Ene!AQ35+Feb!AQ35+Mar!AQ35+Abr!AQ35+May!AQ35+Jun!AQ35+Jul!AQ35+Ago!AQ35+Set!AQ35+Oct!AQ35+Nov!AQ35+Dic!AQ35</f>
        <v>196</v>
      </c>
      <c r="AR35" s="15">
        <f>+Ene!AR35+Feb!AR35+Mar!AR35+Abr!AR35+May!AR35+Jun!AR35+Jul!AR35+Ago!AR35+Set!AR35+Oct!AR35+Nov!AR35+Dic!AR35</f>
        <v>382</v>
      </c>
      <c r="AS35" s="36">
        <f t="shared" si="1"/>
        <v>51.308900523560212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4">
        <f>+Ene!J36+Feb!J36+Mar!J36+Abr!J36+May!J36+Jun!J36+Jul!J36+Ago!J36+Set!J36+Oct!J36+Nov!J36+Dic!J36</f>
        <v>125</v>
      </c>
      <c r="K36" s="1">
        <f>+Ene!K36+Feb!K36+Mar!K36+Abr!K36+May!K36+Jun!K36+Jul!K36+Ago!K36+Set!K36+Oct!K36+Nov!K36+Dic!K36</f>
        <v>136</v>
      </c>
      <c r="L36" s="1">
        <f>+Ene!L36+Feb!L36+Mar!L36+Abr!L36+May!L36+Jun!L36+Jul!L36+Ago!L36+Set!L36+Oct!L36+Nov!L36+Dic!L36</f>
        <v>127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60</v>
      </c>
      <c r="O36" s="1">
        <f>+Ene!O36+Feb!O36+Mar!O36+Abr!O36+May!O36+Jun!O36+Jul!O36+Ago!O36+Set!O36+Oct!O36+Nov!O36+Dic!O36</f>
        <v>36</v>
      </c>
      <c r="P36" s="1">
        <f>+Ene!P36+Feb!P36+Mar!P36+Abr!P36+May!P36+Jun!P36+Jul!P36+Ago!P36+Set!P36+Oct!P36+Nov!P36+Dic!P36</f>
        <v>124</v>
      </c>
      <c r="Q36" s="1">
        <f>+Ene!Q36+Feb!Q36+Mar!Q36+Abr!Q36+May!Q36+Jun!Q36+Jul!Q36+Ago!Q36+Set!Q36+Oct!Q36+Nov!Q36+Dic!Q36</f>
        <v>608</v>
      </c>
      <c r="R36" s="1">
        <f>+Ene!R36+Feb!R36+Mar!R36+Abr!R36+May!R36+Jun!R36+Jul!R36+Ago!R36+Set!R36+Oct!R36+Nov!R36+Dic!R36</f>
        <v>42</v>
      </c>
      <c r="S36" s="1">
        <f>+Ene!S36+Feb!S36+Mar!S36+Abr!S36+May!S36+Jun!S36+Jul!S36+Ago!S36+Set!S36+Oct!S36+Nov!S36+Dic!S36</f>
        <v>0</v>
      </c>
      <c r="T36" s="1">
        <f>+Ene!T36+Feb!T36+Mar!T36+Abr!T36+May!T36+Jun!T36+Jul!T36+Ago!T36+Set!T36+Oct!T36+Nov!T36+Dic!T36</f>
        <v>91</v>
      </c>
      <c r="U36" s="1">
        <f>+Ene!U36+Feb!U36+Mar!U36+Abr!U36+May!U36+Jun!U36+Jul!U36+Ago!U36+Set!U36+Oct!U36+Nov!U36+Dic!U36</f>
        <v>66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199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5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5">
        <f>+Ene!AG36+Feb!AG36+Mar!AG36+Abr!AG36+May!AG36+Jun!AG36+Jul!AG36+Ago!AG36+Set!AG36+Oct!AG36+Nov!AG36+Dic!AG36</f>
        <v>0</v>
      </c>
      <c r="AH36" s="15">
        <f>+Ene!AH36+Feb!AH36+Mar!AH36+Abr!AH36+May!AH36+Jun!AH36+Jul!AH36+Ago!AH36+Set!AH36+Oct!AH36+Nov!AH36+Dic!AH36</f>
        <v>21</v>
      </c>
      <c r="AI36" s="15">
        <f>+Ene!AI36+Feb!AI36+Mar!AI36+Abr!AI36+May!AI36+Jun!AI36+Jul!AI36+Ago!AI36+Set!AI36+Oct!AI36+Nov!AI36+Dic!AI36</f>
        <v>13</v>
      </c>
      <c r="AJ36" s="15">
        <f>+Ene!AJ36+Feb!AJ36+Mar!AJ36+Abr!AJ36+May!AJ36+Jun!AJ36+Jul!AJ36+Ago!AJ36+Set!AJ36+Oct!AJ36+Nov!AJ36+Dic!AJ36</f>
        <v>0</v>
      </c>
      <c r="AK36" s="15">
        <f>+Ene!AK36+Feb!AK36+Mar!AK36+Abr!AK36+May!AK36+Jun!AK36+Jul!AK36+Ago!AK36+Set!AK36+Oct!AK36+Nov!AK36+Dic!AK36</f>
        <v>0</v>
      </c>
      <c r="AL36" s="30">
        <f>+Ene!AL36+Feb!AL36+Mar!AL36+Abr!AL36+May!AL36+Jun!AL36+Jul!AL36+Ago!AL36+Set!AL36+Oct!AL36+Nov!AL36+Dic!AL36</f>
        <v>0</v>
      </c>
      <c r="AM36" s="15">
        <f>+Ene!AM36+Feb!AM36+Mar!AM36+Abr!AM36+May!AM36+Jun!AM36+Jul!AM36+Ago!AM36+Set!AM36+Oct!AM36+Nov!AM36+Dic!AM36</f>
        <v>42</v>
      </c>
      <c r="AN36" s="15">
        <f>+Ene!AN36+Feb!AN36+Mar!AN36+Abr!AN36+May!AN36+Jun!AN36+Jul!AN36+Ago!AN36+Set!AN36+Oct!AN36+Nov!AN36+Dic!AN36</f>
        <v>45</v>
      </c>
      <c r="AO36" s="15">
        <f>+Ene!AO36+Feb!AO36+Mar!AO36+Abr!AO36+May!AO36+Jun!AO36+Jul!AO36+Ago!AO36+Set!AO36+Oct!AO36+Nov!AO36+Dic!AO36</f>
        <v>0</v>
      </c>
      <c r="AP36" s="15">
        <f>+Ene!AP36+Feb!AP36+Mar!AP36+Abr!AP36+May!AP36+Jun!AP36+Jul!AP36+Ago!AP36+Set!AP36+Oct!AP36+Nov!AP36+Dic!AP36</f>
        <v>0</v>
      </c>
      <c r="AQ36" s="15">
        <f>+Ene!AQ36+Feb!AQ36+Mar!AQ36+Abr!AQ36+May!AQ36+Jun!AQ36+Jul!AQ36+Ago!AQ36+Set!AQ36+Oct!AQ36+Nov!AQ36+Dic!AQ36</f>
        <v>62</v>
      </c>
      <c r="AR36" s="15">
        <f>+Ene!AR36+Feb!AR36+Mar!AR36+Abr!AR36+May!AR36+Jun!AR36+Jul!AR36+Ago!AR36+Set!AR36+Oct!AR36+Nov!AR36+Dic!AR36</f>
        <v>156</v>
      </c>
      <c r="AS36" s="36">
        <f t="shared" si="1"/>
        <v>39.743589743589745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4">
        <f>+Ene!J37+Feb!J37+Mar!J37+Abr!J37+May!J37+Jun!J37+Jul!J37+Ago!J37+Set!J37+Oct!J37+Nov!J37+Dic!J37</f>
        <v>496</v>
      </c>
      <c r="K37" s="1">
        <f>+Ene!K37+Feb!K37+Mar!K37+Abr!K37+May!K37+Jun!K37+Jul!K37+Ago!K37+Set!K37+Oct!K37+Nov!K37+Dic!K37</f>
        <v>531</v>
      </c>
      <c r="L37" s="1">
        <f>+Ene!L37+Feb!L37+Mar!L37+Abr!L37+May!L37+Jun!L37+Jul!L37+Ago!L37+Set!L37+Oct!L37+Nov!L37+Dic!L37</f>
        <v>475</v>
      </c>
      <c r="M37" s="1">
        <f>+Ene!M37+Feb!M37+Mar!M37+Abr!M37+May!M37+Jun!M37+Jul!M37+Ago!M37+Set!M37+Oct!M37+Nov!M37+Dic!M37</f>
        <v>4</v>
      </c>
      <c r="N37" s="1">
        <f>+Ene!N37+Feb!N37+Mar!N37+Abr!N37+May!N37+Jun!N37+Jul!N37+Ago!N37+Set!N37+Oct!N37+Nov!N37+Dic!N37</f>
        <v>428</v>
      </c>
      <c r="O37" s="1">
        <f>+Ene!O37+Feb!O37+Mar!O37+Abr!O37+May!O37+Jun!O37+Jul!O37+Ago!O37+Set!O37+Oct!O37+Nov!O37+Dic!O37</f>
        <v>15</v>
      </c>
      <c r="P37" s="1">
        <f>+Ene!P37+Feb!P37+Mar!P37+Abr!P37+May!P37+Jun!P37+Jul!P37+Ago!P37+Set!P37+Oct!P37+Nov!P37+Dic!P37</f>
        <v>443</v>
      </c>
      <c r="Q37" s="1">
        <f>+Ene!Q37+Feb!Q37+Mar!Q37+Abr!Q37+May!Q37+Jun!Q37+Jul!Q37+Ago!Q37+Set!Q37+Oct!Q37+Nov!Q37+Dic!Q37</f>
        <v>2392</v>
      </c>
      <c r="R37" s="1">
        <f>+Ene!R37+Feb!R37+Mar!R37+Abr!R37+May!R37+Jun!R37+Jul!R37+Ago!R37+Set!R37+Oct!R37+Nov!R37+Dic!R37</f>
        <v>0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54</v>
      </c>
      <c r="U37" s="1">
        <f>+Ene!U37+Feb!U37+Mar!U37+Abr!U37+May!U37+Jun!U37+Jul!U37+Ago!U37+Set!U37+Oct!U37+Nov!U37+Dic!U37</f>
        <v>33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25</v>
      </c>
      <c r="X37" s="1">
        <f>+Ene!X37+Feb!X37+Mar!X37+Abr!X37+May!X37+Jun!X37+Jul!X37+Ago!X37+Set!X37+Oct!X37+Nov!X37+Dic!X37</f>
        <v>112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5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63</v>
      </c>
      <c r="AG37" s="15">
        <f>+Ene!AG37+Feb!AG37+Mar!AG37+Abr!AG37+May!AG37+Jun!AG37+Jul!AG37+Ago!AG37+Set!AG37+Oct!AG37+Nov!AG37+Dic!AG37</f>
        <v>98</v>
      </c>
      <c r="AH37" s="15">
        <f>+Ene!AH37+Feb!AH37+Mar!AH37+Abr!AH37+May!AH37+Jun!AH37+Jul!AH37+Ago!AH37+Set!AH37+Oct!AH37+Nov!AH37+Dic!AH37</f>
        <v>507</v>
      </c>
      <c r="AI37" s="15">
        <f>+Ene!AI37+Feb!AI37+Mar!AI37+Abr!AI37+May!AI37+Jun!AI37+Jul!AI37+Ago!AI37+Set!AI37+Oct!AI37+Nov!AI37+Dic!AI37</f>
        <v>44</v>
      </c>
      <c r="AJ37" s="15">
        <f>+Ene!AJ37+Feb!AJ37+Mar!AJ37+Abr!AJ37+May!AJ37+Jun!AJ37+Jul!AJ37+Ago!AJ37+Set!AJ37+Oct!AJ37+Nov!AJ37+Dic!AJ37</f>
        <v>22</v>
      </c>
      <c r="AK37" s="15">
        <f>+Ene!AK37+Feb!AK37+Mar!AK37+Abr!AK37+May!AK37+Jun!AK37+Jul!AK37+Ago!AK37+Set!AK37+Oct!AK37+Nov!AK37+Dic!AK37</f>
        <v>0</v>
      </c>
      <c r="AL37" s="30">
        <f>+Ene!AL37+Feb!AL37+Mar!AL37+Abr!AL37+May!AL37+Jun!AL37+Jul!AL37+Ago!AL37+Set!AL37+Oct!AL37+Nov!AL37+Dic!AL37</f>
        <v>0</v>
      </c>
      <c r="AM37" s="15">
        <f>+Ene!AM37+Feb!AM37+Mar!AM37+Abr!AM37+May!AM37+Jun!AM37+Jul!AM37+Ago!AM37+Set!AM37+Oct!AM37+Nov!AM37+Dic!AM37</f>
        <v>517</v>
      </c>
      <c r="AN37" s="15">
        <f>+Ene!AN37+Feb!AN37+Mar!AN37+Abr!AN37+May!AN37+Jun!AN37+Jul!AN37+Ago!AN37+Set!AN37+Oct!AN37+Nov!AN37+Dic!AN37</f>
        <v>434</v>
      </c>
      <c r="AO37" s="15">
        <f>+Ene!AO37+Feb!AO37+Mar!AO37+Abr!AO37+May!AO37+Jun!AO37+Jul!AO37+Ago!AO37+Set!AO37+Oct!AO37+Nov!AO37+Dic!AO37</f>
        <v>24</v>
      </c>
      <c r="AP37" s="15">
        <f>+Ene!AP37+Feb!AP37+Mar!AP37+Abr!AP37+May!AP37+Jun!AP37+Jul!AP37+Ago!AP37+Set!AP37+Oct!AP37+Nov!AP37+Dic!AP37</f>
        <v>15</v>
      </c>
      <c r="AQ37" s="15">
        <f>+Ene!AQ37+Feb!AQ37+Mar!AQ37+Abr!AQ37+May!AQ37+Jun!AQ37+Jul!AQ37+Ago!AQ37+Set!AQ37+Oct!AQ37+Nov!AQ37+Dic!AQ37</f>
        <v>339</v>
      </c>
      <c r="AR37" s="15">
        <f>+Ene!AR37+Feb!AR37+Mar!AR37+Abr!AR37+May!AR37+Jun!AR37+Jul!AR37+Ago!AR37+Set!AR37+Oct!AR37+Nov!AR37+Dic!AR37</f>
        <v>659</v>
      </c>
      <c r="AS37" s="36">
        <f t="shared" si="1"/>
        <v>51.441578148710164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4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5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0</v>
      </c>
      <c r="AG38" s="15">
        <f>+Ene!AG38+Feb!AG38+Mar!AG38+Abr!AG38+May!AG38+Jun!AG38+Jul!AG38+Ago!AG38+Set!AG38+Oct!AG38+Nov!AG38+Dic!AG38</f>
        <v>0</v>
      </c>
      <c r="AH38" s="15">
        <f>+Ene!AH38+Feb!AH38+Mar!AH38+Abr!AH38+May!AH38+Jun!AH38+Jul!AH38+Ago!AH38+Set!AH38+Oct!AH38+Nov!AH38+Dic!AH38</f>
        <v>0</v>
      </c>
      <c r="AI38" s="15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0</v>
      </c>
      <c r="AK38" s="15">
        <f>+Ene!AK38+Feb!AK38+Mar!AK38+Abr!AK38+May!AK38+Jun!AK38+Jul!AK38+Ago!AK38+Set!AK38+Oct!AK38+Nov!AK38+Dic!AK38</f>
        <v>0</v>
      </c>
      <c r="AL38" s="30">
        <f>+Ene!AL38+Feb!AL38+Mar!AL38+Abr!AL38+May!AL38+Jun!AL38+Jul!AL38+Ago!AL38+Set!AL38+Oct!AL38+Nov!AL38+Dic!AL38</f>
        <v>0</v>
      </c>
      <c r="AM38" s="15">
        <f>+Ene!AM38+Feb!AM38+Mar!AM38+Abr!AM38+May!AM38+Jun!AM38+Jul!AM38+Ago!AM38+Set!AM38+Oct!AM38+Nov!AM38+Dic!AM38</f>
        <v>0</v>
      </c>
      <c r="AN38" s="15">
        <f>+Ene!AN38+Feb!AN38+Mar!AN38+Abr!AN38+May!AN38+Jun!AN38+Jul!AN38+Ago!AN38+Set!AN38+Oct!AN38+Nov!AN38+Dic!AN38</f>
        <v>0</v>
      </c>
      <c r="AO38" s="15">
        <f>+Ene!AO38+Feb!AO38+Mar!AO38+Abr!AO38+May!AO38+Jun!AO38+Jul!AO38+Ago!AO38+Set!AO38+Oct!AO38+Nov!AO38+Dic!AO38</f>
        <v>0</v>
      </c>
      <c r="AP38" s="15">
        <f>+Ene!AP38+Feb!AP38+Mar!AP38+Abr!AP38+May!AP38+Jun!AP38+Jul!AP38+Ago!AP38+Set!AP38+Oct!AP38+Nov!AP38+Dic!AP38</f>
        <v>0</v>
      </c>
      <c r="AQ38" s="15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0</v>
      </c>
      <c r="AS38" s="36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4">
        <f>+Ene!J39+Feb!J39+Mar!J39+Abr!J39+May!J39+Jun!J39+Jul!J39+Ago!J39+Set!J39+Oct!J39+Nov!J39+Dic!J39</f>
        <v>263</v>
      </c>
      <c r="K39" s="1">
        <f>+Ene!K39+Feb!K39+Mar!K39+Abr!K39+May!K39+Jun!K39+Jul!K39+Ago!K39+Set!K39+Oct!K39+Nov!K39+Dic!K39</f>
        <v>852</v>
      </c>
      <c r="L39" s="1">
        <f>+Ene!L39+Feb!L39+Mar!L39+Abr!L39+May!L39+Jun!L39+Jul!L39+Ago!L39+Set!L39+Oct!L39+Nov!L39+Dic!L39</f>
        <v>260</v>
      </c>
      <c r="M39" s="1">
        <f>+Ene!M39+Feb!M39+Mar!M39+Abr!M39+May!M39+Jun!M39+Jul!M39+Ago!M39+Set!M39+Oct!M39+Nov!M39+Dic!M39</f>
        <v>18</v>
      </c>
      <c r="N39" s="1">
        <f>+Ene!N39+Feb!N39+Mar!N39+Abr!N39+May!N39+Jun!N39+Jul!N39+Ago!N39+Set!N39+Oct!N39+Nov!N39+Dic!N39</f>
        <v>163</v>
      </c>
      <c r="O39" s="1">
        <f>+Ene!O39+Feb!O39+Mar!O39+Abr!O39+May!O39+Jun!O39+Jul!O39+Ago!O39+Set!O39+Oct!O39+Nov!O39+Dic!O39</f>
        <v>89</v>
      </c>
      <c r="P39" s="1">
        <f>+Ene!P39+Feb!P39+Mar!P39+Abr!P39+May!P39+Jun!P39+Jul!P39+Ago!P39+Set!P39+Oct!P39+Nov!P39+Dic!P39</f>
        <v>254</v>
      </c>
      <c r="Q39" s="1">
        <f>+Ene!Q39+Feb!Q39+Mar!Q39+Abr!Q39+May!Q39+Jun!Q39+Jul!Q39+Ago!Q39+Set!Q39+Oct!Q39+Nov!Q39+Dic!Q39</f>
        <v>1899</v>
      </c>
      <c r="R39" s="1">
        <f>+Ene!R39+Feb!R39+Mar!R39+Abr!R39+May!R39+Jun!R39+Jul!R39+Ago!R39+Set!R39+Oct!R39+Nov!R39+Dic!R39</f>
        <v>253</v>
      </c>
      <c r="S39" s="1">
        <f>+Ene!S39+Feb!S39+Mar!S39+Abr!S39+May!S39+Jun!S39+Jul!S39+Ago!S39+Set!S39+Oct!S39+Nov!S39+Dic!S39</f>
        <v>11</v>
      </c>
      <c r="T39" s="1">
        <f>+Ene!T39+Feb!T39+Mar!T39+Abr!T39+May!T39+Jun!T39+Jul!T39+Ago!T39+Set!T39+Oct!T39+Nov!T39+Dic!T39</f>
        <v>139</v>
      </c>
      <c r="U39" s="1">
        <f>+Ene!U39+Feb!U39+Mar!U39+Abr!U39+May!U39+Jun!U39+Jul!U39+Ago!U39+Set!U39+Oct!U39+Nov!U39+Dic!U39</f>
        <v>203</v>
      </c>
      <c r="V39" s="1">
        <f>+Ene!V39+Feb!V39+Mar!V39+Abr!V39+May!V39+Jun!V39+Jul!V39+Ago!V39+Set!V39+Oct!V39+Nov!V39+Dic!V39</f>
        <v>5</v>
      </c>
      <c r="W39" s="1">
        <f>+Ene!W39+Feb!W39+Mar!W39+Abr!W39+May!W39+Jun!W39+Jul!W39+Ago!W39+Set!W39+Oct!W39+Nov!W39+Dic!W39</f>
        <v>256</v>
      </c>
      <c r="X39" s="1">
        <f>+Ene!X39+Feb!X39+Mar!X39+Abr!X39+May!X39+Jun!X39+Jul!X39+Ago!X39+Set!X39+Oct!X39+Nov!X39+Dic!X39</f>
        <v>867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1</v>
      </c>
      <c r="AD39" s="1">
        <f>+Ene!AD39+Feb!AD39+Mar!AD39+Abr!AD39+May!AD39+Jun!AD39+Jul!AD39+Ago!AD39+Set!AD39+Oct!AD39+Nov!AD39+Dic!AD39</f>
        <v>0</v>
      </c>
      <c r="AE39" s="15">
        <f>+Ene!AE39+Feb!AE39+Mar!AE39+Abr!AE39+May!AE39+Jun!AE39+Jul!AE39+Ago!AE39+Set!AE39+Oct!AE39+Nov!AE39+Dic!AE39</f>
        <v>1</v>
      </c>
      <c r="AF39" s="15">
        <f>+Ene!AF39+Feb!AF39+Mar!AF39+Abr!AF39+May!AF39+Jun!AF39+Jul!AF39+Ago!AF39+Set!AF39+Oct!AF39+Nov!AF39+Dic!AF39</f>
        <v>161</v>
      </c>
      <c r="AG39" s="15">
        <f>+Ene!AG39+Feb!AG39+Mar!AG39+Abr!AG39+May!AG39+Jun!AG39+Jul!AG39+Ago!AG39+Set!AG39+Oct!AG39+Nov!AG39+Dic!AG39</f>
        <v>2</v>
      </c>
      <c r="AH39" s="15">
        <f>+Ene!AH39+Feb!AH39+Mar!AH39+Abr!AH39+May!AH39+Jun!AH39+Jul!AH39+Ago!AH39+Set!AH39+Oct!AH39+Nov!AH39+Dic!AH39</f>
        <v>9</v>
      </c>
      <c r="AI39" s="15">
        <f>+Ene!AI39+Feb!AI39+Mar!AI39+Abr!AI39+May!AI39+Jun!AI39+Jul!AI39+Ago!AI39+Set!AI39+Oct!AI39+Nov!AI39+Dic!AI39</f>
        <v>5</v>
      </c>
      <c r="AJ39" s="15">
        <f>+Ene!AJ39+Feb!AJ39+Mar!AJ39+Abr!AJ39+May!AJ39+Jun!AJ39+Jul!AJ39+Ago!AJ39+Set!AJ39+Oct!AJ39+Nov!AJ39+Dic!AJ39</f>
        <v>0</v>
      </c>
      <c r="AK39" s="15">
        <f>+Ene!AK39+Feb!AK39+Mar!AK39+Abr!AK39+May!AK39+Jun!AK39+Jul!AK39+Ago!AK39+Set!AK39+Oct!AK39+Nov!AK39+Dic!AK39</f>
        <v>0</v>
      </c>
      <c r="AL39" s="30">
        <f>+Ene!AL39+Feb!AL39+Mar!AL39+Abr!AL39+May!AL39+Jun!AL39+Jul!AL39+Ago!AL39+Set!AL39+Oct!AL39+Nov!AL39+Dic!AL39</f>
        <v>0</v>
      </c>
      <c r="AM39" s="15">
        <f>+Ene!AM39+Feb!AM39+Mar!AM39+Abr!AM39+May!AM39+Jun!AM39+Jul!AM39+Ago!AM39+Set!AM39+Oct!AM39+Nov!AM39+Dic!AM39</f>
        <v>284</v>
      </c>
      <c r="AN39" s="15">
        <f>+Ene!AN39+Feb!AN39+Mar!AN39+Abr!AN39+May!AN39+Jun!AN39+Jul!AN39+Ago!AN39+Set!AN39+Oct!AN39+Nov!AN39+Dic!AN39</f>
        <v>40</v>
      </c>
      <c r="AO39" s="15">
        <f>+Ene!AO39+Feb!AO39+Mar!AO39+Abr!AO39+May!AO39+Jun!AO39+Jul!AO39+Ago!AO39+Set!AO39+Oct!AO39+Nov!AO39+Dic!AO39</f>
        <v>44</v>
      </c>
      <c r="AP39" s="15">
        <f>+Ene!AP39+Feb!AP39+Mar!AP39+Abr!AP39+May!AP39+Jun!AP39+Jul!AP39+Ago!AP39+Set!AP39+Oct!AP39+Nov!AP39+Dic!AP39</f>
        <v>18</v>
      </c>
      <c r="AQ39" s="15">
        <f>+Ene!AQ39+Feb!AQ39+Mar!AQ39+Abr!AQ39+May!AQ39+Jun!AQ39+Jul!AQ39+Ago!AQ39+Set!AQ39+Oct!AQ39+Nov!AQ39+Dic!AQ39</f>
        <v>166</v>
      </c>
      <c r="AR39" s="15">
        <f>+Ene!AR39+Feb!AR39+Mar!AR39+Abr!AR39+May!AR39+Jun!AR39+Jul!AR39+Ago!AR39+Set!AR39+Oct!AR39+Nov!AR39+Dic!AR39</f>
        <v>1009</v>
      </c>
      <c r="AS39" s="36">
        <f t="shared" si="1"/>
        <v>16.451932606541131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4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5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5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5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5">
        <f>+Ene!AK40+Feb!AK40+Mar!AK40+Abr!AK40+May!AK40+Jun!AK40+Jul!AK40+Ago!AK40+Set!AK40+Oct!AK40+Nov!AK40+Dic!AK40</f>
        <v>0</v>
      </c>
      <c r="AL40" s="30">
        <f>+Ene!AL40+Feb!AL40+Mar!AL40+Abr!AL40+May!AL40+Jun!AL40+Jul!AL40+Ago!AL40+Set!AL40+Oct!AL40+Nov!AL40+Dic!AL40</f>
        <v>0</v>
      </c>
      <c r="AM40" s="15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5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5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36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4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5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3</v>
      </c>
      <c r="AG41" s="15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5">
        <f>+Ene!AI41+Feb!AI41+Mar!AI41+Abr!AI41+May!AI41+Jun!AI41+Jul!AI41+Ago!AI41+Set!AI41+Oct!AI41+Nov!AI41+Dic!AI41</f>
        <v>0</v>
      </c>
      <c r="AJ41" s="15">
        <f>+Ene!AJ41+Feb!AJ41+Mar!AJ41+Abr!AJ41+May!AJ41+Jun!AJ41+Jul!AJ41+Ago!AJ41+Set!AJ41+Oct!AJ41+Nov!AJ41+Dic!AJ41</f>
        <v>0</v>
      </c>
      <c r="AK41" s="15">
        <f>+Ene!AK41+Feb!AK41+Mar!AK41+Abr!AK41+May!AK41+Jun!AK41+Jul!AK41+Ago!AK41+Set!AK41+Oct!AK41+Nov!AK41+Dic!AK41</f>
        <v>0</v>
      </c>
      <c r="AL41" s="30">
        <f>+Ene!AL41+Feb!AL41+Mar!AL41+Abr!AL41+May!AL41+Jun!AL41+Jul!AL41+Ago!AL41+Set!AL41+Oct!AL41+Nov!AL41+Dic!AL41</f>
        <v>0</v>
      </c>
      <c r="AM41" s="15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5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5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36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4">
        <f>+Ene!J42+Feb!J42+Mar!J42+Abr!J42+May!J42+Jun!J42+Jul!J42+Ago!J42+Set!J42+Oct!J42+Nov!J42+Dic!J42</f>
        <v>0</v>
      </c>
      <c r="K42" s="1">
        <f>+Ene!K42+Feb!K42+Mar!K42+Abr!K42+May!K42+Jun!K42+Jul!K42+Ago!K42+Set!K42+Oct!K42+Nov!K42+Dic!K42</f>
        <v>14</v>
      </c>
      <c r="L42" s="1">
        <f>+Ene!L42+Feb!L42+Mar!L42+Abr!L42+May!L42+Jun!L42+Jul!L42+Ago!L42+Set!L42+Oct!L42+Nov!L42+Dic!L42</f>
        <v>0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0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0</v>
      </c>
      <c r="Q42" s="1">
        <f>+Ene!Q42+Feb!Q42+Mar!Q42+Abr!Q42+May!Q42+Jun!Q42+Jul!Q42+Ago!Q42+Set!Q42+Oct!Q42+Nov!Q42+Dic!Q42</f>
        <v>14</v>
      </c>
      <c r="R42" s="1">
        <f>+Ene!R42+Feb!R42+Mar!R42+Abr!R42+May!R42+Jun!R42+Jul!R42+Ago!R42+Set!R42+Oct!R42+Nov!R42+Dic!R42</f>
        <v>6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8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14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5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3</v>
      </c>
      <c r="AG42" s="15">
        <f>+Ene!AG42+Feb!AG42+Mar!AG42+Abr!AG42+May!AG42+Jun!AG42+Jul!AG42+Ago!AG42+Set!AG42+Oct!AG42+Nov!AG42+Dic!AG42</f>
        <v>0</v>
      </c>
      <c r="AH42" s="15">
        <f>+Ene!AH42+Feb!AH42+Mar!AH42+Abr!AH42+May!AH42+Jun!AH42+Jul!AH42+Ago!AH42+Set!AH42+Oct!AH42+Nov!AH42+Dic!AH42</f>
        <v>0</v>
      </c>
      <c r="AI42" s="15">
        <f>+Ene!AI42+Feb!AI42+Mar!AI42+Abr!AI42+May!AI42+Jun!AI42+Jul!AI42+Ago!AI42+Set!AI42+Oct!AI42+Nov!AI42+Dic!AI42</f>
        <v>0</v>
      </c>
      <c r="AJ42" s="15">
        <f>+Ene!AJ42+Feb!AJ42+Mar!AJ42+Abr!AJ42+May!AJ42+Jun!AJ42+Jul!AJ42+Ago!AJ42+Set!AJ42+Oct!AJ42+Nov!AJ42+Dic!AJ42</f>
        <v>0</v>
      </c>
      <c r="AK42" s="15">
        <f>+Ene!AK42+Feb!AK42+Mar!AK42+Abr!AK42+May!AK42+Jun!AK42+Jul!AK42+Ago!AK42+Set!AK42+Oct!AK42+Nov!AK42+Dic!AK42</f>
        <v>0</v>
      </c>
      <c r="AL42" s="30">
        <f>+Ene!AL42+Feb!AL42+Mar!AL42+Abr!AL42+May!AL42+Jun!AL42+Jul!AL42+Ago!AL42+Set!AL42+Oct!AL42+Nov!AL42+Dic!AL42</f>
        <v>0</v>
      </c>
      <c r="AM42" s="15">
        <f>+Ene!AM42+Feb!AM42+Mar!AM42+Abr!AM42+May!AM42+Jun!AM42+Jul!AM42+Ago!AM42+Set!AM42+Oct!AM42+Nov!AM42+Dic!AM42</f>
        <v>5</v>
      </c>
      <c r="AN42" s="15">
        <f>+Ene!AN42+Feb!AN42+Mar!AN42+Abr!AN42+May!AN42+Jun!AN42+Jul!AN42+Ago!AN42+Set!AN42+Oct!AN42+Nov!AN42+Dic!AN42</f>
        <v>0</v>
      </c>
      <c r="AO42" s="15">
        <f>+Ene!AO42+Feb!AO42+Mar!AO42+Abr!AO42+May!AO42+Jun!AO42+Jul!AO42+Ago!AO42+Set!AO42+Oct!AO42+Nov!AO42+Dic!AO42</f>
        <v>1</v>
      </c>
      <c r="AP42" s="15">
        <f>+Ene!AP42+Feb!AP42+Mar!AP42+Abr!AP42+May!AP42+Jun!AP42+Jul!AP42+Ago!AP42+Set!AP42+Oct!AP42+Nov!AP42+Dic!AP42</f>
        <v>0</v>
      </c>
      <c r="AQ42" s="15">
        <f>+Ene!AQ42+Feb!AQ42+Mar!AQ42+Abr!AQ42+May!AQ42+Jun!AQ42+Jul!AQ42+Ago!AQ42+Set!AQ42+Oct!AQ42+Nov!AQ42+Dic!AQ42</f>
        <v>0</v>
      </c>
      <c r="AR42" s="15">
        <f>+Ene!AR42+Feb!AR42+Mar!AR42+Abr!AR42+May!AR42+Jun!AR42+Jul!AR42+Ago!AR42+Set!AR42+Oct!AR42+Nov!AR42+Dic!AR42</f>
        <v>14</v>
      </c>
      <c r="AS42" s="36">
        <f t="shared" si="1"/>
        <v>0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4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19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19</v>
      </c>
      <c r="R43" s="1">
        <f>+Ene!R43+Feb!R43+Mar!R43+Abr!R43+May!R43+Jun!R43+Jul!R43+Ago!R43+Set!R43+Oct!R43+Nov!R43+Dic!R43</f>
        <v>63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63</v>
      </c>
      <c r="U43" s="1">
        <f>+Ene!U43+Feb!U43+Mar!U43+Abr!U43+May!U43+Jun!U43+Jul!U43+Ago!U43+Set!U43+Oct!U43+Nov!U43+Dic!U43</f>
        <v>164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290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5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76</v>
      </c>
      <c r="AG43" s="15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0</v>
      </c>
      <c r="AI43" s="15">
        <f>+Ene!AI43+Feb!AI43+Mar!AI43+Abr!AI43+May!AI43+Jun!AI43+Jul!AI43+Ago!AI43+Set!AI43+Oct!AI43+Nov!AI43+Dic!AI43</f>
        <v>0</v>
      </c>
      <c r="AJ43" s="15">
        <f>+Ene!AJ43+Feb!AJ43+Mar!AJ43+Abr!AJ43+May!AJ43+Jun!AJ43+Jul!AJ43+Ago!AJ43+Set!AJ43+Oct!AJ43+Nov!AJ43+Dic!AJ43</f>
        <v>0</v>
      </c>
      <c r="AK43" s="15">
        <f>+Ene!AK43+Feb!AK43+Mar!AK43+Abr!AK43+May!AK43+Jun!AK43+Jul!AK43+Ago!AK43+Set!AK43+Oct!AK43+Nov!AK43+Dic!AK43</f>
        <v>0</v>
      </c>
      <c r="AL43" s="30">
        <f>+Ene!AL43+Feb!AL43+Mar!AL43+Abr!AL43+May!AL43+Jun!AL43+Jul!AL43+Ago!AL43+Set!AL43+Oct!AL43+Nov!AL43+Dic!AL43</f>
        <v>0</v>
      </c>
      <c r="AM43" s="15">
        <f>+Ene!AM43+Feb!AM43+Mar!AM43+Abr!AM43+May!AM43+Jun!AM43+Jul!AM43+Ago!AM43+Set!AM43+Oct!AM43+Nov!AM43+Dic!AM43</f>
        <v>109</v>
      </c>
      <c r="AN43" s="15">
        <f>+Ene!AN43+Feb!AN43+Mar!AN43+Abr!AN43+May!AN43+Jun!AN43+Jul!AN43+Ago!AN43+Set!AN43+Oct!AN43+Nov!AN43+Dic!AN43</f>
        <v>0</v>
      </c>
      <c r="AO43" s="15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5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371</v>
      </c>
      <c r="AS43" s="36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4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5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5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5">
        <f>+Ene!AI44+Feb!AI44+Mar!AI44+Abr!AI44+May!AI44+Jun!AI44+Jul!AI44+Ago!AI44+Set!AI44+Oct!AI44+Nov!AI44+Dic!AI44</f>
        <v>0</v>
      </c>
      <c r="AJ44" s="15">
        <f>+Ene!AJ44+Feb!AJ44+Mar!AJ44+Abr!AJ44+May!AJ44+Jun!AJ44+Jul!AJ44+Ago!AJ44+Set!AJ44+Oct!AJ44+Nov!AJ44+Dic!AJ44</f>
        <v>0</v>
      </c>
      <c r="AK44" s="15">
        <f>+Ene!AK44+Feb!AK44+Mar!AK44+Abr!AK44+May!AK44+Jun!AK44+Jul!AK44+Ago!AK44+Set!AK44+Oct!AK44+Nov!AK44+Dic!AK44</f>
        <v>0</v>
      </c>
      <c r="AL44" s="30">
        <f>+Ene!AL44+Feb!AL44+Mar!AL44+Abr!AL44+May!AL44+Jun!AL44+Jul!AL44+Ago!AL44+Set!AL44+Oct!AL44+Nov!AL44+Dic!AL44</f>
        <v>0</v>
      </c>
      <c r="AM44" s="15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5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5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36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4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25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25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5</v>
      </c>
      <c r="U45" s="1">
        <f>+Ene!U45+Feb!U45+Mar!U45+Abr!U45+May!U45+Jun!U45+Jul!U45+Ago!U45+Set!U45+Oct!U45+Nov!U45+Dic!U45</f>
        <v>5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10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5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7</v>
      </c>
      <c r="AG45" s="15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0</v>
      </c>
      <c r="AI45" s="15">
        <f>+Ene!AI45+Feb!AI45+Mar!AI45+Abr!AI45+May!AI45+Jun!AI45+Jul!AI45+Ago!AI45+Set!AI45+Oct!AI45+Nov!AI45+Dic!AI45</f>
        <v>0</v>
      </c>
      <c r="AJ45" s="15">
        <f>+Ene!AJ45+Feb!AJ45+Mar!AJ45+Abr!AJ45+May!AJ45+Jun!AJ45+Jul!AJ45+Ago!AJ45+Set!AJ45+Oct!AJ45+Nov!AJ45+Dic!AJ45</f>
        <v>0</v>
      </c>
      <c r="AK45" s="15">
        <f>+Ene!AK45+Feb!AK45+Mar!AK45+Abr!AK45+May!AK45+Jun!AK45+Jul!AK45+Ago!AK45+Set!AK45+Oct!AK45+Nov!AK45+Dic!AK45</f>
        <v>0</v>
      </c>
      <c r="AL45" s="30">
        <f>+Ene!AL45+Feb!AL45+Mar!AL45+Abr!AL45+May!AL45+Jun!AL45+Jul!AL45+Ago!AL45+Set!AL45+Oct!AL45+Nov!AL45+Dic!AL45</f>
        <v>0</v>
      </c>
      <c r="AM45" s="15">
        <f>+Ene!AM45+Feb!AM45+Mar!AM45+Abr!AM45+May!AM45+Jun!AM45+Jul!AM45+Ago!AM45+Set!AM45+Oct!AM45+Nov!AM45+Dic!AM45</f>
        <v>7</v>
      </c>
      <c r="AN45" s="15">
        <f>+Ene!AN45+Feb!AN45+Mar!AN45+Abr!AN45+May!AN45+Jun!AN45+Jul!AN45+Ago!AN45+Set!AN45+Oct!AN45+Nov!AN45+Dic!AN45</f>
        <v>0</v>
      </c>
      <c r="AO45" s="15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5">
        <f>+Ene!AQ45+Feb!AQ45+Mar!AQ45+Abr!AQ45+May!AQ45+Jun!AQ45+Jul!AQ45+Ago!AQ45+Set!AQ45+Oct!AQ45+Nov!AQ45+Dic!AQ45</f>
        <v>0</v>
      </c>
      <c r="AR45" s="15">
        <f>+Ene!AR45+Feb!AR45+Mar!AR45+Abr!AR45+May!AR45+Jun!AR45+Jul!AR45+Ago!AR45+Set!AR45+Oct!AR45+Nov!AR45+Dic!AR45</f>
        <v>25</v>
      </c>
      <c r="AS45" s="36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4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5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5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0</v>
      </c>
      <c r="AI46" s="15">
        <f>+Ene!AI46+Feb!AI46+Mar!AI46+Abr!AI46+May!AI46+Jun!AI46+Jul!AI46+Ago!AI46+Set!AI46+Oct!AI46+Nov!AI46+Dic!AI46</f>
        <v>0</v>
      </c>
      <c r="AJ46" s="15">
        <f>+Ene!AJ46+Feb!AJ46+Mar!AJ46+Abr!AJ46+May!AJ46+Jun!AJ46+Jul!AJ46+Ago!AJ46+Set!AJ46+Oct!AJ46+Nov!AJ46+Dic!AJ46</f>
        <v>0</v>
      </c>
      <c r="AK46" s="15">
        <f>+Ene!AK46+Feb!AK46+Mar!AK46+Abr!AK46+May!AK46+Jun!AK46+Jul!AK46+Ago!AK46+Set!AK46+Oct!AK46+Nov!AK46+Dic!AK46</f>
        <v>0</v>
      </c>
      <c r="AL46" s="30">
        <f>+Ene!AL46+Feb!AL46+Mar!AL46+Abr!AL46+May!AL46+Jun!AL46+Jul!AL46+Ago!AL46+Set!AL46+Oct!AL46+Nov!AL46+Dic!AL46</f>
        <v>0</v>
      </c>
      <c r="AM46" s="15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5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5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36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4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35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35</v>
      </c>
      <c r="R47" s="1">
        <f>+Ene!R47+Feb!R47+Mar!R47+Abr!R47+May!R47+Jun!R47+Jul!R47+Ago!R47+Set!R47+Oct!R47+Nov!R47+Dic!R47</f>
        <v>59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44</v>
      </c>
      <c r="U47" s="1">
        <f>+Ene!U47+Feb!U47+Mar!U47+Abr!U47+May!U47+Jun!U47+Jul!U47+Ago!U47+Set!U47+Oct!U47+Nov!U47+Dic!U47</f>
        <v>18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121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5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50</v>
      </c>
      <c r="AG47" s="15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0</v>
      </c>
      <c r="AI47" s="15">
        <f>+Ene!AI47+Feb!AI47+Mar!AI47+Abr!AI47+May!AI47+Jun!AI47+Jul!AI47+Ago!AI47+Set!AI47+Oct!AI47+Nov!AI47+Dic!AI47</f>
        <v>0</v>
      </c>
      <c r="AJ47" s="15">
        <f>+Ene!AJ47+Feb!AJ47+Mar!AJ47+Abr!AJ47+May!AJ47+Jun!AJ47+Jul!AJ47+Ago!AJ47+Set!AJ47+Oct!AJ47+Nov!AJ47+Dic!AJ47</f>
        <v>0</v>
      </c>
      <c r="AK47" s="15">
        <f>+Ene!AK47+Feb!AK47+Mar!AK47+Abr!AK47+May!AK47+Jun!AK47+Jul!AK47+Ago!AK47+Set!AK47+Oct!AK47+Nov!AK47+Dic!AK47</f>
        <v>0</v>
      </c>
      <c r="AL47" s="30">
        <f>+Ene!AL47+Feb!AL47+Mar!AL47+Abr!AL47+May!AL47+Jun!AL47+Jul!AL47+Ago!AL47+Set!AL47+Oct!AL47+Nov!AL47+Dic!AL47</f>
        <v>0</v>
      </c>
      <c r="AM47" s="15">
        <f>+Ene!AM47+Feb!AM47+Mar!AM47+Abr!AM47+May!AM47+Jun!AM47+Jul!AM47+Ago!AM47+Set!AM47+Oct!AM47+Nov!AM47+Dic!AM47</f>
        <v>70</v>
      </c>
      <c r="AN47" s="15">
        <f>+Ene!AN47+Feb!AN47+Mar!AN47+Abr!AN47+May!AN47+Jun!AN47+Jul!AN47+Ago!AN47+Set!AN47+Oct!AN47+Nov!AN47+Dic!AN47</f>
        <v>0</v>
      </c>
      <c r="AO47" s="15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5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233</v>
      </c>
      <c r="AS47" s="36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4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5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5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5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5">
        <f>+Ene!AK48+Feb!AK48+Mar!AK48+Abr!AK48+May!AK48+Jun!AK48+Jul!AK48+Ago!AK48+Set!AK48+Oct!AK48+Nov!AK48+Dic!AK48</f>
        <v>0</v>
      </c>
      <c r="AL48" s="30">
        <f>+Ene!AL48+Feb!AL48+Mar!AL48+Abr!AL48+May!AL48+Jun!AL48+Jul!AL48+Ago!AL48+Set!AL48+Oct!AL48+Nov!AL48+Dic!AL48</f>
        <v>0</v>
      </c>
      <c r="AM48" s="15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5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5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36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4">
        <f>+Ene!J49+Feb!J49+Mar!J49+Abr!J49+May!J49+Jun!J49+Jul!J49+Ago!J49+Set!J49+Oct!J49+Nov!J49+Dic!J49</f>
        <v>0</v>
      </c>
      <c r="K49" s="1">
        <f>+Ene!K49+Feb!K49+Mar!K49+Abr!K49+May!K49+Jun!K49+Jul!K49+Ago!K49+Set!K49+Oct!K49+Nov!K49+Dic!K49</f>
        <v>0</v>
      </c>
      <c r="L49" s="1">
        <f>+Ene!L49+Feb!L49+Mar!L49+Abr!L49+May!L49+Jun!L49+Jul!L49+Ago!L49+Set!L49+Oct!L49+Nov!L49+Dic!L49</f>
        <v>0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0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0</v>
      </c>
      <c r="Q49" s="1">
        <f>+Ene!Q49+Feb!Q49+Mar!Q49+Abr!Q49+May!Q49+Jun!Q49+Jul!Q49+Ago!Q49+Set!Q49+Oct!Q49+Nov!Q49+Dic!Q49</f>
        <v>0</v>
      </c>
      <c r="R49" s="1">
        <f>+Ene!R49+Feb!R49+Mar!R49+Abr!R49+May!R49+Jun!R49+Jul!R49+Ago!R49+Set!R49+Oct!R49+Nov!R49+Dic!R49</f>
        <v>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0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5">
        <f>+Ene!AE49+Feb!AE49+Mar!AE49+Abr!AE49+May!AE49+Jun!AE49+Jul!AE49+Ago!AE49+Set!AE49+Oct!AE49+Nov!AE49+Dic!AE49</f>
        <v>0</v>
      </c>
      <c r="AF49" s="15">
        <f>+Ene!AF49+Feb!AF49+Mar!AF49+Abr!AF49+May!AF49+Jun!AF49+Jul!AF49+Ago!AF49+Set!AF49+Oct!AF49+Nov!AF49+Dic!AF49</f>
        <v>0</v>
      </c>
      <c r="AG49" s="15">
        <f>+Ene!AG49+Feb!AG49+Mar!AG49+Abr!AG49+May!AG49+Jun!AG49+Jul!AG49+Ago!AG49+Set!AG49+Oct!AG49+Nov!AG49+Dic!AG49</f>
        <v>0</v>
      </c>
      <c r="AH49" s="15">
        <f>+Ene!AH49+Feb!AH49+Mar!AH49+Abr!AH49+May!AH49+Jun!AH49+Jul!AH49+Ago!AH49+Set!AH49+Oct!AH49+Nov!AH49+Dic!AH49</f>
        <v>0</v>
      </c>
      <c r="AI49" s="15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0</v>
      </c>
      <c r="AK49" s="15">
        <f>+Ene!AK49+Feb!AK49+Mar!AK49+Abr!AK49+May!AK49+Jun!AK49+Jul!AK49+Ago!AK49+Set!AK49+Oct!AK49+Nov!AK49+Dic!AK49</f>
        <v>0</v>
      </c>
      <c r="AL49" s="30">
        <f>+Ene!AL49+Feb!AL49+Mar!AL49+Abr!AL49+May!AL49+Jun!AL49+Jul!AL49+Ago!AL49+Set!AL49+Oct!AL49+Nov!AL49+Dic!AL49</f>
        <v>0</v>
      </c>
      <c r="AM49" s="15">
        <f>+Ene!AM49+Feb!AM49+Mar!AM49+Abr!AM49+May!AM49+Jun!AM49+Jul!AM49+Ago!AM49+Set!AM49+Oct!AM49+Nov!AM49+Dic!AM49</f>
        <v>0</v>
      </c>
      <c r="AN49" s="15">
        <f>+Ene!AN49+Feb!AN49+Mar!AN49+Abr!AN49+May!AN49+Jun!AN49+Jul!AN49+Ago!AN49+Set!AN49+Oct!AN49+Nov!AN49+Dic!AN49</f>
        <v>0</v>
      </c>
      <c r="AO49" s="15">
        <f>+Ene!AO49+Feb!AO49+Mar!AO49+Abr!AO49+May!AO49+Jun!AO49+Jul!AO49+Ago!AO49+Set!AO49+Oct!AO49+Nov!AO49+Dic!AO49</f>
        <v>0</v>
      </c>
      <c r="AP49" s="15">
        <f>+Ene!AP49+Feb!AP49+Mar!AP49+Abr!AP49+May!AP49+Jun!AP49+Jul!AP49+Ago!AP49+Set!AP49+Oct!AP49+Nov!AP49+Dic!AP49</f>
        <v>0</v>
      </c>
      <c r="AQ49" s="15">
        <f>+Ene!AQ49+Feb!AQ49+Mar!AQ49+Abr!AQ49+May!AQ49+Jun!AQ49+Jul!AQ49+Ago!AQ49+Set!AQ49+Oct!AQ49+Nov!AQ49+Dic!AQ49</f>
        <v>0</v>
      </c>
      <c r="AR49" s="15">
        <f>+Ene!AR49+Feb!AR49+Mar!AR49+Abr!AR49+May!AR49+Jun!AR49+Jul!AR49+Ago!AR49+Set!AR49+Oct!AR49+Nov!AR49+Dic!AR49</f>
        <v>0</v>
      </c>
      <c r="AS49" s="36">
        <f t="shared" si="1"/>
        <v>0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4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5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1</v>
      </c>
      <c r="AG50" s="15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5">
        <f>+Ene!AI50+Feb!AI50+Mar!AI50+Abr!AI50+May!AI50+Jun!AI50+Jul!AI50+Ago!AI50+Set!AI50+Oct!AI50+Nov!AI50+Dic!AI50</f>
        <v>0</v>
      </c>
      <c r="AJ50" s="15">
        <f>+Ene!AJ50+Feb!AJ50+Mar!AJ50+Abr!AJ50+May!AJ50+Jun!AJ50+Jul!AJ50+Ago!AJ50+Set!AJ50+Oct!AJ50+Nov!AJ50+Dic!AJ50</f>
        <v>0</v>
      </c>
      <c r="AK50" s="15">
        <f>+Ene!AK50+Feb!AK50+Mar!AK50+Abr!AK50+May!AK50+Jun!AK50+Jul!AK50+Ago!AK50+Set!AK50+Oct!AK50+Nov!AK50+Dic!AK50</f>
        <v>0</v>
      </c>
      <c r="AL50" s="30">
        <f>+Ene!AL50+Feb!AL50+Mar!AL50+Abr!AL50+May!AL50+Jun!AL50+Jul!AL50+Ago!AL50+Set!AL50+Oct!AL50+Nov!AL50+Dic!AL50</f>
        <v>0</v>
      </c>
      <c r="AM50" s="15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5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5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36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4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5">
        <f>+Ene!AE51+Feb!AE51+Mar!AE51+Abr!AE51+May!AE51+Jun!AE51+Jul!AE51+Ago!AE51+Set!AE51+Oct!AE51+Nov!AE51+Dic!AE51</f>
        <v>0</v>
      </c>
      <c r="AF51" s="15">
        <f>+Ene!AF51+Feb!AF51+Mar!AF51+Abr!AF51+May!AF51+Jun!AF51+Jul!AF51+Ago!AF51+Set!AF51+Oct!AF51+Nov!AF51+Dic!AF51</f>
        <v>1</v>
      </c>
      <c r="AG51" s="15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0</v>
      </c>
      <c r="AI51" s="15">
        <f>+Ene!AI51+Feb!AI51+Mar!AI51+Abr!AI51+May!AI51+Jun!AI51+Jul!AI51+Ago!AI51+Set!AI51+Oct!AI51+Nov!AI51+Dic!AI51</f>
        <v>0</v>
      </c>
      <c r="AJ51" s="15">
        <f>+Ene!AJ51+Feb!AJ51+Mar!AJ51+Abr!AJ51+May!AJ51+Jun!AJ51+Jul!AJ51+Ago!AJ51+Set!AJ51+Oct!AJ51+Nov!AJ51+Dic!AJ51</f>
        <v>0</v>
      </c>
      <c r="AK51" s="15">
        <f>+Ene!AK51+Feb!AK51+Mar!AK51+Abr!AK51+May!AK51+Jun!AK51+Jul!AK51+Ago!AK51+Set!AK51+Oct!AK51+Nov!AK51+Dic!AK51</f>
        <v>0</v>
      </c>
      <c r="AL51" s="30">
        <f>+Ene!AL51+Feb!AL51+Mar!AL51+Abr!AL51+May!AL51+Jun!AL51+Jul!AL51+Ago!AL51+Set!AL51+Oct!AL51+Nov!AL51+Dic!AL51</f>
        <v>0</v>
      </c>
      <c r="AM51" s="15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5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5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36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4">
        <f>+Ene!J52+Feb!J52+Mar!J52+Abr!J52+May!J52+Jun!J52+Jul!J52+Ago!J52+Set!J52+Oct!J52+Nov!J52+Dic!J52</f>
        <v>286</v>
      </c>
      <c r="K52" s="1">
        <f>+Ene!K52+Feb!K52+Mar!K52+Abr!K52+May!K52+Jun!K52+Jul!K52+Ago!K52+Set!K52+Oct!K52+Nov!K52+Dic!K52</f>
        <v>1069</v>
      </c>
      <c r="L52" s="1">
        <f>+Ene!L52+Feb!L52+Mar!L52+Abr!L52+May!L52+Jun!L52+Jul!L52+Ago!L52+Set!L52+Oct!L52+Nov!L52+Dic!L52</f>
        <v>287</v>
      </c>
      <c r="M52" s="1">
        <f>+Ene!M52+Feb!M52+Mar!M52+Abr!M52+May!M52+Jun!M52+Jul!M52+Ago!M52+Set!M52+Oct!M52+Nov!M52+Dic!M52</f>
        <v>42</v>
      </c>
      <c r="N52" s="1">
        <f>+Ene!N52+Feb!N52+Mar!N52+Abr!N52+May!N52+Jun!N52+Jul!N52+Ago!N52+Set!N52+Oct!N52+Nov!N52+Dic!N52</f>
        <v>238</v>
      </c>
      <c r="O52" s="1">
        <f>+Ene!O52+Feb!O52+Mar!O52+Abr!O52+May!O52+Jun!O52+Jul!O52+Ago!O52+Set!O52+Oct!O52+Nov!O52+Dic!O52</f>
        <v>43</v>
      </c>
      <c r="P52" s="1">
        <f>+Ene!P52+Feb!P52+Mar!P52+Abr!P52+May!P52+Jun!P52+Jul!P52+Ago!P52+Set!P52+Oct!P52+Nov!P52+Dic!P52</f>
        <v>258</v>
      </c>
      <c r="Q52" s="1">
        <f>+Ene!Q52+Feb!Q52+Mar!Q52+Abr!Q52+May!Q52+Jun!Q52+Jul!Q52+Ago!Q52+Set!Q52+Oct!Q52+Nov!Q52+Dic!Q52</f>
        <v>2223</v>
      </c>
      <c r="R52" s="1">
        <f>+Ene!R52+Feb!R52+Mar!R52+Abr!R52+May!R52+Jun!R52+Jul!R52+Ago!R52+Set!R52+Oct!R52+Nov!R52+Dic!R52</f>
        <v>411</v>
      </c>
      <c r="S52" s="1">
        <f>+Ene!S52+Feb!S52+Mar!S52+Abr!S52+May!S52+Jun!S52+Jul!S52+Ago!S52+Set!S52+Oct!S52+Nov!S52+Dic!S52</f>
        <v>0</v>
      </c>
      <c r="T52" s="1">
        <f>+Ene!T52+Feb!T52+Mar!T52+Abr!T52+May!T52+Jun!T52+Jul!T52+Ago!T52+Set!T52+Oct!T52+Nov!T52+Dic!T52</f>
        <v>289</v>
      </c>
      <c r="U52" s="1">
        <f>+Ene!U52+Feb!U52+Mar!U52+Abr!U52+May!U52+Jun!U52+Jul!U52+Ago!U52+Set!U52+Oct!U52+Nov!U52+Dic!U52</f>
        <v>144</v>
      </c>
      <c r="V52" s="1">
        <f>+Ene!V52+Feb!V52+Mar!V52+Abr!V52+May!V52+Jun!V52+Jul!V52+Ago!V52+Set!V52+Oct!V52+Nov!V52+Dic!V52</f>
        <v>0</v>
      </c>
      <c r="W52" s="1">
        <f>+Ene!W52+Feb!W52+Mar!W52+Abr!W52+May!W52+Jun!W52+Jul!W52+Ago!W52+Set!W52+Oct!W52+Nov!W52+Dic!W52</f>
        <v>339</v>
      </c>
      <c r="X52" s="1">
        <f>+Ene!X52+Feb!X52+Mar!X52+Abr!X52+May!X52+Jun!X52+Jul!X52+Ago!X52+Set!X52+Oct!X52+Nov!X52+Dic!X52</f>
        <v>1183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0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5">
        <f>+Ene!AE52+Feb!AE52+Mar!AE52+Abr!AE52+May!AE52+Jun!AE52+Jul!AE52+Ago!AE52+Set!AE52+Oct!AE52+Nov!AE52+Dic!AE52</f>
        <v>0</v>
      </c>
      <c r="AF52" s="15">
        <f>+Ene!AF52+Feb!AF52+Mar!AF52+Abr!AF52+May!AF52+Jun!AF52+Jul!AF52+Ago!AF52+Set!AF52+Oct!AF52+Nov!AF52+Dic!AF52</f>
        <v>316</v>
      </c>
      <c r="AG52" s="15">
        <f>+Ene!AG52+Feb!AG52+Mar!AG52+Abr!AG52+May!AG52+Jun!AG52+Jul!AG52+Ago!AG52+Set!AG52+Oct!AG52+Nov!AG52+Dic!AG52</f>
        <v>10</v>
      </c>
      <c r="AH52" s="15">
        <f>+Ene!AH52+Feb!AH52+Mar!AH52+Abr!AH52+May!AH52+Jun!AH52+Jul!AH52+Ago!AH52+Set!AH52+Oct!AH52+Nov!AH52+Dic!AH52</f>
        <v>49</v>
      </c>
      <c r="AI52" s="15">
        <f>+Ene!AI52+Feb!AI52+Mar!AI52+Abr!AI52+May!AI52+Jun!AI52+Jul!AI52+Ago!AI52+Set!AI52+Oct!AI52+Nov!AI52+Dic!AI52</f>
        <v>22</v>
      </c>
      <c r="AJ52" s="15">
        <f>+Ene!AJ52+Feb!AJ52+Mar!AJ52+Abr!AJ52+May!AJ52+Jun!AJ52+Jul!AJ52+Ago!AJ52+Set!AJ52+Oct!AJ52+Nov!AJ52+Dic!AJ52</f>
        <v>6</v>
      </c>
      <c r="AK52" s="15">
        <f>+Ene!AK52+Feb!AK52+Mar!AK52+Abr!AK52+May!AK52+Jun!AK52+Jul!AK52+Ago!AK52+Set!AK52+Oct!AK52+Nov!AK52+Dic!AK52</f>
        <v>0</v>
      </c>
      <c r="AL52" s="30">
        <f>+Ene!AL52+Feb!AL52+Mar!AL52+Abr!AL52+May!AL52+Jun!AL52+Jul!AL52+Ago!AL52+Set!AL52+Oct!AL52+Nov!AL52+Dic!AL52</f>
        <v>1</v>
      </c>
      <c r="AM52" s="15">
        <f>+Ene!AM52+Feb!AM52+Mar!AM52+Abr!AM52+May!AM52+Jun!AM52+Jul!AM52+Ago!AM52+Set!AM52+Oct!AM52+Nov!AM52+Dic!AM52</f>
        <v>795</v>
      </c>
      <c r="AN52" s="15">
        <f>+Ene!AN52+Feb!AN52+Mar!AN52+Abr!AN52+May!AN52+Jun!AN52+Jul!AN52+Ago!AN52+Set!AN52+Oct!AN52+Nov!AN52+Dic!AN52</f>
        <v>154</v>
      </c>
      <c r="AO52" s="15">
        <f>+Ene!AO52+Feb!AO52+Mar!AO52+Abr!AO52+May!AO52+Jun!AO52+Jul!AO52+Ago!AO52+Set!AO52+Oct!AO52+Nov!AO52+Dic!AO52</f>
        <v>98</v>
      </c>
      <c r="AP52" s="15">
        <f>+Ene!AP52+Feb!AP52+Mar!AP52+Abr!AP52+May!AP52+Jun!AP52+Jul!AP52+Ago!AP52+Set!AP52+Oct!AP52+Nov!AP52+Dic!AP52</f>
        <v>35</v>
      </c>
      <c r="AQ52" s="15">
        <f>+Ene!AQ52+Feb!AQ52+Mar!AQ52+Abr!AQ52+May!AQ52+Jun!AQ52+Jul!AQ52+Ago!AQ52+Set!AQ52+Oct!AQ52+Nov!AQ52+Dic!AQ52</f>
        <v>219</v>
      </c>
      <c r="AR52" s="15">
        <f>+Ene!AR52+Feb!AR52+Mar!AR52+Abr!AR52+May!AR52+Jun!AR52+Jul!AR52+Ago!AR52+Set!AR52+Oct!AR52+Nov!AR52+Dic!AR52</f>
        <v>1170</v>
      </c>
      <c r="AS52" s="36">
        <f t="shared" si="1"/>
        <v>18.717948717948719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4">
        <f>+Ene!J53+Feb!J53+Mar!J53+Abr!J53+May!J53+Jun!J53+Jul!J53+Ago!J53+Set!J53+Oct!J53+Nov!J53+Dic!J53</f>
        <v>0</v>
      </c>
      <c r="K53" s="1">
        <f>+Ene!K53+Feb!K53+Mar!K53+Abr!K53+May!K53+Jun!K53+Jul!K53+Ago!K53+Set!K53+Oct!K53+Nov!K53+Dic!K53</f>
        <v>28</v>
      </c>
      <c r="L53" s="1">
        <f>+Ene!L53+Feb!L53+Mar!L53+Abr!L53+May!L53+Jun!L53+Jul!L53+Ago!L53+Set!L53+Oct!L53+Nov!L53+Dic!L53</f>
        <v>0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10</v>
      </c>
      <c r="O53" s="1">
        <f>+Ene!O53+Feb!O53+Mar!O53+Abr!O53+May!O53+Jun!O53+Jul!O53+Ago!O53+Set!O53+Oct!O53+Nov!O53+Dic!O53</f>
        <v>0</v>
      </c>
      <c r="P53" s="1">
        <f>+Ene!P53+Feb!P53+Mar!P53+Abr!P53+May!P53+Jun!P53+Jul!P53+Ago!P53+Set!P53+Oct!P53+Nov!P53+Dic!P53</f>
        <v>10</v>
      </c>
      <c r="Q53" s="1">
        <f>+Ene!Q53+Feb!Q53+Mar!Q53+Abr!Q53+May!Q53+Jun!Q53+Jul!Q53+Ago!Q53+Set!Q53+Oct!Q53+Nov!Q53+Dic!Q53</f>
        <v>48</v>
      </c>
      <c r="R53" s="1">
        <f>+Ene!R53+Feb!R53+Mar!R53+Abr!R53+May!R53+Jun!R53+Jul!R53+Ago!R53+Set!R53+Oct!R53+Nov!R53+Dic!R53</f>
        <v>0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32</v>
      </c>
      <c r="U53" s="1">
        <f>+Ene!U53+Feb!U53+Mar!U53+Abr!U53+May!U53+Jun!U53+Jul!U53+Ago!U53+Set!U53+Oct!U53+Nov!U53+Dic!U53</f>
        <v>105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137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5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3</v>
      </c>
      <c r="AG53" s="15">
        <f>+Ene!AG53+Feb!AG53+Mar!AG53+Abr!AG53+May!AG53+Jun!AG53+Jul!AG53+Ago!AG53+Set!AG53+Oct!AG53+Nov!AG53+Dic!AG53</f>
        <v>3</v>
      </c>
      <c r="AH53" s="15">
        <f>+Ene!AH53+Feb!AH53+Mar!AH53+Abr!AH53+May!AH53+Jun!AH53+Jul!AH53+Ago!AH53+Set!AH53+Oct!AH53+Nov!AH53+Dic!AH53</f>
        <v>0</v>
      </c>
      <c r="AI53" s="15">
        <f>+Ene!AI53+Feb!AI53+Mar!AI53+Abr!AI53+May!AI53+Jun!AI53+Jul!AI53+Ago!AI53+Set!AI53+Oct!AI53+Nov!AI53+Dic!AI53</f>
        <v>0</v>
      </c>
      <c r="AJ53" s="15">
        <f>+Ene!AJ53+Feb!AJ53+Mar!AJ53+Abr!AJ53+May!AJ53+Jun!AJ53+Jul!AJ53+Ago!AJ53+Set!AJ53+Oct!AJ53+Nov!AJ53+Dic!AJ53</f>
        <v>1</v>
      </c>
      <c r="AK53" s="15">
        <f>+Ene!AK53+Feb!AK53+Mar!AK53+Abr!AK53+May!AK53+Jun!AK53+Jul!AK53+Ago!AK53+Set!AK53+Oct!AK53+Nov!AK53+Dic!AK53</f>
        <v>0</v>
      </c>
      <c r="AL53" s="30">
        <f>+Ene!AL53+Feb!AL53+Mar!AL53+Abr!AL53+May!AL53+Jun!AL53+Jul!AL53+Ago!AL53+Set!AL53+Oct!AL53+Nov!AL53+Dic!AL53</f>
        <v>5</v>
      </c>
      <c r="AM53" s="15">
        <f>+Ene!AM53+Feb!AM53+Mar!AM53+Abr!AM53+May!AM53+Jun!AM53+Jul!AM53+Ago!AM53+Set!AM53+Oct!AM53+Nov!AM53+Dic!AM53</f>
        <v>6</v>
      </c>
      <c r="AN53" s="15">
        <f>+Ene!AN53+Feb!AN53+Mar!AN53+Abr!AN53+May!AN53+Jun!AN53+Jul!AN53+Ago!AN53+Set!AN53+Oct!AN53+Nov!AN53+Dic!AN53</f>
        <v>9</v>
      </c>
      <c r="AO53" s="15">
        <f>+Ene!AO53+Feb!AO53+Mar!AO53+Abr!AO53+May!AO53+Jun!AO53+Jul!AO53+Ago!AO53+Set!AO53+Oct!AO53+Nov!AO53+Dic!AO53</f>
        <v>0</v>
      </c>
      <c r="AP53" s="15">
        <f>+Ene!AP53+Feb!AP53+Mar!AP53+Abr!AP53+May!AP53+Jun!AP53+Jul!AP53+Ago!AP53+Set!AP53+Oct!AP53+Nov!AP53+Dic!AP53</f>
        <v>0</v>
      </c>
      <c r="AQ53" s="15">
        <f>+Ene!AQ53+Feb!AQ53+Mar!AQ53+Abr!AQ53+May!AQ53+Jun!AQ53+Jul!AQ53+Ago!AQ53+Set!AQ53+Oct!AQ53+Nov!AQ53+Dic!AQ53</f>
        <v>0</v>
      </c>
      <c r="AR53" s="15">
        <f>+Ene!AR53+Feb!AR53+Mar!AR53+Abr!AR53+May!AR53+Jun!AR53+Jul!AR53+Ago!AR53+Set!AR53+Oct!AR53+Nov!AR53+Dic!AR53</f>
        <v>28</v>
      </c>
      <c r="AS53" s="36">
        <f t="shared" si="1"/>
        <v>0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4">
        <f>+Ene!J54+Feb!J54+Mar!J54+Abr!J54+May!J54+Jun!J54+Jul!J54+Ago!J54+Set!J54+Oct!J54+Nov!J54+Dic!J54</f>
        <v>80</v>
      </c>
      <c r="K54" s="1">
        <f>+Ene!K54+Feb!K54+Mar!K54+Abr!K54+May!K54+Jun!K54+Jul!K54+Ago!K54+Set!K54+Oct!K54+Nov!K54+Dic!K54</f>
        <v>293</v>
      </c>
      <c r="L54" s="1">
        <f>+Ene!L54+Feb!L54+Mar!L54+Abr!L54+May!L54+Jun!L54+Jul!L54+Ago!L54+Set!L54+Oct!L54+Nov!L54+Dic!L54</f>
        <v>82</v>
      </c>
      <c r="M54" s="1">
        <f>+Ene!M54+Feb!M54+Mar!M54+Abr!M54+May!M54+Jun!M54+Jul!M54+Ago!M54+Set!M54+Oct!M54+Nov!M54+Dic!M54</f>
        <v>0</v>
      </c>
      <c r="N54" s="1">
        <f>+Ene!N54+Feb!N54+Mar!N54+Abr!N54+May!N54+Jun!N54+Jul!N54+Ago!N54+Set!N54+Oct!N54+Nov!N54+Dic!N54</f>
        <v>62</v>
      </c>
      <c r="O54" s="1">
        <f>+Ene!O54+Feb!O54+Mar!O54+Abr!O54+May!O54+Jun!O54+Jul!O54+Ago!O54+Set!O54+Oct!O54+Nov!O54+Dic!O54</f>
        <v>5</v>
      </c>
      <c r="P54" s="1">
        <f>+Ene!P54+Feb!P54+Mar!P54+Abr!P54+May!P54+Jun!P54+Jul!P54+Ago!P54+Set!P54+Oct!P54+Nov!P54+Dic!P54</f>
        <v>67</v>
      </c>
      <c r="Q54" s="1">
        <f>+Ene!Q54+Feb!Q54+Mar!Q54+Abr!Q54+May!Q54+Jun!Q54+Jul!Q54+Ago!Q54+Set!Q54+Oct!Q54+Nov!Q54+Dic!Q54</f>
        <v>589</v>
      </c>
      <c r="R54" s="1">
        <f>+Ene!R54+Feb!R54+Mar!R54+Abr!R54+May!R54+Jun!R54+Jul!R54+Ago!R54+Set!R54+Oct!R54+Nov!R54+Dic!R54</f>
        <v>116</v>
      </c>
      <c r="S54" s="1">
        <f>+Ene!S54+Feb!S54+Mar!S54+Abr!S54+May!S54+Jun!S54+Jul!S54+Ago!S54+Set!S54+Oct!S54+Nov!S54+Dic!S54</f>
        <v>0</v>
      </c>
      <c r="T54" s="1">
        <f>+Ene!T54+Feb!T54+Mar!T54+Abr!T54+May!T54+Jun!T54+Jul!T54+Ago!T54+Set!T54+Oct!T54+Nov!T54+Dic!T54</f>
        <v>9</v>
      </c>
      <c r="U54" s="1">
        <f>+Ene!U54+Feb!U54+Mar!U54+Abr!U54+May!U54+Jun!U54+Jul!U54+Ago!U54+Set!U54+Oct!U54+Nov!U54+Dic!U54</f>
        <v>293</v>
      </c>
      <c r="V54" s="1">
        <f>+Ene!V54+Feb!V54+Mar!V54+Abr!V54+May!V54+Jun!V54+Jul!V54+Ago!V54+Set!V54+Oct!V54+Nov!V54+Dic!V54</f>
        <v>8</v>
      </c>
      <c r="W54" s="1">
        <f>+Ene!W54+Feb!W54+Mar!W54+Abr!W54+May!W54+Jun!W54+Jul!W54+Ago!W54+Set!W54+Oct!W54+Nov!W54+Dic!W54</f>
        <v>253</v>
      </c>
      <c r="X54" s="1">
        <f>+Ene!X54+Feb!X54+Mar!X54+Abr!X54+May!X54+Jun!X54+Jul!X54+Ago!X54+Set!X54+Oct!X54+Nov!X54+Dic!X54</f>
        <v>679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47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5">
        <f>+Ene!AE54+Feb!AE54+Mar!AE54+Abr!AE54+May!AE54+Jun!AE54+Jul!AE54+Ago!AE54+Set!AE54+Oct!AE54+Nov!AE54+Dic!AE54</f>
        <v>47</v>
      </c>
      <c r="AF54" s="15">
        <f>+Ene!AF54+Feb!AF54+Mar!AF54+Abr!AF54+May!AF54+Jun!AF54+Jul!AF54+Ago!AF54+Set!AF54+Oct!AF54+Nov!AF54+Dic!AF54</f>
        <v>90</v>
      </c>
      <c r="AG54" s="15">
        <f>+Ene!AG54+Feb!AG54+Mar!AG54+Abr!AG54+May!AG54+Jun!AG54+Jul!AG54+Ago!AG54+Set!AG54+Oct!AG54+Nov!AG54+Dic!AG54</f>
        <v>1</v>
      </c>
      <c r="AH54" s="15">
        <f>+Ene!AH54+Feb!AH54+Mar!AH54+Abr!AH54+May!AH54+Jun!AH54+Jul!AH54+Ago!AH54+Set!AH54+Oct!AH54+Nov!AH54+Dic!AH54</f>
        <v>14</v>
      </c>
      <c r="AI54" s="15">
        <f>+Ene!AI54+Feb!AI54+Mar!AI54+Abr!AI54+May!AI54+Jun!AI54+Jul!AI54+Ago!AI54+Set!AI54+Oct!AI54+Nov!AI54+Dic!AI54</f>
        <v>1</v>
      </c>
      <c r="AJ54" s="15">
        <f>+Ene!AJ54+Feb!AJ54+Mar!AJ54+Abr!AJ54+May!AJ54+Jun!AJ54+Jul!AJ54+Ago!AJ54+Set!AJ54+Oct!AJ54+Nov!AJ54+Dic!AJ54</f>
        <v>0</v>
      </c>
      <c r="AK54" s="15">
        <f>+Ene!AK54+Feb!AK54+Mar!AK54+Abr!AK54+May!AK54+Jun!AK54+Jul!AK54+Ago!AK54+Set!AK54+Oct!AK54+Nov!AK54+Dic!AK54</f>
        <v>0</v>
      </c>
      <c r="AL54" s="30">
        <f>+Ene!AL54+Feb!AL54+Mar!AL54+Abr!AL54+May!AL54+Jun!AL54+Jul!AL54+Ago!AL54+Set!AL54+Oct!AL54+Nov!AL54+Dic!AL54</f>
        <v>0</v>
      </c>
      <c r="AM54" s="15">
        <f>+Ene!AM54+Feb!AM54+Mar!AM54+Abr!AM54+May!AM54+Jun!AM54+Jul!AM54+Ago!AM54+Set!AM54+Oct!AM54+Nov!AM54+Dic!AM54</f>
        <v>292</v>
      </c>
      <c r="AN54" s="15">
        <f>+Ene!AN54+Feb!AN54+Mar!AN54+Abr!AN54+May!AN54+Jun!AN54+Jul!AN54+Ago!AN54+Set!AN54+Oct!AN54+Nov!AN54+Dic!AN54</f>
        <v>27</v>
      </c>
      <c r="AO54" s="15">
        <f>+Ene!AO54+Feb!AO54+Mar!AO54+Abr!AO54+May!AO54+Jun!AO54+Jul!AO54+Ago!AO54+Set!AO54+Oct!AO54+Nov!AO54+Dic!AO54</f>
        <v>13</v>
      </c>
      <c r="AP54" s="15">
        <f>+Ene!AP54+Feb!AP54+Mar!AP54+Abr!AP54+May!AP54+Jun!AP54+Jul!AP54+Ago!AP54+Set!AP54+Oct!AP54+Nov!AP54+Dic!AP54</f>
        <v>10</v>
      </c>
      <c r="AQ54" s="15">
        <f>+Ene!AQ54+Feb!AQ54+Mar!AQ54+Abr!AQ54+May!AQ54+Jun!AQ54+Jul!AQ54+Ago!AQ54+Set!AQ54+Oct!AQ54+Nov!AQ54+Dic!AQ54</f>
        <v>62</v>
      </c>
      <c r="AR54" s="15">
        <f>+Ene!AR54+Feb!AR54+Mar!AR54+Abr!AR54+May!AR54+Jun!AR54+Jul!AR54+Ago!AR54+Set!AR54+Oct!AR54+Nov!AR54+Dic!AR54</f>
        <v>350</v>
      </c>
      <c r="AS54" s="36">
        <f t="shared" si="1"/>
        <v>17.714285714285712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4">
        <f>+Ene!J55+Feb!J55+Mar!J55+Abr!J55+May!J55+Jun!J55+Jul!J55+Ago!J55+Set!J55+Oct!J55+Nov!J55+Dic!J55</f>
        <v>640</v>
      </c>
      <c r="K55" s="1">
        <f>+Ene!K55+Feb!K55+Mar!K55+Abr!K55+May!K55+Jun!K55+Jul!K55+Ago!K55+Set!K55+Oct!K55+Nov!K55+Dic!K55</f>
        <v>1000</v>
      </c>
      <c r="L55" s="1">
        <f>+Ene!L55+Feb!L55+Mar!L55+Abr!L55+May!L55+Jun!L55+Jul!L55+Ago!L55+Set!L55+Oct!L55+Nov!L55+Dic!L55</f>
        <v>640</v>
      </c>
      <c r="M55" s="1">
        <f>+Ene!M55+Feb!M55+Mar!M55+Abr!M55+May!M55+Jun!M55+Jul!M55+Ago!M55+Set!M55+Oct!M55+Nov!M55+Dic!M55</f>
        <v>84</v>
      </c>
      <c r="N55" s="1">
        <f>+Ene!N55+Feb!N55+Mar!N55+Abr!N55+May!N55+Jun!N55+Jul!N55+Ago!N55+Set!N55+Oct!N55+Nov!N55+Dic!N55</f>
        <v>675</v>
      </c>
      <c r="O55" s="1">
        <f>+Ene!O55+Feb!O55+Mar!O55+Abr!O55+May!O55+Jun!O55+Jul!O55+Ago!O55+Set!O55+Oct!O55+Nov!O55+Dic!O55</f>
        <v>82</v>
      </c>
      <c r="P55" s="1">
        <f>+Ene!P55+Feb!P55+Mar!P55+Abr!P55+May!P55+Jun!P55+Jul!P55+Ago!P55+Set!P55+Oct!P55+Nov!P55+Dic!P55</f>
        <v>657</v>
      </c>
      <c r="Q55" s="1">
        <f>+Ene!Q55+Feb!Q55+Mar!Q55+Abr!Q55+May!Q55+Jun!Q55+Jul!Q55+Ago!Q55+Set!Q55+Oct!Q55+Nov!Q55+Dic!Q55</f>
        <v>3778</v>
      </c>
      <c r="R55" s="1">
        <f>+Ene!R55+Feb!R55+Mar!R55+Abr!R55+May!R55+Jun!R55+Jul!R55+Ago!R55+Set!R55+Oct!R55+Nov!R55+Dic!R55</f>
        <v>93</v>
      </c>
      <c r="S55" s="1">
        <f>+Ene!S55+Feb!S55+Mar!S55+Abr!S55+May!S55+Jun!S55+Jul!S55+Ago!S55+Set!S55+Oct!S55+Nov!S55+Dic!S55</f>
        <v>42</v>
      </c>
      <c r="T55" s="1">
        <f>+Ene!T55+Feb!T55+Mar!T55+Abr!T55+May!T55+Jun!T55+Jul!T55+Ago!T55+Set!T55+Oct!T55+Nov!T55+Dic!T55</f>
        <v>108</v>
      </c>
      <c r="U55" s="1">
        <f>+Ene!U55+Feb!U55+Mar!U55+Abr!U55+May!U55+Jun!U55+Jul!U55+Ago!U55+Set!U55+Oct!U55+Nov!U55+Dic!U55</f>
        <v>320</v>
      </c>
      <c r="V55" s="1">
        <f>+Ene!V55+Feb!V55+Mar!V55+Abr!V55+May!V55+Jun!V55+Jul!V55+Ago!V55+Set!V55+Oct!V55+Nov!V55+Dic!V55</f>
        <v>94</v>
      </c>
      <c r="W55" s="1">
        <f>+Ene!W55+Feb!W55+Mar!W55+Abr!W55+May!W55+Jun!W55+Jul!W55+Ago!W55+Set!W55+Oct!W55+Nov!W55+Dic!W55</f>
        <v>203</v>
      </c>
      <c r="X55" s="1">
        <f>+Ene!X55+Feb!X55+Mar!X55+Abr!X55+May!X55+Jun!X55+Jul!X55+Ago!X55+Set!X55+Oct!X55+Nov!X55+Dic!X55</f>
        <v>860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5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74</v>
      </c>
      <c r="AG55" s="15">
        <f>+Ene!AG55+Feb!AG55+Mar!AG55+Abr!AG55+May!AG55+Jun!AG55+Jul!AG55+Ago!AG55+Set!AG55+Oct!AG55+Nov!AG55+Dic!AG55</f>
        <v>557</v>
      </c>
      <c r="AH55" s="15">
        <f>+Ene!AH55+Feb!AH55+Mar!AH55+Abr!AH55+May!AH55+Jun!AH55+Jul!AH55+Ago!AH55+Set!AH55+Oct!AH55+Nov!AH55+Dic!AH55</f>
        <v>0</v>
      </c>
      <c r="AI55" s="15">
        <f>+Ene!AI55+Feb!AI55+Mar!AI55+Abr!AI55+May!AI55+Jun!AI55+Jul!AI55+Ago!AI55+Set!AI55+Oct!AI55+Nov!AI55+Dic!AI55</f>
        <v>0</v>
      </c>
      <c r="AJ55" s="15">
        <f>+Ene!AJ55+Feb!AJ55+Mar!AJ55+Abr!AJ55+May!AJ55+Jun!AJ55+Jul!AJ55+Ago!AJ55+Set!AJ55+Oct!AJ55+Nov!AJ55+Dic!AJ55</f>
        <v>115</v>
      </c>
      <c r="AK55" s="15">
        <f>+Ene!AK55+Feb!AK55+Mar!AK55+Abr!AK55+May!AK55+Jun!AK55+Jul!AK55+Ago!AK55+Set!AK55+Oct!AK55+Nov!AK55+Dic!AK55</f>
        <v>0</v>
      </c>
      <c r="AL55" s="30">
        <f>+Ene!AL55+Feb!AL55+Mar!AL55+Abr!AL55+May!AL55+Jun!AL55+Jul!AL55+Ago!AL55+Set!AL55+Oct!AL55+Nov!AL55+Dic!AL55</f>
        <v>41</v>
      </c>
      <c r="AM55" s="15">
        <f>+Ene!AM55+Feb!AM55+Mar!AM55+Abr!AM55+May!AM55+Jun!AM55+Jul!AM55+Ago!AM55+Set!AM55+Oct!AM55+Nov!AM55+Dic!AM55</f>
        <v>640</v>
      </c>
      <c r="AN55" s="15">
        <f>+Ene!AN55+Feb!AN55+Mar!AN55+Abr!AN55+May!AN55+Jun!AN55+Jul!AN55+Ago!AN55+Set!AN55+Oct!AN55+Nov!AN55+Dic!AN55</f>
        <v>229</v>
      </c>
      <c r="AO55" s="15">
        <f>+Ene!AO55+Feb!AO55+Mar!AO55+Abr!AO55+May!AO55+Jun!AO55+Jul!AO55+Ago!AO55+Set!AO55+Oct!AO55+Nov!AO55+Dic!AO55</f>
        <v>48</v>
      </c>
      <c r="AP55" s="15">
        <f>+Ene!AP55+Feb!AP55+Mar!AP55+Abr!AP55+May!AP55+Jun!AP55+Jul!AP55+Ago!AP55+Set!AP55+Oct!AP55+Nov!AP55+Dic!AP55</f>
        <v>46</v>
      </c>
      <c r="AQ55" s="15">
        <f>+Ene!AQ55+Feb!AQ55+Mar!AQ55+Abr!AQ55+May!AQ55+Jun!AQ55+Jul!AQ55+Ago!AQ55+Set!AQ55+Oct!AQ55+Nov!AQ55+Dic!AQ55</f>
        <v>527</v>
      </c>
      <c r="AR55" s="15">
        <f>+Ene!AR55+Feb!AR55+Mar!AR55+Abr!AR55+May!AR55+Jun!AR55+Jul!AR55+Ago!AR55+Set!AR55+Oct!AR55+Nov!AR55+Dic!AR55</f>
        <v>1068</v>
      </c>
      <c r="AS55" s="36">
        <f t="shared" si="1"/>
        <v>49.344569288389515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4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5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0</v>
      </c>
      <c r="AG56" s="15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5">
        <f>+Ene!AI56+Feb!AI56+Mar!AI56+Abr!AI56+May!AI56+Jun!AI56+Jul!AI56+Ago!AI56+Set!AI56+Oct!AI56+Nov!AI56+Dic!AI56</f>
        <v>0</v>
      </c>
      <c r="AJ56" s="15">
        <f>+Ene!AJ56+Feb!AJ56+Mar!AJ56+Abr!AJ56+May!AJ56+Jun!AJ56+Jul!AJ56+Ago!AJ56+Set!AJ56+Oct!AJ56+Nov!AJ56+Dic!AJ56</f>
        <v>0</v>
      </c>
      <c r="AK56" s="15">
        <f>+Ene!AK56+Feb!AK56+Mar!AK56+Abr!AK56+May!AK56+Jun!AK56+Jul!AK56+Ago!AK56+Set!AK56+Oct!AK56+Nov!AK56+Dic!AK56</f>
        <v>0</v>
      </c>
      <c r="AL56" s="30">
        <f>+Ene!AL56+Feb!AL56+Mar!AL56+Abr!AL56+May!AL56+Jun!AL56+Jul!AL56+Ago!AL56+Set!AL56+Oct!AL56+Nov!AL56+Dic!AL56</f>
        <v>0</v>
      </c>
      <c r="AM56" s="15">
        <f>+Ene!AM56+Feb!AM56+Mar!AM56+Abr!AM56+May!AM56+Jun!AM56+Jul!AM56+Ago!AM56+Set!AM56+Oct!AM56+Nov!AM56+Dic!AM56</f>
        <v>0</v>
      </c>
      <c r="AN56" s="15">
        <f>+Ene!AN56+Feb!AN56+Mar!AN56+Abr!AN56+May!AN56+Jun!AN56+Jul!AN56+Ago!AN56+Set!AN56+Oct!AN56+Nov!AN56+Dic!AN56</f>
        <v>0</v>
      </c>
      <c r="AO56" s="15">
        <f>+Ene!AO56+Feb!AO56+Mar!AO56+Abr!AO56+May!AO56+Jun!AO56+Jul!AO56+Ago!AO56+Set!AO56+Oct!AO56+Nov!AO56+Dic!AO56</f>
        <v>0</v>
      </c>
      <c r="AP56" s="15">
        <f>+Ene!AP56+Feb!AP56+Mar!AP56+Abr!AP56+May!AP56+Jun!AP56+Jul!AP56+Ago!AP56+Set!AP56+Oct!AP56+Nov!AP56+Dic!AP56</f>
        <v>0</v>
      </c>
      <c r="AQ56" s="15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36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4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5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6</v>
      </c>
      <c r="AG57" s="15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0</v>
      </c>
      <c r="AI57" s="15">
        <f>+Ene!AI57+Feb!AI57+Mar!AI57+Abr!AI57+May!AI57+Jun!AI57+Jul!AI57+Ago!AI57+Set!AI57+Oct!AI57+Nov!AI57+Dic!AI57</f>
        <v>0</v>
      </c>
      <c r="AJ57" s="15">
        <f>+Ene!AJ57+Feb!AJ57+Mar!AJ57+Abr!AJ57+May!AJ57+Jun!AJ57+Jul!AJ57+Ago!AJ57+Set!AJ57+Oct!AJ57+Nov!AJ57+Dic!AJ57</f>
        <v>0</v>
      </c>
      <c r="AK57" s="15">
        <f>+Ene!AK57+Feb!AK57+Mar!AK57+Abr!AK57+May!AK57+Jun!AK57+Jul!AK57+Ago!AK57+Set!AK57+Oct!AK57+Nov!AK57+Dic!AK57</f>
        <v>0</v>
      </c>
      <c r="AL57" s="30">
        <f>+Ene!AL57+Feb!AL57+Mar!AL57+Abr!AL57+May!AL57+Jun!AL57+Jul!AL57+Ago!AL57+Set!AL57+Oct!AL57+Nov!AL57+Dic!AL57</f>
        <v>0</v>
      </c>
      <c r="AM57" s="15">
        <f>+Ene!AM57+Feb!AM57+Mar!AM57+Abr!AM57+May!AM57+Jun!AM57+Jul!AM57+Ago!AM57+Set!AM57+Oct!AM57+Nov!AM57+Dic!AM57</f>
        <v>0</v>
      </c>
      <c r="AN57" s="15">
        <f>+Ene!AN57+Feb!AN57+Mar!AN57+Abr!AN57+May!AN57+Jun!AN57+Jul!AN57+Ago!AN57+Set!AN57+Oct!AN57+Nov!AN57+Dic!AN57</f>
        <v>0</v>
      </c>
      <c r="AO57" s="15">
        <f>+Ene!AO57+Feb!AO57+Mar!AO57+Abr!AO57+May!AO57+Jun!AO57+Jul!AO57+Ago!AO57+Set!AO57+Oct!AO57+Nov!AO57+Dic!AO57</f>
        <v>0</v>
      </c>
      <c r="AP57" s="15">
        <f>+Ene!AP57+Feb!AP57+Mar!AP57+Abr!AP57+May!AP57+Jun!AP57+Jul!AP57+Ago!AP57+Set!AP57+Oct!AP57+Nov!AP57+Dic!AP57</f>
        <v>0</v>
      </c>
      <c r="AQ57" s="15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36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4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5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5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0</v>
      </c>
      <c r="AI58" s="15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5">
        <f>+Ene!AK58+Feb!AK58+Mar!AK58+Abr!AK58+May!AK58+Jun!AK58+Jul!AK58+Ago!AK58+Set!AK58+Oct!AK58+Nov!AK58+Dic!AK58</f>
        <v>0</v>
      </c>
      <c r="AL58" s="30">
        <f>+Ene!AL58+Feb!AL58+Mar!AL58+Abr!AL58+May!AL58+Jun!AL58+Jul!AL58+Ago!AL58+Set!AL58+Oct!AL58+Nov!AL58+Dic!AL58</f>
        <v>0</v>
      </c>
      <c r="AM58" s="15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5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5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36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4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5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0</v>
      </c>
      <c r="AG59" s="15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0</v>
      </c>
      <c r="AI59" s="15">
        <f>+Ene!AI59+Feb!AI59+Mar!AI59+Abr!AI59+May!AI59+Jun!AI59+Jul!AI59+Ago!AI59+Set!AI59+Oct!AI59+Nov!AI59+Dic!AI59</f>
        <v>0</v>
      </c>
      <c r="AJ59" s="15">
        <f>+Ene!AJ59+Feb!AJ59+Mar!AJ59+Abr!AJ59+May!AJ59+Jun!AJ59+Jul!AJ59+Ago!AJ59+Set!AJ59+Oct!AJ59+Nov!AJ59+Dic!AJ59</f>
        <v>0</v>
      </c>
      <c r="AK59" s="15">
        <f>+Ene!AK59+Feb!AK59+Mar!AK59+Abr!AK59+May!AK59+Jun!AK59+Jul!AK59+Ago!AK59+Set!AK59+Oct!AK59+Nov!AK59+Dic!AK59</f>
        <v>0</v>
      </c>
      <c r="AL59" s="30">
        <f>+Ene!AL59+Feb!AL59+Mar!AL59+Abr!AL59+May!AL59+Jun!AL59+Jul!AL59+Ago!AL59+Set!AL59+Oct!AL59+Nov!AL59+Dic!AL59</f>
        <v>0</v>
      </c>
      <c r="AM59" s="15">
        <f>+Ene!AM59+Feb!AM59+Mar!AM59+Abr!AM59+May!AM59+Jun!AM59+Jul!AM59+Ago!AM59+Set!AM59+Oct!AM59+Nov!AM59+Dic!AM59</f>
        <v>0</v>
      </c>
      <c r="AN59" s="15">
        <f>+Ene!AN59+Feb!AN59+Mar!AN59+Abr!AN59+May!AN59+Jun!AN59+Jul!AN59+Ago!AN59+Set!AN59+Oct!AN59+Nov!AN59+Dic!AN59</f>
        <v>0</v>
      </c>
      <c r="AO59" s="15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5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36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4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5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5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0</v>
      </c>
      <c r="AI60" s="15">
        <f>+Ene!AI60+Feb!AI60+Mar!AI60+Abr!AI60+May!AI60+Jun!AI60+Jul!AI60+Ago!AI60+Set!AI60+Oct!AI60+Nov!AI60+Dic!AI60</f>
        <v>0</v>
      </c>
      <c r="AJ60" s="15">
        <f>+Ene!AJ60+Feb!AJ60+Mar!AJ60+Abr!AJ60+May!AJ60+Jun!AJ60+Jul!AJ60+Ago!AJ60+Set!AJ60+Oct!AJ60+Nov!AJ60+Dic!AJ60</f>
        <v>0</v>
      </c>
      <c r="AK60" s="15">
        <f>+Ene!AK60+Feb!AK60+Mar!AK60+Abr!AK60+May!AK60+Jun!AK60+Jul!AK60+Ago!AK60+Set!AK60+Oct!AK60+Nov!AK60+Dic!AK60</f>
        <v>0</v>
      </c>
      <c r="AL60" s="30">
        <f>+Ene!AL60+Feb!AL60+Mar!AL60+Abr!AL60+May!AL60+Jun!AL60+Jul!AL60+Ago!AL60+Set!AL60+Oct!AL60+Nov!AL60+Dic!AL60</f>
        <v>0</v>
      </c>
      <c r="AM60" s="15">
        <f>+Ene!AM60+Feb!AM60+Mar!AM60+Abr!AM60+May!AM60+Jun!AM60+Jul!AM60+Ago!AM60+Set!AM60+Oct!AM60+Nov!AM60+Dic!AM60</f>
        <v>0</v>
      </c>
      <c r="AN60" s="15">
        <f>+Ene!AN60+Feb!AN60+Mar!AN60+Abr!AN60+May!AN60+Jun!AN60+Jul!AN60+Ago!AN60+Set!AN60+Oct!AN60+Nov!AN60+Dic!AN60</f>
        <v>0</v>
      </c>
      <c r="AO60" s="15">
        <f>+Ene!AO60+Feb!AO60+Mar!AO60+Abr!AO60+May!AO60+Jun!AO60+Jul!AO60+Ago!AO60+Set!AO60+Oct!AO60+Nov!AO60+Dic!AO60</f>
        <v>0</v>
      </c>
      <c r="AP60" s="15">
        <f>+Ene!AP60+Feb!AP60+Mar!AP60+Abr!AP60+May!AP60+Jun!AP60+Jul!AP60+Ago!AP60+Set!AP60+Oct!AP60+Nov!AP60+Dic!AP60</f>
        <v>0</v>
      </c>
      <c r="AQ60" s="15">
        <f>+Ene!AQ60+Feb!AQ60+Mar!AQ60+Abr!AQ60+May!AQ60+Jun!AQ60+Jul!AQ60+Ago!AQ60+Set!AQ60+Oct!AQ60+Nov!AQ60+Dic!AQ60</f>
        <v>0</v>
      </c>
      <c r="AR60" s="15">
        <f>+Ene!AR60+Feb!AR60+Mar!AR60+Abr!AR60+May!AR60+Jun!AR60+Jul!AR60+Ago!AR60+Set!AR60+Oct!AR60+Nov!AR60+Dic!AR60</f>
        <v>0</v>
      </c>
      <c r="AS60" s="36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4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0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0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5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0</v>
      </c>
      <c r="AG61" s="15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0</v>
      </c>
      <c r="AI61" s="15">
        <f>+Ene!AI61+Feb!AI61+Mar!AI61+Abr!AI61+May!AI61+Jun!AI61+Jul!AI61+Ago!AI61+Set!AI61+Oct!AI61+Nov!AI61+Dic!AI61</f>
        <v>0</v>
      </c>
      <c r="AJ61" s="15">
        <f>+Ene!AJ61+Feb!AJ61+Mar!AJ61+Abr!AJ61+May!AJ61+Jun!AJ61+Jul!AJ61+Ago!AJ61+Set!AJ61+Oct!AJ61+Nov!AJ61+Dic!AJ61</f>
        <v>0</v>
      </c>
      <c r="AK61" s="15">
        <f>+Ene!AK61+Feb!AK61+Mar!AK61+Abr!AK61+May!AK61+Jun!AK61+Jul!AK61+Ago!AK61+Set!AK61+Oct!AK61+Nov!AK61+Dic!AK61</f>
        <v>0</v>
      </c>
      <c r="AL61" s="30">
        <f>+Ene!AL61+Feb!AL61+Mar!AL61+Abr!AL61+May!AL61+Jun!AL61+Jul!AL61+Ago!AL61+Set!AL61+Oct!AL61+Nov!AL61+Dic!AL61</f>
        <v>0</v>
      </c>
      <c r="AM61" s="15">
        <f>+Ene!AM61+Feb!AM61+Mar!AM61+Abr!AM61+May!AM61+Jun!AM61+Jul!AM61+Ago!AM61+Set!AM61+Oct!AM61+Nov!AM61+Dic!AM61</f>
        <v>0</v>
      </c>
      <c r="AN61" s="15">
        <f>+Ene!AN61+Feb!AN61+Mar!AN61+Abr!AN61+May!AN61+Jun!AN61+Jul!AN61+Ago!AN61+Set!AN61+Oct!AN61+Nov!AN61+Dic!AN61</f>
        <v>0</v>
      </c>
      <c r="AO61" s="15">
        <f>+Ene!AO61+Feb!AO61+Mar!AO61+Abr!AO61+May!AO61+Jun!AO61+Jul!AO61+Ago!AO61+Set!AO61+Oct!AO61+Nov!AO61+Dic!AO61</f>
        <v>0</v>
      </c>
      <c r="AP61" s="15">
        <f>+Ene!AP61+Feb!AP61+Mar!AP61+Abr!AP61+May!AP61+Jun!AP61+Jul!AP61+Ago!AP61+Set!AP61+Oct!AP61+Nov!AP61+Dic!AP61</f>
        <v>0</v>
      </c>
      <c r="AQ61" s="15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0</v>
      </c>
      <c r="AS61" s="36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4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5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5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0</v>
      </c>
      <c r="AI62" s="15">
        <f>+Ene!AI62+Feb!AI62+Mar!AI62+Abr!AI62+May!AI62+Jun!AI62+Jul!AI62+Ago!AI62+Set!AI62+Oct!AI62+Nov!AI62+Dic!AI62</f>
        <v>0</v>
      </c>
      <c r="AJ62" s="15">
        <f>+Ene!AJ62+Feb!AJ62+Mar!AJ62+Abr!AJ62+May!AJ62+Jun!AJ62+Jul!AJ62+Ago!AJ62+Set!AJ62+Oct!AJ62+Nov!AJ62+Dic!AJ62</f>
        <v>0</v>
      </c>
      <c r="AK62" s="15">
        <f>+Ene!AK62+Feb!AK62+Mar!AK62+Abr!AK62+May!AK62+Jun!AK62+Jul!AK62+Ago!AK62+Set!AK62+Oct!AK62+Nov!AK62+Dic!AK62</f>
        <v>0</v>
      </c>
      <c r="AL62" s="30">
        <f>+Ene!AL62+Feb!AL62+Mar!AL62+Abr!AL62+May!AL62+Jun!AL62+Jul!AL62+Ago!AL62+Set!AL62+Oct!AL62+Nov!AL62+Dic!AL62</f>
        <v>0</v>
      </c>
      <c r="AM62" s="15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5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5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36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4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5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5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0</v>
      </c>
      <c r="AI63" s="15">
        <f>+Ene!AI63+Feb!AI63+Mar!AI63+Abr!AI63+May!AI63+Jun!AI63+Jul!AI63+Ago!AI63+Set!AI63+Oct!AI63+Nov!AI63+Dic!AI63</f>
        <v>0</v>
      </c>
      <c r="AJ63" s="15">
        <f>+Ene!AJ63+Feb!AJ63+Mar!AJ63+Abr!AJ63+May!AJ63+Jun!AJ63+Jul!AJ63+Ago!AJ63+Set!AJ63+Oct!AJ63+Nov!AJ63+Dic!AJ63</f>
        <v>0</v>
      </c>
      <c r="AK63" s="15">
        <f>+Ene!AK63+Feb!AK63+Mar!AK63+Abr!AK63+May!AK63+Jun!AK63+Jul!AK63+Ago!AK63+Set!AK63+Oct!AK63+Nov!AK63+Dic!AK63</f>
        <v>0</v>
      </c>
      <c r="AL63" s="30">
        <f>+Ene!AL63+Feb!AL63+Mar!AL63+Abr!AL63+May!AL63+Jun!AL63+Jul!AL63+Ago!AL63+Set!AL63+Oct!AL63+Nov!AL63+Dic!AL63</f>
        <v>0</v>
      </c>
      <c r="AM63" s="15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5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5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36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4">
        <f>+Ene!J64+Feb!J64+Mar!J64+Abr!J64+May!J64+Jun!J64+Jul!J64+Ago!J64+Set!J64+Oct!J64+Nov!J64+Dic!J64</f>
        <v>393</v>
      </c>
      <c r="K64" s="1">
        <f>+Ene!K64+Feb!K64+Mar!K64+Abr!K64+May!K64+Jun!K64+Jul!K64+Ago!K64+Set!K64+Oct!K64+Nov!K64+Dic!K64</f>
        <v>83</v>
      </c>
      <c r="L64" s="1">
        <f>+Ene!L64+Feb!L64+Mar!L64+Abr!L64+May!L64+Jun!L64+Jul!L64+Ago!L64+Set!L64+Oct!L64+Nov!L64+Dic!L64</f>
        <v>394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293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404</v>
      </c>
      <c r="Q64" s="1">
        <f>+Ene!Q64+Feb!Q64+Mar!Q64+Abr!Q64+May!Q64+Jun!Q64+Jul!Q64+Ago!Q64+Set!Q64+Oct!Q64+Nov!Q64+Dic!Q64</f>
        <v>1567</v>
      </c>
      <c r="R64" s="1">
        <f>+Ene!R64+Feb!R64+Mar!R64+Abr!R64+May!R64+Jun!R64+Jul!R64+Ago!R64+Set!R64+Oct!R64+Nov!R64+Dic!R64</f>
        <v>0</v>
      </c>
      <c r="S64" s="1">
        <f>+Ene!S64+Feb!S64+Mar!S64+Abr!S64+May!S64+Jun!S64+Jul!S64+Ago!S64+Set!S64+Oct!S64+Nov!S64+Dic!S64</f>
        <v>0</v>
      </c>
      <c r="T64" s="1">
        <f>+Ene!T64+Feb!T64+Mar!T64+Abr!T64+May!T64+Jun!T64+Jul!T64+Ago!T64+Set!T64+Oct!T64+Nov!T64+Dic!T64</f>
        <v>2</v>
      </c>
      <c r="U64" s="1">
        <f>+Ene!U64+Feb!U64+Mar!U64+Abr!U64+May!U64+Jun!U64+Jul!U64+Ago!U64+Set!U64+Oct!U64+Nov!U64+Dic!U64</f>
        <v>36</v>
      </c>
      <c r="V64" s="1">
        <f>+Ene!V64+Feb!V64+Mar!V64+Abr!V64+May!V64+Jun!V64+Jul!V64+Ago!V64+Set!V64+Oct!V64+Nov!V64+Dic!V64</f>
        <v>17</v>
      </c>
      <c r="W64" s="1">
        <f>+Ene!W64+Feb!W64+Mar!W64+Abr!W64+May!W64+Jun!W64+Jul!W64+Ago!W64+Set!W64+Oct!W64+Nov!W64+Dic!W64</f>
        <v>1</v>
      </c>
      <c r="X64" s="1">
        <f>+Ene!X64+Feb!X64+Mar!X64+Abr!X64+May!X64+Jun!X64+Jul!X64+Ago!X64+Set!X64+Oct!X64+Nov!X64+Dic!X64</f>
        <v>56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0</v>
      </c>
      <c r="AD64" s="1">
        <f>+Ene!AD64+Feb!AD64+Mar!AD64+Abr!AD64+May!AD64+Jun!AD64+Jul!AD64+Ago!AD64+Set!AD64+Oct!AD64+Nov!AD64+Dic!AD64</f>
        <v>0</v>
      </c>
      <c r="AE64" s="15">
        <f>+Ene!AE64+Feb!AE64+Mar!AE64+Abr!AE64+May!AE64+Jun!AE64+Jul!AE64+Ago!AE64+Set!AE64+Oct!AE64+Nov!AE64+Dic!AE64</f>
        <v>0</v>
      </c>
      <c r="AF64" s="15">
        <f>+Ene!AF64+Feb!AF64+Mar!AF64+Abr!AF64+May!AF64+Jun!AF64+Jul!AF64+Ago!AF64+Set!AF64+Oct!AF64+Nov!AF64+Dic!AF64</f>
        <v>9</v>
      </c>
      <c r="AG64" s="15">
        <f>+Ene!AG64+Feb!AG64+Mar!AG64+Abr!AG64+May!AG64+Jun!AG64+Jul!AG64+Ago!AG64+Set!AG64+Oct!AG64+Nov!AG64+Dic!AG64</f>
        <v>8</v>
      </c>
      <c r="AH64" s="15">
        <f>+Ene!AH64+Feb!AH64+Mar!AH64+Abr!AH64+May!AH64+Jun!AH64+Jul!AH64+Ago!AH64+Set!AH64+Oct!AH64+Nov!AH64+Dic!AH64</f>
        <v>4</v>
      </c>
      <c r="AI64" s="15">
        <f>+Ene!AI64+Feb!AI64+Mar!AI64+Abr!AI64+May!AI64+Jun!AI64+Jul!AI64+Ago!AI64+Set!AI64+Oct!AI64+Nov!AI64+Dic!AI64</f>
        <v>1</v>
      </c>
      <c r="AJ64" s="15">
        <f>+Ene!AJ64+Feb!AJ64+Mar!AJ64+Abr!AJ64+May!AJ64+Jun!AJ64+Jul!AJ64+Ago!AJ64+Set!AJ64+Oct!AJ64+Nov!AJ64+Dic!AJ64</f>
        <v>6</v>
      </c>
      <c r="AK64" s="15">
        <f>+Ene!AK64+Feb!AK64+Mar!AK64+Abr!AK64+May!AK64+Jun!AK64+Jul!AK64+Ago!AK64+Set!AK64+Oct!AK64+Nov!AK64+Dic!AK64</f>
        <v>0</v>
      </c>
      <c r="AL64" s="30">
        <f>+Ene!AL64+Feb!AL64+Mar!AL64+Abr!AL64+May!AL64+Jun!AL64+Jul!AL64+Ago!AL64+Set!AL64+Oct!AL64+Nov!AL64+Dic!AL64</f>
        <v>0</v>
      </c>
      <c r="AM64" s="15">
        <f>+Ene!AM64+Feb!AM64+Mar!AM64+Abr!AM64+May!AM64+Jun!AM64+Jul!AM64+Ago!AM64+Set!AM64+Oct!AM64+Nov!AM64+Dic!AM64</f>
        <v>164</v>
      </c>
      <c r="AN64" s="15">
        <f>+Ene!AN64+Feb!AN64+Mar!AN64+Abr!AN64+May!AN64+Jun!AN64+Jul!AN64+Ago!AN64+Set!AN64+Oct!AN64+Nov!AN64+Dic!AN64</f>
        <v>70</v>
      </c>
      <c r="AO64" s="15">
        <f>+Ene!AO64+Feb!AO64+Mar!AO64+Abr!AO64+May!AO64+Jun!AO64+Jul!AO64+Ago!AO64+Set!AO64+Oct!AO64+Nov!AO64+Dic!AO64</f>
        <v>0</v>
      </c>
      <c r="AP64" s="15">
        <f>+Ene!AP64+Feb!AP64+Mar!AP64+Abr!AP64+May!AP64+Jun!AP64+Jul!AP64+Ago!AP64+Set!AP64+Oct!AP64+Nov!AP64+Dic!AP64</f>
        <v>0</v>
      </c>
      <c r="AQ64" s="15">
        <f>+Ene!AQ64+Feb!AQ64+Mar!AQ64+Abr!AQ64+May!AQ64+Jun!AQ64+Jul!AQ64+Ago!AQ64+Set!AQ64+Oct!AQ64+Nov!AQ64+Dic!AQ64</f>
        <v>429</v>
      </c>
      <c r="AR64" s="15">
        <f>+Ene!AR64+Feb!AR64+Mar!AR64+Abr!AR64+May!AR64+Jun!AR64+Jul!AR64+Ago!AR64+Set!AR64+Oct!AR64+Nov!AR64+Dic!AR64</f>
        <v>472</v>
      </c>
      <c r="AS64" s="36">
        <f t="shared" si="1"/>
        <v>90.889830508474574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4">
        <f>+Ene!J65+Feb!J65+Mar!J65+Abr!J65+May!J65+Jun!J65+Jul!J65+Ago!J65+Set!J65+Oct!J65+Nov!J65+Dic!J65</f>
        <v>405</v>
      </c>
      <c r="K65" s="1">
        <f>+Ene!K65+Feb!K65+Mar!K65+Abr!K65+May!K65+Jun!K65+Jul!K65+Ago!K65+Set!K65+Oct!K65+Nov!K65+Dic!K65</f>
        <v>1060</v>
      </c>
      <c r="L65" s="1">
        <f>+Ene!L65+Feb!L65+Mar!L65+Abr!L65+May!L65+Jun!L65+Jul!L65+Ago!L65+Set!L65+Oct!L65+Nov!L65+Dic!L65</f>
        <v>392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325</v>
      </c>
      <c r="O65" s="1">
        <f>+Ene!O65+Feb!O65+Mar!O65+Abr!O65+May!O65+Jun!O65+Jul!O65+Ago!O65+Set!O65+Oct!O65+Nov!O65+Dic!O65</f>
        <v>58</v>
      </c>
      <c r="P65" s="1">
        <f>+Ene!P65+Feb!P65+Mar!P65+Abr!P65+May!P65+Jun!P65+Jul!P65+Ago!P65+Set!P65+Oct!P65+Nov!P65+Dic!P65</f>
        <v>386</v>
      </c>
      <c r="Q65" s="1">
        <f>+Ene!Q65+Feb!Q65+Mar!Q65+Abr!Q65+May!Q65+Jun!Q65+Jul!Q65+Ago!Q65+Set!Q65+Oct!Q65+Nov!Q65+Dic!Q65</f>
        <v>2626</v>
      </c>
      <c r="R65" s="1">
        <f>+Ene!R65+Feb!R65+Mar!R65+Abr!R65+May!R65+Jun!R65+Jul!R65+Ago!R65+Set!R65+Oct!R65+Nov!R65+Dic!R65</f>
        <v>41</v>
      </c>
      <c r="S65" s="1">
        <f>+Ene!S65+Feb!S65+Mar!S65+Abr!S65+May!S65+Jun!S65+Jul!S65+Ago!S65+Set!S65+Oct!S65+Nov!S65+Dic!S65</f>
        <v>0</v>
      </c>
      <c r="T65" s="1">
        <f>+Ene!T65+Feb!T65+Mar!T65+Abr!T65+May!T65+Jun!T65+Jul!T65+Ago!T65+Set!T65+Oct!T65+Nov!T65+Dic!T65</f>
        <v>303</v>
      </c>
      <c r="U65" s="1">
        <f>+Ene!U65+Feb!U65+Mar!U65+Abr!U65+May!U65+Jun!U65+Jul!U65+Ago!U65+Set!U65+Oct!U65+Nov!U65+Dic!U65</f>
        <v>103</v>
      </c>
      <c r="V65" s="1">
        <f>+Ene!V65+Feb!V65+Mar!V65+Abr!V65+May!V65+Jun!V65+Jul!V65+Ago!V65+Set!V65+Oct!V65+Nov!V65+Dic!V65</f>
        <v>7</v>
      </c>
      <c r="W65" s="1">
        <f>+Ene!W65+Feb!W65+Mar!W65+Abr!W65+May!W65+Jun!W65+Jul!W65+Ago!W65+Set!W65+Oct!W65+Nov!W65+Dic!W65</f>
        <v>38</v>
      </c>
      <c r="X65" s="1">
        <f>+Ene!X65+Feb!X65+Mar!X65+Abr!X65+May!X65+Jun!X65+Jul!X65+Ago!X65+Set!X65+Oct!X65+Nov!X65+Dic!X65</f>
        <v>492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5">
        <f>+Ene!AE65+Feb!AE65+Mar!AE65+Abr!AE65+May!AE65+Jun!AE65+Jul!AE65+Ago!AE65+Set!AE65+Oct!AE65+Nov!AE65+Dic!AE65</f>
        <v>0</v>
      </c>
      <c r="AF65" s="15">
        <f>+Ene!AF65+Feb!AF65+Mar!AF65+Abr!AF65+May!AF65+Jun!AF65+Jul!AF65+Ago!AF65+Set!AF65+Oct!AF65+Nov!AF65+Dic!AF65</f>
        <v>527</v>
      </c>
      <c r="AG65" s="15">
        <f>+Ene!AG65+Feb!AG65+Mar!AG65+Abr!AG65+May!AG65+Jun!AG65+Jul!AG65+Ago!AG65+Set!AG65+Oct!AG65+Nov!AG65+Dic!AG65</f>
        <v>0</v>
      </c>
      <c r="AH65" s="15">
        <f>+Ene!AH65+Feb!AH65+Mar!AH65+Abr!AH65+May!AH65+Jun!AH65+Jul!AH65+Ago!AH65+Set!AH65+Oct!AH65+Nov!AH65+Dic!AH65</f>
        <v>14</v>
      </c>
      <c r="AI65" s="15">
        <f>+Ene!AI65+Feb!AI65+Mar!AI65+Abr!AI65+May!AI65+Jun!AI65+Jul!AI65+Ago!AI65+Set!AI65+Oct!AI65+Nov!AI65+Dic!AI65</f>
        <v>2</v>
      </c>
      <c r="AJ65" s="15">
        <f>+Ene!AJ65+Feb!AJ65+Mar!AJ65+Abr!AJ65+May!AJ65+Jun!AJ65+Jul!AJ65+Ago!AJ65+Set!AJ65+Oct!AJ65+Nov!AJ65+Dic!AJ65</f>
        <v>0</v>
      </c>
      <c r="AK65" s="15">
        <f>+Ene!AK65+Feb!AK65+Mar!AK65+Abr!AK65+May!AK65+Jun!AK65+Jul!AK65+Ago!AK65+Set!AK65+Oct!AK65+Nov!AK65+Dic!AK65</f>
        <v>0</v>
      </c>
      <c r="AL65" s="30">
        <f>+Ene!AL65+Feb!AL65+Mar!AL65+Abr!AL65+May!AL65+Jun!AL65+Jul!AL65+Ago!AL65+Set!AL65+Oct!AL65+Nov!AL65+Dic!AL65</f>
        <v>0</v>
      </c>
      <c r="AM65" s="15">
        <f>+Ene!AM65+Feb!AM65+Mar!AM65+Abr!AM65+May!AM65+Jun!AM65+Jul!AM65+Ago!AM65+Set!AM65+Oct!AM65+Nov!AM65+Dic!AM65</f>
        <v>697</v>
      </c>
      <c r="AN65" s="15">
        <f>+Ene!AN65+Feb!AN65+Mar!AN65+Abr!AN65+May!AN65+Jun!AN65+Jul!AN65+Ago!AN65+Set!AN65+Oct!AN65+Nov!AN65+Dic!AN65</f>
        <v>24</v>
      </c>
      <c r="AO65" s="15">
        <f>+Ene!AO65+Feb!AO65+Mar!AO65+Abr!AO65+May!AO65+Jun!AO65+Jul!AO65+Ago!AO65+Set!AO65+Oct!AO65+Nov!AO65+Dic!AO65</f>
        <v>91</v>
      </c>
      <c r="AP65" s="15">
        <f>+Ene!AP65+Feb!AP65+Mar!AP65+Abr!AP65+May!AP65+Jun!AP65+Jul!AP65+Ago!AP65+Set!AP65+Oct!AP65+Nov!AP65+Dic!AP65</f>
        <v>46</v>
      </c>
      <c r="AQ65" s="15">
        <f>+Ene!AQ65+Feb!AQ65+Mar!AQ65+Abr!AQ65+May!AQ65+Jun!AQ65+Jul!AQ65+Ago!AQ65+Set!AQ65+Oct!AQ65+Nov!AQ65+Dic!AQ65</f>
        <v>339</v>
      </c>
      <c r="AR65" s="15">
        <f>+Ene!AR65+Feb!AR65+Mar!AR65+Abr!AR65+May!AR65+Jun!AR65+Jul!AR65+Ago!AR65+Set!AR65+Oct!AR65+Nov!AR65+Dic!AR65</f>
        <v>1242</v>
      </c>
      <c r="AS65" s="36">
        <f t="shared" si="1"/>
        <v>27.294685990338163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4">
        <f>+Ene!J66+Feb!J66+Mar!J66+Abr!J66+May!J66+Jun!J66+Jul!J66+Ago!J66+Set!J66+Oct!J66+Nov!J66+Dic!J66</f>
        <v>0</v>
      </c>
      <c r="K66" s="1">
        <f>+Ene!K66+Feb!K66+Mar!K66+Abr!K66+May!K66+Jun!K66+Jul!K66+Ago!K66+Set!K66+Oct!K66+Nov!K66+Dic!K66</f>
        <v>13</v>
      </c>
      <c r="L66" s="1">
        <f>+Ene!L66+Feb!L66+Mar!L66+Abr!L66+May!L66+Jun!L66+Jul!L66+Ago!L66+Set!L66+Oct!L66+Nov!L66+Dic!L66</f>
        <v>0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0</v>
      </c>
      <c r="O66" s="1">
        <f>+Ene!O66+Feb!O66+Mar!O66+Abr!O66+May!O66+Jun!O66+Jul!O66+Ago!O66+Set!O66+Oct!O66+Nov!O66+Dic!O66</f>
        <v>0</v>
      </c>
      <c r="P66" s="1">
        <f>+Ene!P66+Feb!P66+Mar!P66+Abr!P66+May!P66+Jun!P66+Jul!P66+Ago!P66+Set!P66+Oct!P66+Nov!P66+Dic!P66</f>
        <v>0</v>
      </c>
      <c r="Q66" s="1">
        <f>+Ene!Q66+Feb!Q66+Mar!Q66+Abr!Q66+May!Q66+Jun!Q66+Jul!Q66+Ago!Q66+Set!Q66+Oct!Q66+Nov!Q66+Dic!Q66</f>
        <v>13</v>
      </c>
      <c r="R66" s="1">
        <f>+Ene!R66+Feb!R66+Mar!R66+Abr!R66+May!R66+Jun!R66+Jul!R66+Ago!R66+Set!R66+Oct!R66+Nov!R66+Dic!R66</f>
        <v>42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8</v>
      </c>
      <c r="U66" s="1">
        <f>+Ene!U66+Feb!U66+Mar!U66+Abr!U66+May!U66+Jun!U66+Jul!U66+Ago!U66+Set!U66+Oct!U66+Nov!U66+Dic!U66</f>
        <v>20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11</v>
      </c>
      <c r="X66" s="1">
        <f>+Ene!X66+Feb!X66+Mar!X66+Abr!X66+May!X66+Jun!X66+Jul!X66+Ago!X66+Set!X66+Oct!X66+Nov!X66+Dic!X66</f>
        <v>81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5">
        <f>+Ene!AE66+Feb!AE66+Mar!AE66+Abr!AE66+May!AE66+Jun!AE66+Jul!AE66+Ago!AE66+Set!AE66+Oct!AE66+Nov!AE66+Dic!AE66</f>
        <v>0</v>
      </c>
      <c r="AF66" s="15">
        <f>+Ene!AF66+Feb!AF66+Mar!AF66+Abr!AF66+May!AF66+Jun!AF66+Jul!AF66+Ago!AF66+Set!AF66+Oct!AF66+Nov!AF66+Dic!AF66</f>
        <v>2</v>
      </c>
      <c r="AG66" s="15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0</v>
      </c>
      <c r="AI66" s="15">
        <f>+Ene!AI66+Feb!AI66+Mar!AI66+Abr!AI66+May!AI66+Jun!AI66+Jul!AI66+Ago!AI66+Set!AI66+Oct!AI66+Nov!AI66+Dic!AI66</f>
        <v>0</v>
      </c>
      <c r="AJ66" s="15">
        <f>+Ene!AJ66+Feb!AJ66+Mar!AJ66+Abr!AJ66+May!AJ66+Jun!AJ66+Jul!AJ66+Ago!AJ66+Set!AJ66+Oct!AJ66+Nov!AJ66+Dic!AJ66</f>
        <v>0</v>
      </c>
      <c r="AK66" s="15">
        <f>+Ene!AK66+Feb!AK66+Mar!AK66+Abr!AK66+May!AK66+Jun!AK66+Jul!AK66+Ago!AK66+Set!AK66+Oct!AK66+Nov!AK66+Dic!AK66</f>
        <v>0</v>
      </c>
      <c r="AL66" s="30">
        <f>+Ene!AL66+Feb!AL66+Mar!AL66+Abr!AL66+May!AL66+Jun!AL66+Jul!AL66+Ago!AL66+Set!AL66+Oct!AL66+Nov!AL66+Dic!AL66</f>
        <v>0</v>
      </c>
      <c r="AM66" s="15">
        <f>+Ene!AM66+Feb!AM66+Mar!AM66+Abr!AM66+May!AM66+Jun!AM66+Jul!AM66+Ago!AM66+Set!AM66+Oct!AM66+Nov!AM66+Dic!AM66</f>
        <v>14</v>
      </c>
      <c r="AN66" s="15">
        <f>+Ene!AN66+Feb!AN66+Mar!AN66+Abr!AN66+May!AN66+Jun!AN66+Jul!AN66+Ago!AN66+Set!AN66+Oct!AN66+Nov!AN66+Dic!AN66</f>
        <v>0</v>
      </c>
      <c r="AO66" s="15">
        <f>+Ene!AO66+Feb!AO66+Mar!AO66+Abr!AO66+May!AO66+Jun!AO66+Jul!AO66+Ago!AO66+Set!AO66+Oct!AO66+Nov!AO66+Dic!AO66</f>
        <v>1</v>
      </c>
      <c r="AP66" s="15">
        <f>+Ene!AP66+Feb!AP66+Mar!AP66+Abr!AP66+May!AP66+Jun!AP66+Jul!AP66+Ago!AP66+Set!AP66+Oct!AP66+Nov!AP66+Dic!AP66</f>
        <v>0</v>
      </c>
      <c r="AQ66" s="15">
        <f>+Ene!AQ66+Feb!AQ66+Mar!AQ66+Abr!AQ66+May!AQ66+Jun!AQ66+Jul!AQ66+Ago!AQ66+Set!AQ66+Oct!AQ66+Nov!AQ66+Dic!AQ66</f>
        <v>0</v>
      </c>
      <c r="AR66" s="15">
        <f>+Ene!AR66+Feb!AR66+Mar!AR66+Abr!AR66+May!AR66+Jun!AR66+Jul!AR66+Ago!AR66+Set!AR66+Oct!AR66+Nov!AR66+Dic!AR66</f>
        <v>42</v>
      </c>
      <c r="AS66" s="36">
        <f t="shared" si="1"/>
        <v>0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4">
        <f>+Ene!J67+Feb!J67+Mar!J67+Abr!J67+May!J67+Jun!J67+Jul!J67+Ago!J67+Set!J67+Oct!J67+Nov!J67+Dic!J67</f>
        <v>28</v>
      </c>
      <c r="K67" s="1">
        <f>+Ene!K67+Feb!K67+Mar!K67+Abr!K67+May!K67+Jun!K67+Jul!K67+Ago!K67+Set!K67+Oct!K67+Nov!K67+Dic!K67</f>
        <v>1335</v>
      </c>
      <c r="L67" s="1">
        <f>+Ene!L67+Feb!L67+Mar!L67+Abr!L67+May!L67+Jun!L67+Jul!L67+Ago!L67+Set!L67+Oct!L67+Nov!L67+Dic!L67</f>
        <v>29</v>
      </c>
      <c r="M67" s="1">
        <f>+Ene!M67+Feb!M67+Mar!M67+Abr!M67+May!M67+Jun!M67+Jul!M67+Ago!M67+Set!M67+Oct!M67+Nov!M67+Dic!M67</f>
        <v>0</v>
      </c>
      <c r="N67" s="1">
        <f>+Ene!N67+Feb!N67+Mar!N67+Abr!N67+May!N67+Jun!N67+Jul!N67+Ago!N67+Set!N67+Oct!N67+Nov!N67+Dic!N67</f>
        <v>174</v>
      </c>
      <c r="O67" s="1">
        <f>+Ene!O67+Feb!O67+Mar!O67+Abr!O67+May!O67+Jun!O67+Jul!O67+Ago!O67+Set!O67+Oct!O67+Nov!O67+Dic!O67</f>
        <v>9</v>
      </c>
      <c r="P67" s="1">
        <f>+Ene!P67+Feb!P67+Mar!P67+Abr!P67+May!P67+Jun!P67+Jul!P67+Ago!P67+Set!P67+Oct!P67+Nov!P67+Dic!P67</f>
        <v>20</v>
      </c>
      <c r="Q67" s="1">
        <f>+Ene!Q67+Feb!Q67+Mar!Q67+Abr!Q67+May!Q67+Jun!Q67+Jul!Q67+Ago!Q67+Set!Q67+Oct!Q67+Nov!Q67+Dic!Q67</f>
        <v>1595</v>
      </c>
      <c r="R67" s="1">
        <f>+Ene!R67+Feb!R67+Mar!R67+Abr!R67+May!R67+Jun!R67+Jul!R67+Ago!R67+Set!R67+Oct!R67+Nov!R67+Dic!R67</f>
        <v>218</v>
      </c>
      <c r="S67" s="1">
        <f>+Ene!S67+Feb!S67+Mar!S67+Abr!S67+May!S67+Jun!S67+Jul!S67+Ago!S67+Set!S67+Oct!S67+Nov!S67+Dic!S67</f>
        <v>0</v>
      </c>
      <c r="T67" s="1">
        <f>+Ene!T67+Feb!T67+Mar!T67+Abr!T67+May!T67+Jun!T67+Jul!T67+Ago!T67+Set!T67+Oct!T67+Nov!T67+Dic!T67</f>
        <v>87</v>
      </c>
      <c r="U67" s="1">
        <f>+Ene!U67+Feb!U67+Mar!U67+Abr!U67+May!U67+Jun!U67+Jul!U67+Ago!U67+Set!U67+Oct!U67+Nov!U67+Dic!U67</f>
        <v>260</v>
      </c>
      <c r="V67" s="1">
        <f>+Ene!V67+Feb!V67+Mar!V67+Abr!V67+May!V67+Jun!V67+Jul!V67+Ago!V67+Set!V67+Oct!V67+Nov!V67+Dic!V67</f>
        <v>0</v>
      </c>
      <c r="W67" s="1">
        <f>+Ene!W67+Feb!W67+Mar!W67+Abr!W67+May!W67+Jun!W67+Jul!W67+Ago!W67+Set!W67+Oct!W67+Nov!W67+Dic!W67</f>
        <v>535</v>
      </c>
      <c r="X67" s="1">
        <f>+Ene!X67+Feb!X67+Mar!X67+Abr!X67+May!X67+Jun!X67+Jul!X67+Ago!X67+Set!X67+Oct!X67+Nov!X67+Dic!X67</f>
        <v>1100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5">
        <f>+Ene!AE67+Feb!AE67+Mar!AE67+Abr!AE67+May!AE67+Jun!AE67+Jul!AE67+Ago!AE67+Set!AE67+Oct!AE67+Nov!AE67+Dic!AE67</f>
        <v>0</v>
      </c>
      <c r="AF67" s="15">
        <f>+Ene!AF67+Feb!AF67+Mar!AF67+Abr!AF67+May!AF67+Jun!AF67+Jul!AF67+Ago!AF67+Set!AF67+Oct!AF67+Nov!AF67+Dic!AF67</f>
        <v>586</v>
      </c>
      <c r="AG67" s="15">
        <f>+Ene!AG67+Feb!AG67+Mar!AG67+Abr!AG67+May!AG67+Jun!AG67+Jul!AG67+Ago!AG67+Set!AG67+Oct!AG67+Nov!AG67+Dic!AG67</f>
        <v>15</v>
      </c>
      <c r="AH67" s="15">
        <f>+Ene!AH67+Feb!AH67+Mar!AH67+Abr!AH67+May!AH67+Jun!AH67+Jul!AH67+Ago!AH67+Set!AH67+Oct!AH67+Nov!AH67+Dic!AH67</f>
        <v>30</v>
      </c>
      <c r="AI67" s="15">
        <f>+Ene!AI67+Feb!AI67+Mar!AI67+Abr!AI67+May!AI67+Jun!AI67+Jul!AI67+Ago!AI67+Set!AI67+Oct!AI67+Nov!AI67+Dic!AI67</f>
        <v>9</v>
      </c>
      <c r="AJ67" s="15">
        <f>+Ene!AJ67+Feb!AJ67+Mar!AJ67+Abr!AJ67+May!AJ67+Jun!AJ67+Jul!AJ67+Ago!AJ67+Set!AJ67+Oct!AJ67+Nov!AJ67+Dic!AJ67</f>
        <v>7</v>
      </c>
      <c r="AK67" s="15">
        <f>+Ene!AK67+Feb!AK67+Mar!AK67+Abr!AK67+May!AK67+Jun!AK67+Jul!AK67+Ago!AK67+Set!AK67+Oct!AK67+Nov!AK67+Dic!AK67</f>
        <v>0</v>
      </c>
      <c r="AL67" s="30">
        <f>+Ene!AL67+Feb!AL67+Mar!AL67+Abr!AL67+May!AL67+Jun!AL67+Jul!AL67+Ago!AL67+Set!AL67+Oct!AL67+Nov!AL67+Dic!AL67</f>
        <v>3</v>
      </c>
      <c r="AM67" s="15">
        <f>+Ene!AM67+Feb!AM67+Mar!AM67+Abr!AM67+May!AM67+Jun!AM67+Jul!AM67+Ago!AM67+Set!AM67+Oct!AM67+Nov!AM67+Dic!AM67</f>
        <v>697</v>
      </c>
      <c r="AN67" s="15">
        <f>+Ene!AN67+Feb!AN67+Mar!AN67+Abr!AN67+May!AN67+Jun!AN67+Jul!AN67+Ago!AN67+Set!AN67+Oct!AN67+Nov!AN67+Dic!AN67</f>
        <v>160</v>
      </c>
      <c r="AO67" s="15">
        <f>+Ene!AO67+Feb!AO67+Mar!AO67+Abr!AO67+May!AO67+Jun!AO67+Jul!AO67+Ago!AO67+Set!AO67+Oct!AO67+Nov!AO67+Dic!AO67</f>
        <v>26</v>
      </c>
      <c r="AP67" s="15">
        <f>+Ene!AP67+Feb!AP67+Mar!AP67+Abr!AP67+May!AP67+Jun!AP67+Jul!AP67+Ago!AP67+Set!AP67+Oct!AP67+Nov!AP67+Dic!AP67</f>
        <v>0</v>
      </c>
      <c r="AQ67" s="15">
        <f>+Ene!AQ67+Feb!AQ67+Mar!AQ67+Abr!AQ67+May!AQ67+Jun!AQ67+Jul!AQ67+Ago!AQ67+Set!AQ67+Oct!AQ67+Nov!AQ67+Dic!AQ67</f>
        <v>8</v>
      </c>
      <c r="AR67" s="15">
        <f>+Ene!AR67+Feb!AR67+Mar!AR67+Abr!AR67+May!AR67+Jun!AR67+Jul!AR67+Ago!AR67+Set!AR67+Oct!AR67+Nov!AR67+Dic!AR67</f>
        <v>1676</v>
      </c>
      <c r="AS67" s="36">
        <f t="shared" si="1"/>
        <v>0.47732696897374705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4">
        <f>+Ene!J68+Feb!J68+Mar!J68+Abr!J68+May!J68+Jun!J68+Jul!J68+Ago!J68+Set!J68+Oct!J68+Nov!J68+Dic!J68</f>
        <v>0</v>
      </c>
      <c r="K68" s="1">
        <f>+Ene!K68+Feb!K68+Mar!K68+Abr!K68+May!K68+Jun!K68+Jul!K68+Ago!K68+Set!K68+Oct!K68+Nov!K68+Dic!K68</f>
        <v>19</v>
      </c>
      <c r="L68" s="1">
        <f>+Ene!L68+Feb!L68+Mar!L68+Abr!L68+May!L68+Jun!L68+Jul!L68+Ago!L68+Set!L68+Oct!L68+Nov!L68+Dic!L68</f>
        <v>0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0</v>
      </c>
      <c r="O68" s="1">
        <f>+Ene!O68+Feb!O68+Mar!O68+Abr!O68+May!O68+Jun!O68+Jul!O68+Ago!O68+Set!O68+Oct!O68+Nov!O68+Dic!O68</f>
        <v>0</v>
      </c>
      <c r="P68" s="1">
        <f>+Ene!P68+Feb!P68+Mar!P68+Abr!P68+May!P68+Jun!P68+Jul!P68+Ago!P68+Set!P68+Oct!P68+Nov!P68+Dic!P68</f>
        <v>0</v>
      </c>
      <c r="Q68" s="1">
        <f>+Ene!Q68+Feb!Q68+Mar!Q68+Abr!Q68+May!Q68+Jun!Q68+Jul!Q68+Ago!Q68+Set!Q68+Oct!Q68+Nov!Q68+Dic!Q68</f>
        <v>19</v>
      </c>
      <c r="R68" s="1">
        <f>+Ene!R68+Feb!R68+Mar!R68+Abr!R68+May!R68+Jun!R68+Jul!R68+Ago!R68+Set!R68+Oct!R68+Nov!R68+Dic!R68</f>
        <v>38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18</v>
      </c>
      <c r="U68" s="1">
        <f>+Ene!U68+Feb!U68+Mar!U68+Abr!U68+May!U68+Jun!U68+Jul!U68+Ago!U68+Set!U68+Oct!U68+Nov!U68+Dic!U68</f>
        <v>13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5</v>
      </c>
      <c r="X68" s="1">
        <f>+Ene!X68+Feb!X68+Mar!X68+Abr!X68+May!X68+Jun!X68+Jul!X68+Ago!X68+Set!X68+Oct!X68+Nov!X68+Dic!X68</f>
        <v>74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5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2</v>
      </c>
      <c r="AG68" s="15">
        <f>+Ene!AG68+Feb!AG68+Mar!AG68+Abr!AG68+May!AG68+Jun!AG68+Jul!AG68+Ago!AG68+Set!AG68+Oct!AG68+Nov!AG68+Dic!AG68</f>
        <v>0</v>
      </c>
      <c r="AH68" s="15">
        <f>+Ene!AH68+Feb!AH68+Mar!AH68+Abr!AH68+May!AH68+Jun!AH68+Jul!AH68+Ago!AH68+Set!AH68+Oct!AH68+Nov!AH68+Dic!AH68</f>
        <v>0</v>
      </c>
      <c r="AI68" s="15">
        <f>+Ene!AI68+Feb!AI68+Mar!AI68+Abr!AI68+May!AI68+Jun!AI68+Jul!AI68+Ago!AI68+Set!AI68+Oct!AI68+Nov!AI68+Dic!AI68</f>
        <v>0</v>
      </c>
      <c r="AJ68" s="15">
        <f>+Ene!AJ68+Feb!AJ68+Mar!AJ68+Abr!AJ68+May!AJ68+Jun!AJ68+Jul!AJ68+Ago!AJ68+Set!AJ68+Oct!AJ68+Nov!AJ68+Dic!AJ68</f>
        <v>0</v>
      </c>
      <c r="AK68" s="15">
        <f>+Ene!AK68+Feb!AK68+Mar!AK68+Abr!AK68+May!AK68+Jun!AK68+Jul!AK68+Ago!AK68+Set!AK68+Oct!AK68+Nov!AK68+Dic!AK68</f>
        <v>0</v>
      </c>
      <c r="AL68" s="30">
        <f>+Ene!AL68+Feb!AL68+Mar!AL68+Abr!AL68+May!AL68+Jun!AL68+Jul!AL68+Ago!AL68+Set!AL68+Oct!AL68+Nov!AL68+Dic!AL68</f>
        <v>0</v>
      </c>
      <c r="AM68" s="15">
        <f>+Ene!AM68+Feb!AM68+Mar!AM68+Abr!AM68+May!AM68+Jun!AM68+Jul!AM68+Ago!AM68+Set!AM68+Oct!AM68+Nov!AM68+Dic!AM68</f>
        <v>15</v>
      </c>
      <c r="AN68" s="15">
        <f>+Ene!AN68+Feb!AN68+Mar!AN68+Abr!AN68+May!AN68+Jun!AN68+Jul!AN68+Ago!AN68+Set!AN68+Oct!AN68+Nov!AN68+Dic!AN68</f>
        <v>0</v>
      </c>
      <c r="AO68" s="15">
        <f>+Ene!AO68+Feb!AO68+Mar!AO68+Abr!AO68+May!AO68+Jun!AO68+Jul!AO68+Ago!AO68+Set!AO68+Oct!AO68+Nov!AO68+Dic!AO68</f>
        <v>1</v>
      </c>
      <c r="AP68" s="15">
        <f>+Ene!AP68+Feb!AP68+Mar!AP68+Abr!AP68+May!AP68+Jun!AP68+Jul!AP68+Ago!AP68+Set!AP68+Oct!AP68+Nov!AP68+Dic!AP68</f>
        <v>0</v>
      </c>
      <c r="AQ68" s="15">
        <f>+Ene!AQ68+Feb!AQ68+Mar!AQ68+Abr!AQ68+May!AQ68+Jun!AQ68+Jul!AQ68+Ago!AQ68+Set!AQ68+Oct!AQ68+Nov!AQ68+Dic!AQ68</f>
        <v>0</v>
      </c>
      <c r="AR68" s="15">
        <f>+Ene!AR68+Feb!AR68+Mar!AR68+Abr!AR68+May!AR68+Jun!AR68+Jul!AR68+Ago!AR68+Set!AR68+Oct!AR68+Nov!AR68+Dic!AR68</f>
        <v>38</v>
      </c>
      <c r="AS68" s="36">
        <f t="shared" si="1"/>
        <v>0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4">
        <f>+Ene!J69+Feb!J69+Mar!J69+Abr!J69+May!J69+Jun!J69+Jul!J69+Ago!J69+Set!J69+Oct!J69+Nov!J69+Dic!J69</f>
        <v>0</v>
      </c>
      <c r="K69" s="1">
        <f>+Ene!K69+Feb!K69+Mar!K69+Abr!K69+May!K69+Jun!K69+Jul!K69+Ago!K69+Set!K69+Oct!K69+Nov!K69+Dic!K69</f>
        <v>36</v>
      </c>
      <c r="L69" s="1">
        <f>+Ene!L69+Feb!L69+Mar!L69+Abr!L69+May!L69+Jun!L69+Jul!L69+Ago!L69+Set!L69+Oct!L69+Nov!L69+Dic!L69</f>
        <v>0</v>
      </c>
      <c r="M69" s="1">
        <f>+Ene!M69+Feb!M69+Mar!M69+Abr!M69+May!M69+Jun!M69+Jul!M69+Ago!M69+Set!M69+Oct!M69+Nov!M69+Dic!M69</f>
        <v>0</v>
      </c>
      <c r="N69" s="1">
        <f>+Ene!N69+Feb!N69+Mar!N69+Abr!N69+May!N69+Jun!N69+Jul!N69+Ago!N69+Set!N69+Oct!N69+Nov!N69+Dic!N69</f>
        <v>0</v>
      </c>
      <c r="O69" s="1">
        <f>+Ene!O69+Feb!O69+Mar!O69+Abr!O69+May!O69+Jun!O69+Jul!O69+Ago!O69+Set!O69+Oct!O69+Nov!O69+Dic!O69</f>
        <v>0</v>
      </c>
      <c r="P69" s="1">
        <f>+Ene!P69+Feb!P69+Mar!P69+Abr!P69+May!P69+Jun!P69+Jul!P69+Ago!P69+Set!P69+Oct!P69+Nov!P69+Dic!P69</f>
        <v>0</v>
      </c>
      <c r="Q69" s="1">
        <f>+Ene!Q69+Feb!Q69+Mar!Q69+Abr!Q69+May!Q69+Jun!Q69+Jul!Q69+Ago!Q69+Set!Q69+Oct!Q69+Nov!Q69+Dic!Q69</f>
        <v>36</v>
      </c>
      <c r="R69" s="1">
        <f>+Ene!R69+Feb!R69+Mar!R69+Abr!R69+May!R69+Jun!R69+Jul!R69+Ago!R69+Set!R69+Oct!R69+Nov!R69+Dic!R69</f>
        <v>50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7</v>
      </c>
      <c r="U69" s="1">
        <f>+Ene!U69+Feb!U69+Mar!U69+Abr!U69+May!U69+Jun!U69+Jul!U69+Ago!U69+Set!U69+Oct!U69+Nov!U69+Dic!U69</f>
        <v>16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23</v>
      </c>
      <c r="X69" s="1">
        <f>+Ene!X69+Feb!X69+Mar!X69+Abr!X69+May!X69+Jun!X69+Jul!X69+Ago!X69+Set!X69+Oct!X69+Nov!X69+Dic!X69</f>
        <v>96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5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6</v>
      </c>
      <c r="AG69" s="15">
        <f>+Ene!AG69+Feb!AG69+Mar!AG69+Abr!AG69+May!AG69+Jun!AG69+Jul!AG69+Ago!AG69+Set!AG69+Oct!AG69+Nov!AG69+Dic!AG69</f>
        <v>0</v>
      </c>
      <c r="AH69" s="15">
        <f>+Ene!AH69+Feb!AH69+Mar!AH69+Abr!AH69+May!AH69+Jun!AH69+Jul!AH69+Ago!AH69+Set!AH69+Oct!AH69+Nov!AH69+Dic!AH69</f>
        <v>0</v>
      </c>
      <c r="AI69" s="15">
        <f>+Ene!AI69+Feb!AI69+Mar!AI69+Abr!AI69+May!AI69+Jun!AI69+Jul!AI69+Ago!AI69+Set!AI69+Oct!AI69+Nov!AI69+Dic!AI69</f>
        <v>0</v>
      </c>
      <c r="AJ69" s="15">
        <f>+Ene!AJ69+Feb!AJ69+Mar!AJ69+Abr!AJ69+May!AJ69+Jun!AJ69+Jul!AJ69+Ago!AJ69+Set!AJ69+Oct!AJ69+Nov!AJ69+Dic!AJ69</f>
        <v>0</v>
      </c>
      <c r="AK69" s="15">
        <f>+Ene!AK69+Feb!AK69+Mar!AK69+Abr!AK69+May!AK69+Jun!AK69+Jul!AK69+Ago!AK69+Set!AK69+Oct!AK69+Nov!AK69+Dic!AK69</f>
        <v>0</v>
      </c>
      <c r="AL69" s="30">
        <f>+Ene!AL69+Feb!AL69+Mar!AL69+Abr!AL69+May!AL69+Jun!AL69+Jul!AL69+Ago!AL69+Set!AL69+Oct!AL69+Nov!AL69+Dic!AL69</f>
        <v>0</v>
      </c>
      <c r="AM69" s="15">
        <f>+Ene!AM69+Feb!AM69+Mar!AM69+Abr!AM69+May!AM69+Jun!AM69+Jul!AM69+Ago!AM69+Set!AM69+Oct!AM69+Nov!AM69+Dic!AM69</f>
        <v>19</v>
      </c>
      <c r="AN69" s="15">
        <f>+Ene!AN69+Feb!AN69+Mar!AN69+Abr!AN69+May!AN69+Jun!AN69+Jul!AN69+Ago!AN69+Set!AN69+Oct!AN69+Nov!AN69+Dic!AN69</f>
        <v>0</v>
      </c>
      <c r="AO69" s="15">
        <f>+Ene!AO69+Feb!AO69+Mar!AO69+Abr!AO69+May!AO69+Jun!AO69+Jul!AO69+Ago!AO69+Set!AO69+Oct!AO69+Nov!AO69+Dic!AO69</f>
        <v>0</v>
      </c>
      <c r="AP69" s="15">
        <f>+Ene!AP69+Feb!AP69+Mar!AP69+Abr!AP69+May!AP69+Jun!AP69+Jul!AP69+Ago!AP69+Set!AP69+Oct!AP69+Nov!AP69+Dic!AP69</f>
        <v>0</v>
      </c>
      <c r="AQ69" s="15">
        <f>+Ene!AQ69+Feb!AQ69+Mar!AQ69+Abr!AQ69+May!AQ69+Jun!AQ69+Jul!AQ69+Ago!AQ69+Set!AQ69+Oct!AQ69+Nov!AQ69+Dic!AQ69</f>
        <v>0</v>
      </c>
      <c r="AR69" s="15">
        <f>+Ene!AR69+Feb!AR69+Mar!AR69+Abr!AR69+May!AR69+Jun!AR69+Jul!AR69+Ago!AR69+Set!AR69+Oct!AR69+Nov!AR69+Dic!AR69</f>
        <v>49</v>
      </c>
      <c r="AS69" s="36">
        <f t="shared" ref="AS69:AS132" si="2">IFERROR(AQ69/AR69,0)*100</f>
        <v>0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4">
        <f>+Ene!J70+Feb!J70+Mar!J70+Abr!J70+May!J70+Jun!J70+Jul!J70+Ago!J70+Set!J70+Oct!J70+Nov!J70+Dic!J70</f>
        <v>0</v>
      </c>
      <c r="K70" s="1">
        <f>+Ene!K70+Feb!K70+Mar!K70+Abr!K70+May!K70+Jun!K70+Jul!K70+Ago!K70+Set!K70+Oct!K70+Nov!K70+Dic!K70</f>
        <v>81</v>
      </c>
      <c r="L70" s="1">
        <f>+Ene!L70+Feb!L70+Mar!L70+Abr!L70+May!L70+Jun!L70+Jul!L70+Ago!L70+Set!L70+Oct!L70+Nov!L70+Dic!L70</f>
        <v>0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0</v>
      </c>
      <c r="O70" s="1">
        <f>+Ene!O70+Feb!O70+Mar!O70+Abr!O70+May!O70+Jun!O70+Jul!O70+Ago!O70+Set!O70+Oct!O70+Nov!O70+Dic!O70</f>
        <v>0</v>
      </c>
      <c r="P70" s="1">
        <f>+Ene!P70+Feb!P70+Mar!P70+Abr!P70+May!P70+Jun!P70+Jul!P70+Ago!P70+Set!P70+Oct!P70+Nov!P70+Dic!P70</f>
        <v>0</v>
      </c>
      <c r="Q70" s="1">
        <f>+Ene!Q70+Feb!Q70+Mar!Q70+Abr!Q70+May!Q70+Jun!Q70+Jul!Q70+Ago!Q70+Set!Q70+Oct!Q70+Nov!Q70+Dic!Q70</f>
        <v>81</v>
      </c>
      <c r="R70" s="1">
        <f>+Ene!R70+Feb!R70+Mar!R70+Abr!R70+May!R70+Jun!R70+Jul!R70+Ago!R70+Set!R70+Oct!R70+Nov!R70+Dic!R70</f>
        <v>24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6</v>
      </c>
      <c r="U70" s="1">
        <f>+Ene!U70+Feb!U70+Mar!U70+Abr!U70+May!U70+Jun!U70+Jul!U70+Ago!U70+Set!U70+Oct!U70+Nov!U70+Dic!U70</f>
        <v>14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11</v>
      </c>
      <c r="X70" s="1">
        <f>+Ene!X70+Feb!X70+Mar!X70+Abr!X70+May!X70+Jun!X70+Jul!X70+Ago!X70+Set!X70+Oct!X70+Nov!X70+Dic!X70</f>
        <v>55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5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44</v>
      </c>
      <c r="AG70" s="15">
        <f>+Ene!AG70+Feb!AG70+Mar!AG70+Abr!AG70+May!AG70+Jun!AG70+Jul!AG70+Ago!AG70+Set!AG70+Oct!AG70+Nov!AG70+Dic!AG70</f>
        <v>0</v>
      </c>
      <c r="AH70" s="15">
        <f>+Ene!AH70+Feb!AH70+Mar!AH70+Abr!AH70+May!AH70+Jun!AH70+Jul!AH70+Ago!AH70+Set!AH70+Oct!AH70+Nov!AH70+Dic!AH70</f>
        <v>0</v>
      </c>
      <c r="AI70" s="15">
        <f>+Ene!AI70+Feb!AI70+Mar!AI70+Abr!AI70+May!AI70+Jun!AI70+Jul!AI70+Ago!AI70+Set!AI70+Oct!AI70+Nov!AI70+Dic!AI70</f>
        <v>0</v>
      </c>
      <c r="AJ70" s="15">
        <f>+Ene!AJ70+Feb!AJ70+Mar!AJ70+Abr!AJ70+May!AJ70+Jun!AJ70+Jul!AJ70+Ago!AJ70+Set!AJ70+Oct!AJ70+Nov!AJ70+Dic!AJ70</f>
        <v>0</v>
      </c>
      <c r="AK70" s="15">
        <f>+Ene!AK70+Feb!AK70+Mar!AK70+Abr!AK70+May!AK70+Jun!AK70+Jul!AK70+Ago!AK70+Set!AK70+Oct!AK70+Nov!AK70+Dic!AK70</f>
        <v>0</v>
      </c>
      <c r="AL70" s="30">
        <f>+Ene!AL70+Feb!AL70+Mar!AL70+Abr!AL70+May!AL70+Jun!AL70+Jul!AL70+Ago!AL70+Set!AL70+Oct!AL70+Nov!AL70+Dic!AL70</f>
        <v>0</v>
      </c>
      <c r="AM70" s="15">
        <f>+Ene!AM70+Feb!AM70+Mar!AM70+Abr!AM70+May!AM70+Jun!AM70+Jul!AM70+Ago!AM70+Set!AM70+Oct!AM70+Nov!AM70+Dic!AM70</f>
        <v>43</v>
      </c>
      <c r="AN70" s="15">
        <f>+Ene!AN70+Feb!AN70+Mar!AN70+Abr!AN70+May!AN70+Jun!AN70+Jul!AN70+Ago!AN70+Set!AN70+Oct!AN70+Nov!AN70+Dic!AN70</f>
        <v>0</v>
      </c>
      <c r="AO70" s="15">
        <f>+Ene!AO70+Feb!AO70+Mar!AO70+Abr!AO70+May!AO70+Jun!AO70+Jul!AO70+Ago!AO70+Set!AO70+Oct!AO70+Nov!AO70+Dic!AO70</f>
        <v>1</v>
      </c>
      <c r="AP70" s="15">
        <f>+Ene!AP70+Feb!AP70+Mar!AP70+Abr!AP70+May!AP70+Jun!AP70+Jul!AP70+Ago!AP70+Set!AP70+Oct!AP70+Nov!AP70+Dic!AP70</f>
        <v>0</v>
      </c>
      <c r="AQ70" s="15">
        <f>+Ene!AQ70+Feb!AQ70+Mar!AQ70+Abr!AQ70+May!AQ70+Jun!AQ70+Jul!AQ70+Ago!AQ70+Set!AQ70+Oct!AQ70+Nov!AQ70+Dic!AQ70</f>
        <v>0</v>
      </c>
      <c r="AR70" s="15">
        <f>+Ene!AR70+Feb!AR70+Mar!AR70+Abr!AR70+May!AR70+Jun!AR70+Jul!AR70+Ago!AR70+Set!AR70+Oct!AR70+Nov!AR70+Dic!AR70</f>
        <v>87</v>
      </c>
      <c r="AS70" s="36">
        <f t="shared" si="2"/>
        <v>0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4">
        <f>+Ene!J71+Feb!J71+Mar!J71+Abr!J71+May!J71+Jun!J71+Jul!J71+Ago!J71+Set!J71+Oct!J71+Nov!J71+Dic!J71</f>
        <v>0</v>
      </c>
      <c r="K71" s="1">
        <f>+Ene!K71+Feb!K71+Mar!K71+Abr!K71+May!K71+Jun!K71+Jul!K71+Ago!K71+Set!K71+Oct!K71+Nov!K71+Dic!K71</f>
        <v>79</v>
      </c>
      <c r="L71" s="1">
        <f>+Ene!L71+Feb!L71+Mar!L71+Abr!L71+May!L71+Jun!L71+Jul!L71+Ago!L71+Set!L71+Oct!L71+Nov!L71+Dic!L71</f>
        <v>0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0</v>
      </c>
      <c r="O71" s="1">
        <f>+Ene!O71+Feb!O71+Mar!O71+Abr!O71+May!O71+Jun!O71+Jul!O71+Ago!O71+Set!O71+Oct!O71+Nov!O71+Dic!O71</f>
        <v>0</v>
      </c>
      <c r="P71" s="1">
        <f>+Ene!P71+Feb!P71+Mar!P71+Abr!P71+May!P71+Jun!P71+Jul!P71+Ago!P71+Set!P71+Oct!P71+Nov!P71+Dic!P71</f>
        <v>0</v>
      </c>
      <c r="Q71" s="1">
        <f>+Ene!Q71+Feb!Q71+Mar!Q71+Abr!Q71+May!Q71+Jun!Q71+Jul!Q71+Ago!Q71+Set!Q71+Oct!Q71+Nov!Q71+Dic!Q71</f>
        <v>79</v>
      </c>
      <c r="R71" s="1">
        <f>+Ene!R71+Feb!R71+Mar!R71+Abr!R71+May!R71+Jun!R71+Jul!R71+Ago!R71+Set!R71+Oct!R71+Nov!R71+Dic!R71</f>
        <v>95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22</v>
      </c>
      <c r="U71" s="1">
        <f>+Ene!U71+Feb!U71+Mar!U71+Abr!U71+May!U71+Jun!U71+Jul!U71+Ago!U71+Set!U71+Oct!U71+Nov!U71+Dic!U71</f>
        <v>40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23</v>
      </c>
      <c r="X71" s="1">
        <f>+Ene!X71+Feb!X71+Mar!X71+Abr!X71+May!X71+Jun!X71+Jul!X71+Ago!X71+Set!X71+Oct!X71+Nov!X71+Dic!X71</f>
        <v>180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5">
        <f>+Ene!AE71+Feb!AE71+Mar!AE71+Abr!AE71+May!AE71+Jun!AE71+Jul!AE71+Ago!AE71+Set!AE71+Oct!AE71+Nov!AE71+Dic!AE71</f>
        <v>0</v>
      </c>
      <c r="AF71" s="15">
        <f>+Ene!AF71+Feb!AF71+Mar!AF71+Abr!AF71+May!AF71+Jun!AF71+Jul!AF71+Ago!AF71+Set!AF71+Oct!AF71+Nov!AF71+Dic!AF71</f>
        <v>12</v>
      </c>
      <c r="AG71" s="15">
        <f>+Ene!AG71+Feb!AG71+Mar!AG71+Abr!AG71+May!AG71+Jun!AG71+Jul!AG71+Ago!AG71+Set!AG71+Oct!AG71+Nov!AG71+Dic!AG71</f>
        <v>0</v>
      </c>
      <c r="AH71" s="15">
        <f>+Ene!AH71+Feb!AH71+Mar!AH71+Abr!AH71+May!AH71+Jun!AH71+Jul!AH71+Ago!AH71+Set!AH71+Oct!AH71+Nov!AH71+Dic!AH71</f>
        <v>0</v>
      </c>
      <c r="AI71" s="15">
        <f>+Ene!AI71+Feb!AI71+Mar!AI71+Abr!AI71+May!AI71+Jun!AI71+Jul!AI71+Ago!AI71+Set!AI71+Oct!AI71+Nov!AI71+Dic!AI71</f>
        <v>0</v>
      </c>
      <c r="AJ71" s="15">
        <f>+Ene!AJ71+Feb!AJ71+Mar!AJ71+Abr!AJ71+May!AJ71+Jun!AJ71+Jul!AJ71+Ago!AJ71+Set!AJ71+Oct!AJ71+Nov!AJ71+Dic!AJ71</f>
        <v>0</v>
      </c>
      <c r="AK71" s="15">
        <f>+Ene!AK71+Feb!AK71+Mar!AK71+Abr!AK71+May!AK71+Jun!AK71+Jul!AK71+Ago!AK71+Set!AK71+Oct!AK71+Nov!AK71+Dic!AK71</f>
        <v>0</v>
      </c>
      <c r="AL71" s="30">
        <f>+Ene!AL71+Feb!AL71+Mar!AL71+Abr!AL71+May!AL71+Jun!AL71+Jul!AL71+Ago!AL71+Set!AL71+Oct!AL71+Nov!AL71+Dic!AL71</f>
        <v>0</v>
      </c>
      <c r="AM71" s="15">
        <f>+Ene!AM71+Feb!AM71+Mar!AM71+Abr!AM71+May!AM71+Jun!AM71+Jul!AM71+Ago!AM71+Set!AM71+Oct!AM71+Nov!AM71+Dic!AM71</f>
        <v>28</v>
      </c>
      <c r="AN71" s="15">
        <f>+Ene!AN71+Feb!AN71+Mar!AN71+Abr!AN71+May!AN71+Jun!AN71+Jul!AN71+Ago!AN71+Set!AN71+Oct!AN71+Nov!AN71+Dic!AN71</f>
        <v>0</v>
      </c>
      <c r="AO71" s="15">
        <f>+Ene!AO71+Feb!AO71+Mar!AO71+Abr!AO71+May!AO71+Jun!AO71+Jul!AO71+Ago!AO71+Set!AO71+Oct!AO71+Nov!AO71+Dic!AO71</f>
        <v>3</v>
      </c>
      <c r="AP71" s="15">
        <f>+Ene!AP71+Feb!AP71+Mar!AP71+Abr!AP71+May!AP71+Jun!AP71+Jul!AP71+Ago!AP71+Set!AP71+Oct!AP71+Nov!AP71+Dic!AP71</f>
        <v>0</v>
      </c>
      <c r="AQ71" s="15">
        <f>+Ene!AQ71+Feb!AQ71+Mar!AQ71+Abr!AQ71+May!AQ71+Jun!AQ71+Jul!AQ71+Ago!AQ71+Set!AQ71+Oct!AQ71+Nov!AQ71+Dic!AQ71</f>
        <v>0</v>
      </c>
      <c r="AR71" s="15">
        <f>+Ene!AR71+Feb!AR71+Mar!AR71+Abr!AR71+May!AR71+Jun!AR71+Jul!AR71+Ago!AR71+Set!AR71+Oct!AR71+Nov!AR71+Dic!AR71</f>
        <v>95</v>
      </c>
      <c r="AS71" s="36">
        <f t="shared" si="2"/>
        <v>0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4">
        <f>+Ene!J72+Feb!J72+Mar!J72+Abr!J72+May!J72+Jun!J72+Jul!J72+Ago!J72+Set!J72+Oct!J72+Nov!J72+Dic!J72</f>
        <v>0</v>
      </c>
      <c r="K72" s="1">
        <f>+Ene!K72+Feb!K72+Mar!K72+Abr!K72+May!K72+Jun!K72+Jul!K72+Ago!K72+Set!K72+Oct!K72+Nov!K72+Dic!K72</f>
        <v>182</v>
      </c>
      <c r="L72" s="1">
        <f>+Ene!L72+Feb!L72+Mar!L72+Abr!L72+May!L72+Jun!L72+Jul!L72+Ago!L72+Set!L72+Oct!L72+Nov!L72+Dic!L72</f>
        <v>0</v>
      </c>
      <c r="M72" s="1">
        <f>+Ene!M72+Feb!M72+Mar!M72+Abr!M72+May!M72+Jun!M72+Jul!M72+Ago!M72+Set!M72+Oct!M72+Nov!M72+Dic!M72</f>
        <v>0</v>
      </c>
      <c r="N72" s="1">
        <f>+Ene!N72+Feb!N72+Mar!N72+Abr!N72+May!N72+Jun!N72+Jul!N72+Ago!N72+Set!N72+Oct!N72+Nov!N72+Dic!N72</f>
        <v>1</v>
      </c>
      <c r="O72" s="1">
        <f>+Ene!O72+Feb!O72+Mar!O72+Abr!O72+May!O72+Jun!O72+Jul!O72+Ago!O72+Set!O72+Oct!O72+Nov!O72+Dic!O72</f>
        <v>0</v>
      </c>
      <c r="P72" s="1">
        <f>+Ene!P72+Feb!P72+Mar!P72+Abr!P72+May!P72+Jun!P72+Jul!P72+Ago!P72+Set!P72+Oct!P72+Nov!P72+Dic!P72</f>
        <v>1</v>
      </c>
      <c r="Q72" s="1">
        <f>+Ene!Q72+Feb!Q72+Mar!Q72+Abr!Q72+May!Q72+Jun!Q72+Jul!Q72+Ago!Q72+Set!Q72+Oct!Q72+Nov!Q72+Dic!Q72</f>
        <v>184</v>
      </c>
      <c r="R72" s="1">
        <f>+Ene!R72+Feb!R72+Mar!R72+Abr!R72+May!R72+Jun!R72+Jul!R72+Ago!R72+Set!R72+Oct!R72+Nov!R72+Dic!R72</f>
        <v>129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10</v>
      </c>
      <c r="U72" s="1">
        <f>+Ene!U72+Feb!U72+Mar!U72+Abr!U72+May!U72+Jun!U72+Jul!U72+Ago!U72+Set!U72+Oct!U72+Nov!U72+Dic!U72</f>
        <v>132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68</v>
      </c>
      <c r="X72" s="1">
        <f>+Ene!X72+Feb!X72+Mar!X72+Abr!X72+May!X72+Jun!X72+Jul!X72+Ago!X72+Set!X72+Oct!X72+Nov!X72+Dic!X72</f>
        <v>339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5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42</v>
      </c>
      <c r="AG72" s="15">
        <f>+Ene!AG72+Feb!AG72+Mar!AG72+Abr!AG72+May!AG72+Jun!AG72+Jul!AG72+Ago!AG72+Set!AG72+Oct!AG72+Nov!AG72+Dic!AG72</f>
        <v>9</v>
      </c>
      <c r="AH72" s="15">
        <f>+Ene!AH72+Feb!AH72+Mar!AH72+Abr!AH72+May!AH72+Jun!AH72+Jul!AH72+Ago!AH72+Set!AH72+Oct!AH72+Nov!AH72+Dic!AH72</f>
        <v>0</v>
      </c>
      <c r="AI72" s="15">
        <f>+Ene!AI72+Feb!AI72+Mar!AI72+Abr!AI72+May!AI72+Jun!AI72+Jul!AI72+Ago!AI72+Set!AI72+Oct!AI72+Nov!AI72+Dic!AI72</f>
        <v>0</v>
      </c>
      <c r="AJ72" s="15">
        <f>+Ene!AJ72+Feb!AJ72+Mar!AJ72+Abr!AJ72+May!AJ72+Jun!AJ72+Jul!AJ72+Ago!AJ72+Set!AJ72+Oct!AJ72+Nov!AJ72+Dic!AJ72</f>
        <v>13</v>
      </c>
      <c r="AK72" s="15">
        <f>+Ene!AK72+Feb!AK72+Mar!AK72+Abr!AK72+May!AK72+Jun!AK72+Jul!AK72+Ago!AK72+Set!AK72+Oct!AK72+Nov!AK72+Dic!AK72</f>
        <v>0</v>
      </c>
      <c r="AL72" s="30">
        <f>+Ene!AL72+Feb!AL72+Mar!AL72+Abr!AL72+May!AL72+Jun!AL72+Jul!AL72+Ago!AL72+Set!AL72+Oct!AL72+Nov!AL72+Dic!AL72</f>
        <v>1</v>
      </c>
      <c r="AM72" s="15">
        <f>+Ene!AM72+Feb!AM72+Mar!AM72+Abr!AM72+May!AM72+Jun!AM72+Jul!AM72+Ago!AM72+Set!AM72+Oct!AM72+Nov!AM72+Dic!AM72</f>
        <v>54</v>
      </c>
      <c r="AN72" s="15">
        <f>+Ene!AN72+Feb!AN72+Mar!AN72+Abr!AN72+May!AN72+Jun!AN72+Jul!AN72+Ago!AN72+Set!AN72+Oct!AN72+Nov!AN72+Dic!AN72</f>
        <v>0</v>
      </c>
      <c r="AO72" s="15">
        <f>+Ene!AO72+Feb!AO72+Mar!AO72+Abr!AO72+May!AO72+Jun!AO72+Jul!AO72+Ago!AO72+Set!AO72+Oct!AO72+Nov!AO72+Dic!AO72</f>
        <v>10</v>
      </c>
      <c r="AP72" s="15">
        <f>+Ene!AP72+Feb!AP72+Mar!AP72+Abr!AP72+May!AP72+Jun!AP72+Jul!AP72+Ago!AP72+Set!AP72+Oct!AP72+Nov!AP72+Dic!AP72</f>
        <v>0</v>
      </c>
      <c r="AQ72" s="15">
        <f>+Ene!AQ72+Feb!AQ72+Mar!AQ72+Abr!AQ72+May!AQ72+Jun!AQ72+Jul!AQ72+Ago!AQ72+Set!AQ72+Oct!AQ72+Nov!AQ72+Dic!AQ72</f>
        <v>0</v>
      </c>
      <c r="AR72" s="15">
        <f>+Ene!AR72+Feb!AR72+Mar!AR72+Abr!AR72+May!AR72+Jun!AR72+Jul!AR72+Ago!AR72+Set!AR72+Oct!AR72+Nov!AR72+Dic!AR72</f>
        <v>247</v>
      </c>
      <c r="AS72" s="36">
        <f t="shared" si="2"/>
        <v>0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4">
        <f>+Ene!J73+Feb!J73+Mar!J73+Abr!J73+May!J73+Jun!J73+Jul!J73+Ago!J73+Set!J73+Oct!J73+Nov!J73+Dic!J73</f>
        <v>0</v>
      </c>
      <c r="K73" s="1">
        <f>+Ene!K73+Feb!K73+Mar!K73+Abr!K73+May!K73+Jun!K73+Jul!K73+Ago!K73+Set!K73+Oct!K73+Nov!K73+Dic!K73</f>
        <v>77</v>
      </c>
      <c r="L73" s="1">
        <f>+Ene!L73+Feb!L73+Mar!L73+Abr!L73+May!L73+Jun!L73+Jul!L73+Ago!L73+Set!L73+Oct!L73+Nov!L73+Dic!L73</f>
        <v>0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0</v>
      </c>
      <c r="O73" s="1">
        <f>+Ene!O73+Feb!O73+Mar!O73+Abr!O73+May!O73+Jun!O73+Jul!O73+Ago!O73+Set!O73+Oct!O73+Nov!O73+Dic!O73</f>
        <v>0</v>
      </c>
      <c r="P73" s="1">
        <f>+Ene!P73+Feb!P73+Mar!P73+Abr!P73+May!P73+Jun!P73+Jul!P73+Ago!P73+Set!P73+Oct!P73+Nov!P73+Dic!P73</f>
        <v>0</v>
      </c>
      <c r="Q73" s="1">
        <f>+Ene!Q73+Feb!Q73+Mar!Q73+Abr!Q73+May!Q73+Jun!Q73+Jul!Q73+Ago!Q73+Set!Q73+Oct!Q73+Nov!Q73+Dic!Q73</f>
        <v>77</v>
      </c>
      <c r="R73" s="1">
        <f>+Ene!R73+Feb!R73+Mar!R73+Abr!R73+May!R73+Jun!R73+Jul!R73+Ago!R73+Set!R73+Oct!R73+Nov!R73+Dic!R73</f>
        <v>100</v>
      </c>
      <c r="S73" s="1">
        <f>+Ene!S73+Feb!S73+Mar!S73+Abr!S73+May!S73+Jun!S73+Jul!S73+Ago!S73+Set!S73+Oct!S73+Nov!S73+Dic!S73</f>
        <v>0</v>
      </c>
      <c r="T73" s="1">
        <f>+Ene!T73+Feb!T73+Mar!T73+Abr!T73+May!T73+Jun!T73+Jul!T73+Ago!T73+Set!T73+Oct!T73+Nov!T73+Dic!T73</f>
        <v>1</v>
      </c>
      <c r="U73" s="1">
        <f>+Ene!U73+Feb!U73+Mar!U73+Abr!U73+May!U73+Jun!U73+Jul!U73+Ago!U73+Set!U73+Oct!U73+Nov!U73+Dic!U73</f>
        <v>30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61</v>
      </c>
      <c r="X73" s="1">
        <f>+Ene!X73+Feb!X73+Mar!X73+Abr!X73+May!X73+Jun!X73+Jul!X73+Ago!X73+Set!X73+Oct!X73+Nov!X73+Dic!X73</f>
        <v>192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5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22</v>
      </c>
      <c r="AG73" s="15">
        <f>+Ene!AG73+Feb!AG73+Mar!AG73+Abr!AG73+May!AG73+Jun!AG73+Jul!AG73+Ago!AG73+Set!AG73+Oct!AG73+Nov!AG73+Dic!AG73</f>
        <v>4</v>
      </c>
      <c r="AH73" s="15">
        <f>+Ene!AH73+Feb!AH73+Mar!AH73+Abr!AH73+May!AH73+Jun!AH73+Jul!AH73+Ago!AH73+Set!AH73+Oct!AH73+Nov!AH73+Dic!AH73</f>
        <v>0</v>
      </c>
      <c r="AI73" s="15">
        <f>+Ene!AI73+Feb!AI73+Mar!AI73+Abr!AI73+May!AI73+Jun!AI73+Jul!AI73+Ago!AI73+Set!AI73+Oct!AI73+Nov!AI73+Dic!AI73</f>
        <v>0</v>
      </c>
      <c r="AJ73" s="15">
        <f>+Ene!AJ73+Feb!AJ73+Mar!AJ73+Abr!AJ73+May!AJ73+Jun!AJ73+Jul!AJ73+Ago!AJ73+Set!AJ73+Oct!AJ73+Nov!AJ73+Dic!AJ73</f>
        <v>10</v>
      </c>
      <c r="AK73" s="15">
        <f>+Ene!AK73+Feb!AK73+Mar!AK73+Abr!AK73+May!AK73+Jun!AK73+Jul!AK73+Ago!AK73+Set!AK73+Oct!AK73+Nov!AK73+Dic!AK73</f>
        <v>0</v>
      </c>
      <c r="AL73" s="30">
        <f>+Ene!AL73+Feb!AL73+Mar!AL73+Abr!AL73+May!AL73+Jun!AL73+Jul!AL73+Ago!AL73+Set!AL73+Oct!AL73+Nov!AL73+Dic!AL73</f>
        <v>2</v>
      </c>
      <c r="AM73" s="15">
        <f>+Ene!AM73+Feb!AM73+Mar!AM73+Abr!AM73+May!AM73+Jun!AM73+Jul!AM73+Ago!AM73+Set!AM73+Oct!AM73+Nov!AM73+Dic!AM73</f>
        <v>30</v>
      </c>
      <c r="AN73" s="15">
        <f>+Ene!AN73+Feb!AN73+Mar!AN73+Abr!AN73+May!AN73+Jun!AN73+Jul!AN73+Ago!AN73+Set!AN73+Oct!AN73+Nov!AN73+Dic!AN73</f>
        <v>0</v>
      </c>
      <c r="AO73" s="15">
        <f>+Ene!AO73+Feb!AO73+Mar!AO73+Abr!AO73+May!AO73+Jun!AO73+Jul!AO73+Ago!AO73+Set!AO73+Oct!AO73+Nov!AO73+Dic!AO73</f>
        <v>10</v>
      </c>
      <c r="AP73" s="15">
        <f>+Ene!AP73+Feb!AP73+Mar!AP73+Abr!AP73+May!AP73+Jun!AP73+Jul!AP73+Ago!AP73+Set!AP73+Oct!AP73+Nov!AP73+Dic!AP73</f>
        <v>0</v>
      </c>
      <c r="AQ73" s="15">
        <f>+Ene!AQ73+Feb!AQ73+Mar!AQ73+Abr!AQ73+May!AQ73+Jun!AQ73+Jul!AQ73+Ago!AQ73+Set!AQ73+Oct!AQ73+Nov!AQ73+Dic!AQ73</f>
        <v>0</v>
      </c>
      <c r="AR73" s="15">
        <f>+Ene!AR73+Feb!AR73+Mar!AR73+Abr!AR73+May!AR73+Jun!AR73+Jul!AR73+Ago!AR73+Set!AR73+Oct!AR73+Nov!AR73+Dic!AR73</f>
        <v>101</v>
      </c>
      <c r="AS73" s="36">
        <f t="shared" si="2"/>
        <v>0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4">
        <f>+Ene!J74+Feb!J74+Mar!J74+Abr!J74+May!J74+Jun!J74+Jul!J74+Ago!J74+Set!J74+Oct!J74+Nov!J74+Dic!J74</f>
        <v>12</v>
      </c>
      <c r="K74" s="1">
        <f>+Ene!K74+Feb!K74+Mar!K74+Abr!K74+May!K74+Jun!K74+Jul!K74+Ago!K74+Set!K74+Oct!K74+Nov!K74+Dic!K74</f>
        <v>102</v>
      </c>
      <c r="L74" s="1">
        <f>+Ene!L74+Feb!L74+Mar!L74+Abr!L74+May!L74+Jun!L74+Jul!L74+Ago!L74+Set!L74+Oct!L74+Nov!L74+Dic!L74</f>
        <v>12</v>
      </c>
      <c r="M74" s="1">
        <f>+Ene!M74+Feb!M74+Mar!M74+Abr!M74+May!M74+Jun!M74+Jul!M74+Ago!M74+Set!M74+Oct!M74+Nov!M74+Dic!M74</f>
        <v>1</v>
      </c>
      <c r="N74" s="1">
        <f>+Ene!N74+Feb!N74+Mar!N74+Abr!N74+May!N74+Jun!N74+Jul!N74+Ago!N74+Set!N74+Oct!N74+Nov!N74+Dic!N74</f>
        <v>11</v>
      </c>
      <c r="O74" s="1">
        <f>+Ene!O74+Feb!O74+Mar!O74+Abr!O74+May!O74+Jun!O74+Jul!O74+Ago!O74+Set!O74+Oct!O74+Nov!O74+Dic!O74</f>
        <v>0</v>
      </c>
      <c r="P74" s="1">
        <f>+Ene!P74+Feb!P74+Mar!P74+Abr!P74+May!P74+Jun!P74+Jul!P74+Ago!P74+Set!P74+Oct!P74+Nov!P74+Dic!P74</f>
        <v>4</v>
      </c>
      <c r="Q74" s="1">
        <f>+Ene!Q74+Feb!Q74+Mar!Q74+Abr!Q74+May!Q74+Jun!Q74+Jul!Q74+Ago!Q74+Set!Q74+Oct!Q74+Nov!Q74+Dic!Q74</f>
        <v>142</v>
      </c>
      <c r="R74" s="1">
        <f>+Ene!R74+Feb!R74+Mar!R74+Abr!R74+May!R74+Jun!R74+Jul!R74+Ago!R74+Set!R74+Oct!R74+Nov!R74+Dic!R74</f>
        <v>59</v>
      </c>
      <c r="S74" s="1">
        <f>+Ene!S74+Feb!S74+Mar!S74+Abr!S74+May!S74+Jun!S74+Jul!S74+Ago!S74+Set!S74+Oct!S74+Nov!S74+Dic!S74</f>
        <v>0</v>
      </c>
      <c r="T74" s="1">
        <f>+Ene!T74+Feb!T74+Mar!T74+Abr!T74+May!T74+Jun!T74+Jul!T74+Ago!T74+Set!T74+Oct!T74+Nov!T74+Dic!T74</f>
        <v>71</v>
      </c>
      <c r="U74" s="1">
        <f>+Ene!U74+Feb!U74+Mar!U74+Abr!U74+May!U74+Jun!U74+Jul!U74+Ago!U74+Set!U74+Oct!U74+Nov!U74+Dic!U74</f>
        <v>32</v>
      </c>
      <c r="V74" s="1">
        <f>+Ene!V74+Feb!V74+Mar!V74+Abr!V74+May!V74+Jun!V74+Jul!V74+Ago!V74+Set!V74+Oct!V74+Nov!V74+Dic!V74</f>
        <v>3</v>
      </c>
      <c r="W74" s="1">
        <f>+Ene!W74+Feb!W74+Mar!W74+Abr!W74+May!W74+Jun!W74+Jul!W74+Ago!W74+Set!W74+Oct!W74+Nov!W74+Dic!W74</f>
        <v>10</v>
      </c>
      <c r="X74" s="1">
        <f>+Ene!X74+Feb!X74+Mar!X74+Abr!X74+May!X74+Jun!X74+Jul!X74+Ago!X74+Set!X74+Oct!X74+Nov!X74+Dic!X74</f>
        <v>175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5">
        <f>+Ene!AE74+Feb!AE74+Mar!AE74+Abr!AE74+May!AE74+Jun!AE74+Jul!AE74+Ago!AE74+Set!AE74+Oct!AE74+Nov!AE74+Dic!AE74</f>
        <v>0</v>
      </c>
      <c r="AF74" s="15">
        <f>+Ene!AF74+Feb!AF74+Mar!AF74+Abr!AF74+May!AF74+Jun!AF74+Jul!AF74+Ago!AF74+Set!AF74+Oct!AF74+Nov!AF74+Dic!AF74</f>
        <v>36</v>
      </c>
      <c r="AG74" s="15">
        <f>+Ene!AG74+Feb!AG74+Mar!AG74+Abr!AG74+May!AG74+Jun!AG74+Jul!AG74+Ago!AG74+Set!AG74+Oct!AG74+Nov!AG74+Dic!AG74</f>
        <v>9</v>
      </c>
      <c r="AH74" s="15">
        <f>+Ene!AH74+Feb!AH74+Mar!AH74+Abr!AH74+May!AH74+Jun!AH74+Jul!AH74+Ago!AH74+Set!AH74+Oct!AH74+Nov!AH74+Dic!AH74</f>
        <v>12</v>
      </c>
      <c r="AI74" s="15">
        <f>+Ene!AI74+Feb!AI74+Mar!AI74+Abr!AI74+May!AI74+Jun!AI74+Jul!AI74+Ago!AI74+Set!AI74+Oct!AI74+Nov!AI74+Dic!AI74</f>
        <v>10</v>
      </c>
      <c r="AJ74" s="15">
        <f>+Ene!AJ74+Feb!AJ74+Mar!AJ74+Abr!AJ74+May!AJ74+Jun!AJ74+Jul!AJ74+Ago!AJ74+Set!AJ74+Oct!AJ74+Nov!AJ74+Dic!AJ74</f>
        <v>4</v>
      </c>
      <c r="AK74" s="15">
        <f>+Ene!AK74+Feb!AK74+Mar!AK74+Abr!AK74+May!AK74+Jun!AK74+Jul!AK74+Ago!AK74+Set!AK74+Oct!AK74+Nov!AK74+Dic!AK74</f>
        <v>0</v>
      </c>
      <c r="AL74" s="30">
        <f>+Ene!AL74+Feb!AL74+Mar!AL74+Abr!AL74+May!AL74+Jun!AL74+Jul!AL74+Ago!AL74+Set!AL74+Oct!AL74+Nov!AL74+Dic!AL74</f>
        <v>0</v>
      </c>
      <c r="AM74" s="15">
        <f>+Ene!AM74+Feb!AM74+Mar!AM74+Abr!AM74+May!AM74+Jun!AM74+Jul!AM74+Ago!AM74+Set!AM74+Oct!AM74+Nov!AM74+Dic!AM74</f>
        <v>47</v>
      </c>
      <c r="AN74" s="15">
        <f>+Ene!AN74+Feb!AN74+Mar!AN74+Abr!AN74+May!AN74+Jun!AN74+Jul!AN74+Ago!AN74+Set!AN74+Oct!AN74+Nov!AN74+Dic!AN74</f>
        <v>2</v>
      </c>
      <c r="AO74" s="15">
        <f>+Ene!AO74+Feb!AO74+Mar!AO74+Abr!AO74+May!AO74+Jun!AO74+Jul!AO74+Ago!AO74+Set!AO74+Oct!AO74+Nov!AO74+Dic!AO74</f>
        <v>0</v>
      </c>
      <c r="AP74" s="15">
        <f>+Ene!AP74+Feb!AP74+Mar!AP74+Abr!AP74+May!AP74+Jun!AP74+Jul!AP74+Ago!AP74+Set!AP74+Oct!AP74+Nov!AP74+Dic!AP74</f>
        <v>0</v>
      </c>
      <c r="AQ74" s="15">
        <f>+Ene!AQ74+Feb!AQ74+Mar!AQ74+Abr!AQ74+May!AQ74+Jun!AQ74+Jul!AQ74+Ago!AQ74+Set!AQ74+Oct!AQ74+Nov!AQ74+Dic!AQ74</f>
        <v>3</v>
      </c>
      <c r="AR74" s="15">
        <f>+Ene!AR74+Feb!AR74+Mar!AR74+Abr!AR74+May!AR74+Jun!AR74+Jul!AR74+Ago!AR74+Set!AR74+Oct!AR74+Nov!AR74+Dic!AR74</f>
        <v>156</v>
      </c>
      <c r="AS74" s="36">
        <f t="shared" si="2"/>
        <v>1.9230769230769231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4">
        <f>+Ene!J75+Feb!J75+Mar!J75+Abr!J75+May!J75+Jun!J75+Jul!J75+Ago!J75+Set!J75+Oct!J75+Nov!J75+Dic!J75</f>
        <v>0</v>
      </c>
      <c r="K75" s="1">
        <f>+Ene!K75+Feb!K75+Mar!K75+Abr!K75+May!K75+Jun!K75+Jul!K75+Ago!K75+Set!K75+Oct!K75+Nov!K75+Dic!K75</f>
        <v>18</v>
      </c>
      <c r="L75" s="1">
        <f>+Ene!L75+Feb!L75+Mar!L75+Abr!L75+May!L75+Jun!L75+Jul!L75+Ago!L75+Set!L75+Oct!L75+Nov!L75+Dic!L75</f>
        <v>0</v>
      </c>
      <c r="M75" s="1">
        <f>+Ene!M75+Feb!M75+Mar!M75+Abr!M75+May!M75+Jun!M75+Jul!M75+Ago!M75+Set!M75+Oct!M75+Nov!M75+Dic!M75</f>
        <v>0</v>
      </c>
      <c r="N75" s="1">
        <f>+Ene!N75+Feb!N75+Mar!N75+Abr!N75+May!N75+Jun!N75+Jul!N75+Ago!N75+Set!N75+Oct!N75+Nov!N75+Dic!N75</f>
        <v>0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0</v>
      </c>
      <c r="Q75" s="1">
        <f>+Ene!Q75+Feb!Q75+Mar!Q75+Abr!Q75+May!Q75+Jun!Q75+Jul!Q75+Ago!Q75+Set!Q75+Oct!Q75+Nov!Q75+Dic!Q75</f>
        <v>18</v>
      </c>
      <c r="R75" s="1">
        <f>+Ene!R75+Feb!R75+Mar!R75+Abr!R75+May!R75+Jun!R75+Jul!R75+Ago!R75+Set!R75+Oct!R75+Nov!R75+Dic!R75</f>
        <v>29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7</v>
      </c>
      <c r="U75" s="1">
        <f>+Ene!U75+Feb!U75+Mar!U75+Abr!U75+May!U75+Jun!U75+Jul!U75+Ago!U75+Set!U75+Oct!U75+Nov!U75+Dic!U75</f>
        <v>2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13</v>
      </c>
      <c r="X75" s="1">
        <f>+Ene!X75+Feb!X75+Mar!X75+Abr!X75+May!X75+Jun!X75+Jul!X75+Ago!X75+Set!X75+Oct!X75+Nov!X75+Dic!X75</f>
        <v>51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5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11</v>
      </c>
      <c r="AG75" s="15">
        <f>+Ene!AG75+Feb!AG75+Mar!AG75+Abr!AG75+May!AG75+Jun!AG75+Jul!AG75+Ago!AG75+Set!AG75+Oct!AG75+Nov!AG75+Dic!AG75</f>
        <v>0</v>
      </c>
      <c r="AH75" s="15">
        <f>+Ene!AH75+Feb!AH75+Mar!AH75+Abr!AH75+May!AH75+Jun!AH75+Jul!AH75+Ago!AH75+Set!AH75+Oct!AH75+Nov!AH75+Dic!AH75</f>
        <v>0</v>
      </c>
      <c r="AI75" s="15">
        <f>+Ene!AI75+Feb!AI75+Mar!AI75+Abr!AI75+May!AI75+Jun!AI75+Jul!AI75+Ago!AI75+Set!AI75+Oct!AI75+Nov!AI75+Dic!AI75</f>
        <v>0</v>
      </c>
      <c r="AJ75" s="15">
        <f>+Ene!AJ75+Feb!AJ75+Mar!AJ75+Abr!AJ75+May!AJ75+Jun!AJ75+Jul!AJ75+Ago!AJ75+Set!AJ75+Oct!AJ75+Nov!AJ75+Dic!AJ75</f>
        <v>1</v>
      </c>
      <c r="AK75" s="15">
        <f>+Ene!AK75+Feb!AK75+Mar!AK75+Abr!AK75+May!AK75+Jun!AK75+Jul!AK75+Ago!AK75+Set!AK75+Oct!AK75+Nov!AK75+Dic!AK75</f>
        <v>0</v>
      </c>
      <c r="AL75" s="30">
        <f>+Ene!AL75+Feb!AL75+Mar!AL75+Abr!AL75+May!AL75+Jun!AL75+Jul!AL75+Ago!AL75+Set!AL75+Oct!AL75+Nov!AL75+Dic!AL75</f>
        <v>0</v>
      </c>
      <c r="AM75" s="15">
        <f>+Ene!AM75+Feb!AM75+Mar!AM75+Abr!AM75+May!AM75+Jun!AM75+Jul!AM75+Ago!AM75+Set!AM75+Oct!AM75+Nov!AM75+Dic!AM75</f>
        <v>23</v>
      </c>
      <c r="AN75" s="15">
        <f>+Ene!AN75+Feb!AN75+Mar!AN75+Abr!AN75+May!AN75+Jun!AN75+Jul!AN75+Ago!AN75+Set!AN75+Oct!AN75+Nov!AN75+Dic!AN75</f>
        <v>0</v>
      </c>
      <c r="AO75" s="15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0</v>
      </c>
      <c r="AQ75" s="15">
        <f>+Ene!AQ75+Feb!AQ75+Mar!AQ75+Abr!AQ75+May!AQ75+Jun!AQ75+Jul!AQ75+Ago!AQ75+Set!AQ75+Oct!AQ75+Nov!AQ75+Dic!AQ75</f>
        <v>0</v>
      </c>
      <c r="AR75" s="15">
        <f>+Ene!AR75+Feb!AR75+Mar!AR75+Abr!AR75+May!AR75+Jun!AR75+Jul!AR75+Ago!AR75+Set!AR75+Oct!AR75+Nov!AR75+Dic!AR75</f>
        <v>29</v>
      </c>
      <c r="AS75" s="36">
        <f t="shared" si="2"/>
        <v>0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4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5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5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5">
        <f>+Ene!AI76+Feb!AI76+Mar!AI76+Abr!AI76+May!AI76+Jun!AI76+Jul!AI76+Ago!AI76+Set!AI76+Oct!AI76+Nov!AI76+Dic!AI76</f>
        <v>0</v>
      </c>
      <c r="AJ76" s="15">
        <f>+Ene!AJ76+Feb!AJ76+Mar!AJ76+Abr!AJ76+May!AJ76+Jun!AJ76+Jul!AJ76+Ago!AJ76+Set!AJ76+Oct!AJ76+Nov!AJ76+Dic!AJ76</f>
        <v>0</v>
      </c>
      <c r="AK76" s="15">
        <f>+Ene!AK76+Feb!AK76+Mar!AK76+Abr!AK76+May!AK76+Jun!AK76+Jul!AK76+Ago!AK76+Set!AK76+Oct!AK76+Nov!AK76+Dic!AK76</f>
        <v>0</v>
      </c>
      <c r="AL76" s="30">
        <f>+Ene!AL76+Feb!AL76+Mar!AL76+Abr!AL76+May!AL76+Jun!AL76+Jul!AL76+Ago!AL76+Set!AL76+Oct!AL76+Nov!AL76+Dic!AL76</f>
        <v>0</v>
      </c>
      <c r="AM76" s="15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5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5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36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4">
        <f>+Ene!J77+Feb!J77+Mar!J77+Abr!J77+May!J77+Jun!J77+Jul!J77+Ago!J77+Set!J77+Oct!J77+Nov!J77+Dic!J77</f>
        <v>180</v>
      </c>
      <c r="K77" s="1">
        <f>+Ene!K77+Feb!K77+Mar!K77+Abr!K77+May!K77+Jun!K77+Jul!K77+Ago!K77+Set!K77+Oct!K77+Nov!K77+Dic!K77</f>
        <v>259</v>
      </c>
      <c r="L77" s="1">
        <f>+Ene!L77+Feb!L77+Mar!L77+Abr!L77+May!L77+Jun!L77+Jul!L77+Ago!L77+Set!L77+Oct!L77+Nov!L77+Dic!L77</f>
        <v>174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177</v>
      </c>
      <c r="O77" s="1">
        <f>+Ene!O77+Feb!O77+Mar!O77+Abr!O77+May!O77+Jun!O77+Jul!O77+Ago!O77+Set!O77+Oct!O77+Nov!O77+Dic!O77</f>
        <v>0</v>
      </c>
      <c r="P77" s="1">
        <f>+Ene!P77+Feb!P77+Mar!P77+Abr!P77+May!P77+Jun!P77+Jul!P77+Ago!P77+Set!P77+Oct!P77+Nov!P77+Dic!P77</f>
        <v>67</v>
      </c>
      <c r="Q77" s="1">
        <f>+Ene!Q77+Feb!Q77+Mar!Q77+Abr!Q77+May!Q77+Jun!Q77+Jul!Q77+Ago!Q77+Set!Q77+Oct!Q77+Nov!Q77+Dic!Q77</f>
        <v>857</v>
      </c>
      <c r="R77" s="1">
        <f>+Ene!R77+Feb!R77+Mar!R77+Abr!R77+May!R77+Jun!R77+Jul!R77+Ago!R77+Set!R77+Oct!R77+Nov!R77+Dic!R77</f>
        <v>154</v>
      </c>
      <c r="S77" s="1">
        <f>+Ene!S77+Feb!S77+Mar!S77+Abr!S77+May!S77+Jun!S77+Jul!S77+Ago!S77+Set!S77+Oct!S77+Nov!S77+Dic!S77</f>
        <v>88</v>
      </c>
      <c r="T77" s="1">
        <f>+Ene!T77+Feb!T77+Mar!T77+Abr!T77+May!T77+Jun!T77+Jul!T77+Ago!T77+Set!T77+Oct!T77+Nov!T77+Dic!T77</f>
        <v>181</v>
      </c>
      <c r="U77" s="1">
        <f>+Ene!U77+Feb!U77+Mar!U77+Abr!U77+May!U77+Jun!U77+Jul!U77+Ago!U77+Set!U77+Oct!U77+Nov!U77+Dic!U77</f>
        <v>209</v>
      </c>
      <c r="V77" s="1">
        <f>+Ene!V77+Feb!V77+Mar!V77+Abr!V77+May!V77+Jun!V77+Jul!V77+Ago!V77+Set!V77+Oct!V77+Nov!V77+Dic!V77</f>
        <v>50</v>
      </c>
      <c r="W77" s="1">
        <f>+Ene!W77+Feb!W77+Mar!W77+Abr!W77+May!W77+Jun!W77+Jul!W77+Ago!W77+Set!W77+Oct!W77+Nov!W77+Dic!W77</f>
        <v>106</v>
      </c>
      <c r="X77" s="1">
        <f>+Ene!X77+Feb!X77+Mar!X77+Abr!X77+May!X77+Jun!X77+Jul!X77+Ago!X77+Set!X77+Oct!X77+Nov!X77+Dic!X77</f>
        <v>788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5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122</v>
      </c>
      <c r="AG77" s="15">
        <f>+Ene!AG77+Feb!AG77+Mar!AG77+Abr!AG77+May!AG77+Jun!AG77+Jul!AG77+Ago!AG77+Set!AG77+Oct!AG77+Nov!AG77+Dic!AG77</f>
        <v>0</v>
      </c>
      <c r="AH77" s="15">
        <f>+Ene!AH77+Feb!AH77+Mar!AH77+Abr!AH77+May!AH77+Jun!AH77+Jul!AH77+Ago!AH77+Set!AH77+Oct!AH77+Nov!AH77+Dic!AH77</f>
        <v>80</v>
      </c>
      <c r="AI77" s="15">
        <f>+Ene!AI77+Feb!AI77+Mar!AI77+Abr!AI77+May!AI77+Jun!AI77+Jul!AI77+Ago!AI77+Set!AI77+Oct!AI77+Nov!AI77+Dic!AI77</f>
        <v>48</v>
      </c>
      <c r="AJ77" s="15">
        <f>+Ene!AJ77+Feb!AJ77+Mar!AJ77+Abr!AJ77+May!AJ77+Jun!AJ77+Jul!AJ77+Ago!AJ77+Set!AJ77+Oct!AJ77+Nov!AJ77+Dic!AJ77</f>
        <v>2</v>
      </c>
      <c r="AK77" s="15">
        <f>+Ene!AK77+Feb!AK77+Mar!AK77+Abr!AK77+May!AK77+Jun!AK77+Jul!AK77+Ago!AK77+Set!AK77+Oct!AK77+Nov!AK77+Dic!AK77</f>
        <v>0</v>
      </c>
      <c r="AL77" s="30">
        <f>+Ene!AL77+Feb!AL77+Mar!AL77+Abr!AL77+May!AL77+Jun!AL77+Jul!AL77+Ago!AL77+Set!AL77+Oct!AL77+Nov!AL77+Dic!AL77</f>
        <v>0</v>
      </c>
      <c r="AM77" s="15">
        <f>+Ene!AM77+Feb!AM77+Mar!AM77+Abr!AM77+May!AM77+Jun!AM77+Jul!AM77+Ago!AM77+Set!AM77+Oct!AM77+Nov!AM77+Dic!AM77</f>
        <v>401</v>
      </c>
      <c r="AN77" s="15">
        <f>+Ene!AN77+Feb!AN77+Mar!AN77+Abr!AN77+May!AN77+Jun!AN77+Jul!AN77+Ago!AN77+Set!AN77+Oct!AN77+Nov!AN77+Dic!AN77</f>
        <v>197</v>
      </c>
      <c r="AO77" s="15">
        <f>+Ene!AO77+Feb!AO77+Mar!AO77+Abr!AO77+May!AO77+Jun!AO77+Jul!AO77+Ago!AO77+Set!AO77+Oct!AO77+Nov!AO77+Dic!AO77</f>
        <v>26</v>
      </c>
      <c r="AP77" s="15">
        <f>+Ene!AP77+Feb!AP77+Mar!AP77+Abr!AP77+May!AP77+Jun!AP77+Jul!AP77+Ago!AP77+Set!AP77+Oct!AP77+Nov!AP77+Dic!AP77</f>
        <v>8</v>
      </c>
      <c r="AQ77" s="15">
        <f>+Ene!AQ77+Feb!AQ77+Mar!AQ77+Abr!AQ77+May!AQ77+Jun!AQ77+Jul!AQ77+Ago!AQ77+Set!AQ77+Oct!AQ77+Nov!AQ77+Dic!AQ77</f>
        <v>45</v>
      </c>
      <c r="AR77" s="15">
        <f>+Ene!AR77+Feb!AR77+Mar!AR77+Abr!AR77+May!AR77+Jun!AR77+Jul!AR77+Ago!AR77+Set!AR77+Oct!AR77+Nov!AR77+Dic!AR77</f>
        <v>788</v>
      </c>
      <c r="AS77" s="36">
        <f t="shared" si="2"/>
        <v>5.7106598984771573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4">
        <f>+Ene!J78+Feb!J78+Mar!J78+Abr!J78+May!J78+Jun!J78+Jul!J78+Ago!J78+Set!J78+Oct!J78+Nov!J78+Dic!J78</f>
        <v>0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0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0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51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21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33</v>
      </c>
      <c r="X78" s="1">
        <f>+Ene!X78+Feb!X78+Mar!X78+Abr!X78+May!X78+Jun!X78+Jul!X78+Ago!X78+Set!X78+Oct!X78+Nov!X78+Dic!X78</f>
        <v>105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5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6</v>
      </c>
      <c r="AG78" s="15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1</v>
      </c>
      <c r="AI78" s="15">
        <f>+Ene!AI78+Feb!AI78+Mar!AI78+Abr!AI78+May!AI78+Jun!AI78+Jul!AI78+Ago!AI78+Set!AI78+Oct!AI78+Nov!AI78+Dic!AI78</f>
        <v>3</v>
      </c>
      <c r="AJ78" s="15">
        <f>+Ene!AJ78+Feb!AJ78+Mar!AJ78+Abr!AJ78+May!AJ78+Jun!AJ78+Jul!AJ78+Ago!AJ78+Set!AJ78+Oct!AJ78+Nov!AJ78+Dic!AJ78</f>
        <v>0</v>
      </c>
      <c r="AK78" s="15">
        <f>+Ene!AK78+Feb!AK78+Mar!AK78+Abr!AK78+May!AK78+Jun!AK78+Jul!AK78+Ago!AK78+Set!AK78+Oct!AK78+Nov!AK78+Dic!AK78</f>
        <v>0</v>
      </c>
      <c r="AL78" s="30">
        <f>+Ene!AL78+Feb!AL78+Mar!AL78+Abr!AL78+May!AL78+Jun!AL78+Jul!AL78+Ago!AL78+Set!AL78+Oct!AL78+Nov!AL78+Dic!AL78</f>
        <v>0</v>
      </c>
      <c r="AM78" s="15">
        <f>+Ene!AM78+Feb!AM78+Mar!AM78+Abr!AM78+May!AM78+Jun!AM78+Jul!AM78+Ago!AM78+Set!AM78+Oct!AM78+Nov!AM78+Dic!AM78</f>
        <v>17</v>
      </c>
      <c r="AN78" s="15">
        <f>+Ene!AN78+Feb!AN78+Mar!AN78+Abr!AN78+May!AN78+Jun!AN78+Jul!AN78+Ago!AN78+Set!AN78+Oct!AN78+Nov!AN78+Dic!AN78</f>
        <v>0</v>
      </c>
      <c r="AO78" s="15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0</v>
      </c>
      <c r="AQ78" s="15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66</v>
      </c>
      <c r="AS78" s="36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4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0</v>
      </c>
      <c r="R79" s="1">
        <f>+Ene!R79+Feb!R79+Mar!R79+Abr!R79+May!R79+Jun!R79+Jul!R79+Ago!R79+Set!R79+Oct!R79+Nov!R79+Dic!R79</f>
        <v>60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26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28</v>
      </c>
      <c r="X79" s="1">
        <f>+Ene!X79+Feb!X79+Mar!X79+Abr!X79+May!X79+Jun!X79+Jul!X79+Ago!X79+Set!X79+Oct!X79+Nov!X79+Dic!X79</f>
        <v>114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5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10</v>
      </c>
      <c r="AG79" s="15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1</v>
      </c>
      <c r="AI79" s="15">
        <f>+Ene!AI79+Feb!AI79+Mar!AI79+Abr!AI79+May!AI79+Jun!AI79+Jul!AI79+Ago!AI79+Set!AI79+Oct!AI79+Nov!AI79+Dic!AI79</f>
        <v>0</v>
      </c>
      <c r="AJ79" s="15">
        <f>+Ene!AJ79+Feb!AJ79+Mar!AJ79+Abr!AJ79+May!AJ79+Jun!AJ79+Jul!AJ79+Ago!AJ79+Set!AJ79+Oct!AJ79+Nov!AJ79+Dic!AJ79</f>
        <v>0</v>
      </c>
      <c r="AK79" s="15">
        <f>+Ene!AK79+Feb!AK79+Mar!AK79+Abr!AK79+May!AK79+Jun!AK79+Jul!AK79+Ago!AK79+Set!AK79+Oct!AK79+Nov!AK79+Dic!AK79</f>
        <v>0</v>
      </c>
      <c r="AL79" s="30">
        <f>+Ene!AL79+Feb!AL79+Mar!AL79+Abr!AL79+May!AL79+Jun!AL79+Jul!AL79+Ago!AL79+Set!AL79+Oct!AL79+Nov!AL79+Dic!AL79</f>
        <v>0</v>
      </c>
      <c r="AM79" s="15">
        <f>+Ene!AM79+Feb!AM79+Mar!AM79+Abr!AM79+May!AM79+Jun!AM79+Jul!AM79+Ago!AM79+Set!AM79+Oct!AM79+Nov!AM79+Dic!AM79</f>
        <v>23</v>
      </c>
      <c r="AN79" s="15">
        <f>+Ene!AN79+Feb!AN79+Mar!AN79+Abr!AN79+May!AN79+Jun!AN79+Jul!AN79+Ago!AN79+Set!AN79+Oct!AN79+Nov!AN79+Dic!AN79</f>
        <v>0</v>
      </c>
      <c r="AO79" s="15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0</v>
      </c>
      <c r="AQ79" s="15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61</v>
      </c>
      <c r="AS79" s="36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4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0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0</v>
      </c>
      <c r="R80" s="1">
        <f>+Ene!R80+Feb!R80+Mar!R80+Abr!R80+May!R80+Jun!R80+Jul!R80+Ago!R80+Set!R80+Oct!R80+Nov!R80+Dic!R80</f>
        <v>68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16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41</v>
      </c>
      <c r="X80" s="1">
        <f>+Ene!X80+Feb!X80+Mar!X80+Abr!X80+May!X80+Jun!X80+Jul!X80+Ago!X80+Set!X80+Oct!X80+Nov!X80+Dic!X80</f>
        <v>125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5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11</v>
      </c>
      <c r="AG80" s="15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1</v>
      </c>
      <c r="AI80" s="15">
        <f>+Ene!AI80+Feb!AI80+Mar!AI80+Abr!AI80+May!AI80+Jun!AI80+Jul!AI80+Ago!AI80+Set!AI80+Oct!AI80+Nov!AI80+Dic!AI80</f>
        <v>1</v>
      </c>
      <c r="AJ80" s="15">
        <f>+Ene!AJ80+Feb!AJ80+Mar!AJ80+Abr!AJ80+May!AJ80+Jun!AJ80+Jul!AJ80+Ago!AJ80+Set!AJ80+Oct!AJ80+Nov!AJ80+Dic!AJ80</f>
        <v>0</v>
      </c>
      <c r="AK80" s="15">
        <f>+Ene!AK80+Feb!AK80+Mar!AK80+Abr!AK80+May!AK80+Jun!AK80+Jul!AK80+Ago!AK80+Set!AK80+Oct!AK80+Nov!AK80+Dic!AK80</f>
        <v>0</v>
      </c>
      <c r="AL80" s="30">
        <f>+Ene!AL80+Feb!AL80+Mar!AL80+Abr!AL80+May!AL80+Jun!AL80+Jul!AL80+Ago!AL80+Set!AL80+Oct!AL80+Nov!AL80+Dic!AL80</f>
        <v>0</v>
      </c>
      <c r="AM80" s="15">
        <f>+Ene!AM80+Feb!AM80+Mar!AM80+Abr!AM80+May!AM80+Jun!AM80+Jul!AM80+Ago!AM80+Set!AM80+Oct!AM80+Nov!AM80+Dic!AM80</f>
        <v>20</v>
      </c>
      <c r="AN80" s="15">
        <f>+Ene!AN80+Feb!AN80+Mar!AN80+Abr!AN80+May!AN80+Jun!AN80+Jul!AN80+Ago!AN80+Set!AN80+Oct!AN80+Nov!AN80+Dic!AN80</f>
        <v>0</v>
      </c>
      <c r="AO80" s="15">
        <f>+Ene!AO80+Feb!AO80+Mar!AO80+Abr!AO80+May!AO80+Jun!AO80+Jul!AO80+Ago!AO80+Set!AO80+Oct!AO80+Nov!AO80+Dic!AO80</f>
        <v>0</v>
      </c>
      <c r="AP80" s="15">
        <f>+Ene!AP80+Feb!AP80+Mar!AP80+Abr!AP80+May!AP80+Jun!AP80+Jul!AP80+Ago!AP80+Set!AP80+Oct!AP80+Nov!AP80+Dic!AP80</f>
        <v>0</v>
      </c>
      <c r="AQ80" s="15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69</v>
      </c>
      <c r="AS80" s="36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4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1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1</v>
      </c>
      <c r="R81" s="1">
        <f>+Ene!R81+Feb!R81+Mar!R81+Abr!R81+May!R81+Jun!R81+Jul!R81+Ago!R81+Set!R81+Oct!R81+Nov!R81+Dic!R81</f>
        <v>30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6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16</v>
      </c>
      <c r="X81" s="1">
        <f>+Ene!X81+Feb!X81+Mar!X81+Abr!X81+May!X81+Jun!X81+Jul!X81+Ago!X81+Set!X81+Oct!X81+Nov!X81+Dic!X81</f>
        <v>52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5">
        <f>+Ene!AE81+Feb!AE81+Mar!AE81+Abr!AE81+May!AE81+Jun!AE81+Jul!AE81+Ago!AE81+Set!AE81+Oct!AE81+Nov!AE81+Dic!AE81</f>
        <v>0</v>
      </c>
      <c r="AF81" s="15">
        <f>+Ene!AF81+Feb!AF81+Mar!AF81+Abr!AF81+May!AF81+Jun!AF81+Jul!AF81+Ago!AF81+Set!AF81+Oct!AF81+Nov!AF81+Dic!AF81</f>
        <v>2</v>
      </c>
      <c r="AG81" s="15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0</v>
      </c>
      <c r="AI81" s="15">
        <f>+Ene!AI81+Feb!AI81+Mar!AI81+Abr!AI81+May!AI81+Jun!AI81+Jul!AI81+Ago!AI81+Set!AI81+Oct!AI81+Nov!AI81+Dic!AI81</f>
        <v>0</v>
      </c>
      <c r="AJ81" s="15">
        <f>+Ene!AJ81+Feb!AJ81+Mar!AJ81+Abr!AJ81+May!AJ81+Jun!AJ81+Jul!AJ81+Ago!AJ81+Set!AJ81+Oct!AJ81+Nov!AJ81+Dic!AJ81</f>
        <v>0</v>
      </c>
      <c r="AK81" s="15">
        <f>+Ene!AK81+Feb!AK81+Mar!AK81+Abr!AK81+May!AK81+Jun!AK81+Jul!AK81+Ago!AK81+Set!AK81+Oct!AK81+Nov!AK81+Dic!AK81</f>
        <v>0</v>
      </c>
      <c r="AL81" s="30">
        <f>+Ene!AL81+Feb!AL81+Mar!AL81+Abr!AL81+May!AL81+Jun!AL81+Jul!AL81+Ago!AL81+Set!AL81+Oct!AL81+Nov!AL81+Dic!AL81</f>
        <v>0</v>
      </c>
      <c r="AM81" s="15">
        <f>+Ene!AM81+Feb!AM81+Mar!AM81+Abr!AM81+May!AM81+Jun!AM81+Jul!AM81+Ago!AM81+Set!AM81+Oct!AM81+Nov!AM81+Dic!AM81</f>
        <v>6</v>
      </c>
      <c r="AN81" s="15">
        <f>+Ene!AN81+Feb!AN81+Mar!AN81+Abr!AN81+May!AN81+Jun!AN81+Jul!AN81+Ago!AN81+Set!AN81+Oct!AN81+Nov!AN81+Dic!AN81</f>
        <v>0</v>
      </c>
      <c r="AO81" s="15">
        <f>+Ene!AO81+Feb!AO81+Mar!AO81+Abr!AO81+May!AO81+Jun!AO81+Jul!AO81+Ago!AO81+Set!AO81+Oct!AO81+Nov!AO81+Dic!AO81</f>
        <v>0</v>
      </c>
      <c r="AP81" s="15">
        <f>+Ene!AP81+Feb!AP81+Mar!AP81+Abr!AP81+May!AP81+Jun!AP81+Jul!AP81+Ago!AP81+Set!AP81+Oct!AP81+Nov!AP81+Dic!AP81</f>
        <v>0</v>
      </c>
      <c r="AQ81" s="15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30</v>
      </c>
      <c r="AS81" s="36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4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0</v>
      </c>
      <c r="R82" s="1">
        <f>+Ene!R82+Feb!R82+Mar!R82+Abr!R82+May!R82+Jun!R82+Jul!R82+Ago!R82+Set!R82+Oct!R82+Nov!R82+Dic!R82</f>
        <v>28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5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19</v>
      </c>
      <c r="X82" s="1">
        <f>+Ene!X82+Feb!X82+Mar!X82+Abr!X82+May!X82+Jun!X82+Jul!X82+Ago!X82+Set!X82+Oct!X82+Nov!X82+Dic!X82</f>
        <v>52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5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9</v>
      </c>
      <c r="AG82" s="15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0</v>
      </c>
      <c r="AI82" s="15">
        <f>+Ene!AI82+Feb!AI82+Mar!AI82+Abr!AI82+May!AI82+Jun!AI82+Jul!AI82+Ago!AI82+Set!AI82+Oct!AI82+Nov!AI82+Dic!AI82</f>
        <v>0</v>
      </c>
      <c r="AJ82" s="15">
        <f>+Ene!AJ82+Feb!AJ82+Mar!AJ82+Abr!AJ82+May!AJ82+Jun!AJ82+Jul!AJ82+Ago!AJ82+Set!AJ82+Oct!AJ82+Nov!AJ82+Dic!AJ82</f>
        <v>0</v>
      </c>
      <c r="AK82" s="15">
        <f>+Ene!AK82+Feb!AK82+Mar!AK82+Abr!AK82+May!AK82+Jun!AK82+Jul!AK82+Ago!AK82+Set!AK82+Oct!AK82+Nov!AK82+Dic!AK82</f>
        <v>0</v>
      </c>
      <c r="AL82" s="30">
        <f>+Ene!AL82+Feb!AL82+Mar!AL82+Abr!AL82+May!AL82+Jun!AL82+Jul!AL82+Ago!AL82+Set!AL82+Oct!AL82+Nov!AL82+Dic!AL82</f>
        <v>0</v>
      </c>
      <c r="AM82" s="15">
        <f>+Ene!AM82+Feb!AM82+Mar!AM82+Abr!AM82+May!AM82+Jun!AM82+Jul!AM82+Ago!AM82+Set!AM82+Oct!AM82+Nov!AM82+Dic!AM82</f>
        <v>13</v>
      </c>
      <c r="AN82" s="15">
        <f>+Ene!AN82+Feb!AN82+Mar!AN82+Abr!AN82+May!AN82+Jun!AN82+Jul!AN82+Ago!AN82+Set!AN82+Oct!AN82+Nov!AN82+Dic!AN82</f>
        <v>0</v>
      </c>
      <c r="AO82" s="15">
        <f>+Ene!AO82+Feb!AO82+Mar!AO82+Abr!AO82+May!AO82+Jun!AO82+Jul!AO82+Ago!AO82+Set!AO82+Oct!AO82+Nov!AO82+Dic!AO82</f>
        <v>1</v>
      </c>
      <c r="AP82" s="15">
        <f>+Ene!AP82+Feb!AP82+Mar!AP82+Abr!AP82+May!AP82+Jun!AP82+Jul!AP82+Ago!AP82+Set!AP82+Oct!AP82+Nov!AP82+Dic!AP82</f>
        <v>0</v>
      </c>
      <c r="AQ82" s="15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28</v>
      </c>
      <c r="AS82" s="36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4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5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0</v>
      </c>
      <c r="AG83" s="15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5">
        <f>+Ene!AI83+Feb!AI83+Mar!AI83+Abr!AI83+May!AI83+Jun!AI83+Jul!AI83+Ago!AI83+Set!AI83+Oct!AI83+Nov!AI83+Dic!AI83</f>
        <v>0</v>
      </c>
      <c r="AJ83" s="15">
        <f>+Ene!AJ83+Feb!AJ83+Mar!AJ83+Abr!AJ83+May!AJ83+Jun!AJ83+Jul!AJ83+Ago!AJ83+Set!AJ83+Oct!AJ83+Nov!AJ83+Dic!AJ83</f>
        <v>0</v>
      </c>
      <c r="AK83" s="15">
        <f>+Ene!AK83+Feb!AK83+Mar!AK83+Abr!AK83+May!AK83+Jun!AK83+Jul!AK83+Ago!AK83+Set!AK83+Oct!AK83+Nov!AK83+Dic!AK83</f>
        <v>0</v>
      </c>
      <c r="AL83" s="30">
        <f>+Ene!AL83+Feb!AL83+Mar!AL83+Abr!AL83+May!AL83+Jun!AL83+Jul!AL83+Ago!AL83+Set!AL83+Oct!AL83+Nov!AL83+Dic!AL83</f>
        <v>0</v>
      </c>
      <c r="AM83" s="15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5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5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36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4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47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47</v>
      </c>
      <c r="R84" s="1">
        <f>+Ene!R84+Feb!R84+Mar!R84+Abr!R84+May!R84+Jun!R84+Jul!R84+Ago!R84+Set!R84+Oct!R84+Nov!R84+Dic!R84</f>
        <v>10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2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19</v>
      </c>
      <c r="X84" s="1">
        <f>+Ene!X84+Feb!X84+Mar!X84+Abr!X84+May!X84+Jun!X84+Jul!X84+Ago!X84+Set!X84+Oct!X84+Nov!X84+Dic!X84</f>
        <v>31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5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14</v>
      </c>
      <c r="AG84" s="15">
        <f>+Ene!AG84+Feb!AG84+Mar!AG84+Abr!AG84+May!AG84+Jun!AG84+Jul!AG84+Ago!AG84+Set!AG84+Oct!AG84+Nov!AG84+Dic!AG84</f>
        <v>1</v>
      </c>
      <c r="AH84" s="15">
        <f>+Ene!AH84+Feb!AH84+Mar!AH84+Abr!AH84+May!AH84+Jun!AH84+Jul!AH84+Ago!AH84+Set!AH84+Oct!AH84+Nov!AH84+Dic!AH84</f>
        <v>0</v>
      </c>
      <c r="AI84" s="15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5">
        <f>+Ene!AK84+Feb!AK84+Mar!AK84+Abr!AK84+May!AK84+Jun!AK84+Jul!AK84+Ago!AK84+Set!AK84+Oct!AK84+Nov!AK84+Dic!AK84</f>
        <v>0</v>
      </c>
      <c r="AL84" s="30">
        <f>+Ene!AL84+Feb!AL84+Mar!AL84+Abr!AL84+May!AL84+Jun!AL84+Jul!AL84+Ago!AL84+Set!AL84+Oct!AL84+Nov!AL84+Dic!AL84</f>
        <v>0</v>
      </c>
      <c r="AM84" s="15">
        <f>+Ene!AM84+Feb!AM84+Mar!AM84+Abr!AM84+May!AM84+Jun!AM84+Jul!AM84+Ago!AM84+Set!AM84+Oct!AM84+Nov!AM84+Dic!AM84</f>
        <v>19</v>
      </c>
      <c r="AN84" s="15">
        <f>+Ene!AN84+Feb!AN84+Mar!AN84+Abr!AN84+May!AN84+Jun!AN84+Jul!AN84+Ago!AN84+Set!AN84+Oct!AN84+Nov!AN84+Dic!AN84</f>
        <v>0</v>
      </c>
      <c r="AO84" s="15">
        <f>+Ene!AO84+Feb!AO84+Mar!AO84+Abr!AO84+May!AO84+Jun!AO84+Jul!AO84+Ago!AO84+Set!AO84+Oct!AO84+Nov!AO84+Dic!AO84</f>
        <v>0</v>
      </c>
      <c r="AP84" s="15">
        <f>+Ene!AP84+Feb!AP84+Mar!AP84+Abr!AP84+May!AP84+Jun!AP84+Jul!AP84+Ago!AP84+Set!AP84+Oct!AP84+Nov!AP84+Dic!AP84</f>
        <v>0</v>
      </c>
      <c r="AQ84" s="15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50</v>
      </c>
      <c r="AS84" s="36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4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0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5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0</v>
      </c>
      <c r="AG85" s="15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0</v>
      </c>
      <c r="AI85" s="15">
        <f>+Ene!AI85+Feb!AI85+Mar!AI85+Abr!AI85+May!AI85+Jun!AI85+Jul!AI85+Ago!AI85+Set!AI85+Oct!AI85+Nov!AI85+Dic!AI85</f>
        <v>0</v>
      </c>
      <c r="AJ85" s="15">
        <f>+Ene!AJ85+Feb!AJ85+Mar!AJ85+Abr!AJ85+May!AJ85+Jun!AJ85+Jul!AJ85+Ago!AJ85+Set!AJ85+Oct!AJ85+Nov!AJ85+Dic!AJ85</f>
        <v>0</v>
      </c>
      <c r="AK85" s="15">
        <f>+Ene!AK85+Feb!AK85+Mar!AK85+Abr!AK85+May!AK85+Jun!AK85+Jul!AK85+Ago!AK85+Set!AK85+Oct!AK85+Nov!AK85+Dic!AK85</f>
        <v>0</v>
      </c>
      <c r="AL85" s="30">
        <f>+Ene!AL85+Feb!AL85+Mar!AL85+Abr!AL85+May!AL85+Jun!AL85+Jul!AL85+Ago!AL85+Set!AL85+Oct!AL85+Nov!AL85+Dic!AL85</f>
        <v>0</v>
      </c>
      <c r="AM85" s="15">
        <f>+Ene!AM85+Feb!AM85+Mar!AM85+Abr!AM85+May!AM85+Jun!AM85+Jul!AM85+Ago!AM85+Set!AM85+Oct!AM85+Nov!AM85+Dic!AM85</f>
        <v>0</v>
      </c>
      <c r="AN85" s="15">
        <f>+Ene!AN85+Feb!AN85+Mar!AN85+Abr!AN85+May!AN85+Jun!AN85+Jul!AN85+Ago!AN85+Set!AN85+Oct!AN85+Nov!AN85+Dic!AN85</f>
        <v>0</v>
      </c>
      <c r="AO85" s="15">
        <f>+Ene!AO85+Feb!AO85+Mar!AO85+Abr!AO85+May!AO85+Jun!AO85+Jul!AO85+Ago!AO85+Set!AO85+Oct!AO85+Nov!AO85+Dic!AO85</f>
        <v>0</v>
      </c>
      <c r="AP85" s="15">
        <f>+Ene!AP85+Feb!AP85+Mar!AP85+Abr!AP85+May!AP85+Jun!AP85+Jul!AP85+Ago!AP85+Set!AP85+Oct!AP85+Nov!AP85+Dic!AP85</f>
        <v>0</v>
      </c>
      <c r="AQ85" s="15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0</v>
      </c>
      <c r="AS85" s="36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4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59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59</v>
      </c>
      <c r="R86" s="1">
        <f>+Ene!R86+Feb!R86+Mar!R86+Abr!R86+May!R86+Jun!R86+Jul!R86+Ago!R86+Set!R86+Oct!R86+Nov!R86+Dic!R86</f>
        <v>20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20</v>
      </c>
      <c r="V86" s="1">
        <f>+Ene!V86+Feb!V86+Mar!V86+Abr!V86+May!V86+Jun!V86+Jul!V86+Ago!V86+Set!V86+Oct!V86+Nov!V86+Dic!V86</f>
        <v>1</v>
      </c>
      <c r="W86" s="1">
        <f>+Ene!W86+Feb!W86+Mar!W86+Abr!W86+May!W86+Jun!W86+Jul!W86+Ago!W86+Set!W86+Oct!W86+Nov!W86+Dic!W86</f>
        <v>16</v>
      </c>
      <c r="X86" s="1">
        <f>+Ene!X86+Feb!X86+Mar!X86+Abr!X86+May!X86+Jun!X86+Jul!X86+Ago!X86+Set!X86+Oct!X86+Nov!X86+Dic!X86</f>
        <v>57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5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11</v>
      </c>
      <c r="AG86" s="15">
        <f>+Ene!AG86+Feb!AG86+Mar!AG86+Abr!AG86+May!AG86+Jun!AG86+Jul!AG86+Ago!AG86+Set!AG86+Oct!AG86+Nov!AG86+Dic!AG86</f>
        <v>4</v>
      </c>
      <c r="AH86" s="15">
        <f>+Ene!AH86+Feb!AH86+Mar!AH86+Abr!AH86+May!AH86+Jun!AH86+Jul!AH86+Ago!AH86+Set!AH86+Oct!AH86+Nov!AH86+Dic!AH86</f>
        <v>0</v>
      </c>
      <c r="AI86" s="15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5">
        <f>+Ene!AK86+Feb!AK86+Mar!AK86+Abr!AK86+May!AK86+Jun!AK86+Jul!AK86+Ago!AK86+Set!AK86+Oct!AK86+Nov!AK86+Dic!AK86</f>
        <v>0</v>
      </c>
      <c r="AL86" s="30">
        <f>+Ene!AL86+Feb!AL86+Mar!AL86+Abr!AL86+May!AL86+Jun!AL86+Jul!AL86+Ago!AL86+Set!AL86+Oct!AL86+Nov!AL86+Dic!AL86</f>
        <v>0</v>
      </c>
      <c r="AM86" s="15">
        <f>+Ene!AM86+Feb!AM86+Mar!AM86+Abr!AM86+May!AM86+Jun!AM86+Jul!AM86+Ago!AM86+Set!AM86+Oct!AM86+Nov!AM86+Dic!AM86</f>
        <v>48</v>
      </c>
      <c r="AN86" s="15">
        <f>+Ene!AN86+Feb!AN86+Mar!AN86+Abr!AN86+May!AN86+Jun!AN86+Jul!AN86+Ago!AN86+Set!AN86+Oct!AN86+Nov!AN86+Dic!AN86</f>
        <v>0</v>
      </c>
      <c r="AO86" s="15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5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94</v>
      </c>
      <c r="AS86" s="36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4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55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55</v>
      </c>
      <c r="R87" s="1">
        <f>+Ene!R87+Feb!R87+Mar!R87+Abr!R87+May!R87+Jun!R87+Jul!R87+Ago!R87+Set!R87+Oct!R87+Nov!R87+Dic!R87</f>
        <v>12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10</v>
      </c>
      <c r="V87" s="1">
        <f>+Ene!V87+Feb!V87+Mar!V87+Abr!V87+May!V87+Jun!V87+Jul!V87+Ago!V87+Set!V87+Oct!V87+Nov!V87+Dic!V87</f>
        <v>5</v>
      </c>
      <c r="W87" s="1">
        <f>+Ene!W87+Feb!W87+Mar!W87+Abr!W87+May!W87+Jun!W87+Jul!W87+Ago!W87+Set!W87+Oct!W87+Nov!W87+Dic!W87</f>
        <v>17</v>
      </c>
      <c r="X87" s="1">
        <f>+Ene!X87+Feb!X87+Mar!X87+Abr!X87+May!X87+Jun!X87+Jul!X87+Ago!X87+Set!X87+Oct!X87+Nov!X87+Dic!X87</f>
        <v>44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5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9</v>
      </c>
      <c r="AG87" s="15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0</v>
      </c>
      <c r="AI87" s="15">
        <f>+Ene!AI87+Feb!AI87+Mar!AI87+Abr!AI87+May!AI87+Jun!AI87+Jul!AI87+Ago!AI87+Set!AI87+Oct!AI87+Nov!AI87+Dic!AI87</f>
        <v>0</v>
      </c>
      <c r="AJ87" s="15">
        <f>+Ene!AJ87+Feb!AJ87+Mar!AJ87+Abr!AJ87+May!AJ87+Jun!AJ87+Jul!AJ87+Ago!AJ87+Set!AJ87+Oct!AJ87+Nov!AJ87+Dic!AJ87</f>
        <v>0</v>
      </c>
      <c r="AK87" s="15">
        <f>+Ene!AK87+Feb!AK87+Mar!AK87+Abr!AK87+May!AK87+Jun!AK87+Jul!AK87+Ago!AK87+Set!AK87+Oct!AK87+Nov!AK87+Dic!AK87</f>
        <v>0</v>
      </c>
      <c r="AL87" s="30">
        <f>+Ene!AL87+Feb!AL87+Mar!AL87+Abr!AL87+May!AL87+Jun!AL87+Jul!AL87+Ago!AL87+Set!AL87+Oct!AL87+Nov!AL87+Dic!AL87</f>
        <v>0</v>
      </c>
      <c r="AM87" s="15">
        <f>+Ene!AM87+Feb!AM87+Mar!AM87+Abr!AM87+May!AM87+Jun!AM87+Jul!AM87+Ago!AM87+Set!AM87+Oct!AM87+Nov!AM87+Dic!AM87</f>
        <v>12</v>
      </c>
      <c r="AN87" s="15">
        <f>+Ene!AN87+Feb!AN87+Mar!AN87+Abr!AN87+May!AN87+Jun!AN87+Jul!AN87+Ago!AN87+Set!AN87+Oct!AN87+Nov!AN87+Dic!AN87</f>
        <v>0</v>
      </c>
      <c r="AO87" s="15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5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66</v>
      </c>
      <c r="AS87" s="36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4">
        <f>+Ene!J88+Feb!J88+Mar!J88+Abr!J88+May!J88+Jun!J88+Jul!J88+Ago!J88+Set!J88+Oct!J88+Nov!J88+Dic!J88</f>
        <v>0</v>
      </c>
      <c r="K88" s="1">
        <f>+Ene!K88+Feb!K88+Mar!K88+Abr!K88+May!K88+Jun!K88+Jul!K88+Ago!K88+Set!K88+Oct!K88+Nov!K88+Dic!K88</f>
        <v>70</v>
      </c>
      <c r="L88" s="1">
        <f>+Ene!L88+Feb!L88+Mar!L88+Abr!L88+May!L88+Jun!L88+Jul!L88+Ago!L88+Set!L88+Oct!L88+Nov!L88+Dic!L88</f>
        <v>0</v>
      </c>
      <c r="M88" s="1">
        <f>+Ene!M88+Feb!M88+Mar!M88+Abr!M88+May!M88+Jun!M88+Jul!M88+Ago!M88+Set!M88+Oct!M88+Nov!M88+Dic!M88</f>
        <v>0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70</v>
      </c>
      <c r="R88" s="1">
        <f>+Ene!R88+Feb!R88+Mar!R88+Abr!R88+May!R88+Jun!R88+Jul!R88+Ago!R88+Set!R88+Oct!R88+Nov!R88+Dic!R88</f>
        <v>17</v>
      </c>
      <c r="S88" s="1">
        <f>+Ene!S88+Feb!S88+Mar!S88+Abr!S88+May!S88+Jun!S88+Jul!S88+Ago!S88+Set!S88+Oct!S88+Nov!S88+Dic!S88</f>
        <v>0</v>
      </c>
      <c r="T88" s="1">
        <f>+Ene!T88+Feb!T88+Mar!T88+Abr!T88+May!T88+Jun!T88+Jul!T88+Ago!T88+Set!T88+Oct!T88+Nov!T88+Dic!T88</f>
        <v>2</v>
      </c>
      <c r="U88" s="1">
        <f>+Ene!U88+Feb!U88+Mar!U88+Abr!U88+May!U88+Jun!U88+Jul!U88+Ago!U88+Set!U88+Oct!U88+Nov!U88+Dic!U88</f>
        <v>41</v>
      </c>
      <c r="V88" s="1">
        <f>+Ene!V88+Feb!V88+Mar!V88+Abr!V88+May!V88+Jun!V88+Jul!V88+Ago!V88+Set!V88+Oct!V88+Nov!V88+Dic!V88</f>
        <v>0</v>
      </c>
      <c r="W88" s="1">
        <f>+Ene!W88+Feb!W88+Mar!W88+Abr!W88+May!W88+Jun!W88+Jul!W88+Ago!W88+Set!W88+Oct!W88+Nov!W88+Dic!W88</f>
        <v>21</v>
      </c>
      <c r="X88" s="1">
        <f>+Ene!X88+Feb!X88+Mar!X88+Abr!X88+May!X88+Jun!X88+Jul!X88+Ago!X88+Set!X88+Oct!X88+Nov!X88+Dic!X88</f>
        <v>81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5">
        <f>+Ene!AE88+Feb!AE88+Mar!AE88+Abr!AE88+May!AE88+Jun!AE88+Jul!AE88+Ago!AE88+Set!AE88+Oct!AE88+Nov!AE88+Dic!AE88</f>
        <v>0</v>
      </c>
      <c r="AF88" s="15">
        <f>+Ene!AF88+Feb!AF88+Mar!AF88+Abr!AF88+May!AF88+Jun!AF88+Jul!AF88+Ago!AF88+Set!AF88+Oct!AF88+Nov!AF88+Dic!AF88</f>
        <v>7</v>
      </c>
      <c r="AG88" s="15">
        <f>+Ene!AG88+Feb!AG88+Mar!AG88+Abr!AG88+May!AG88+Jun!AG88+Jul!AG88+Ago!AG88+Set!AG88+Oct!AG88+Nov!AG88+Dic!AG88</f>
        <v>0</v>
      </c>
      <c r="AH88" s="15">
        <f>+Ene!AH88+Feb!AH88+Mar!AH88+Abr!AH88+May!AH88+Jun!AH88+Jul!AH88+Ago!AH88+Set!AH88+Oct!AH88+Nov!AH88+Dic!AH88</f>
        <v>0</v>
      </c>
      <c r="AI88" s="15">
        <f>+Ene!AI88+Feb!AI88+Mar!AI88+Abr!AI88+May!AI88+Jun!AI88+Jul!AI88+Ago!AI88+Set!AI88+Oct!AI88+Nov!AI88+Dic!AI88</f>
        <v>0</v>
      </c>
      <c r="AJ88" s="15">
        <f>+Ene!AJ88+Feb!AJ88+Mar!AJ88+Abr!AJ88+May!AJ88+Jun!AJ88+Jul!AJ88+Ago!AJ88+Set!AJ88+Oct!AJ88+Nov!AJ88+Dic!AJ88</f>
        <v>0</v>
      </c>
      <c r="AK88" s="15">
        <f>+Ene!AK88+Feb!AK88+Mar!AK88+Abr!AK88+May!AK88+Jun!AK88+Jul!AK88+Ago!AK88+Set!AK88+Oct!AK88+Nov!AK88+Dic!AK88</f>
        <v>0</v>
      </c>
      <c r="AL88" s="30">
        <f>+Ene!AL88+Feb!AL88+Mar!AL88+Abr!AL88+May!AL88+Jun!AL88+Jul!AL88+Ago!AL88+Set!AL88+Oct!AL88+Nov!AL88+Dic!AL88</f>
        <v>0</v>
      </c>
      <c r="AM88" s="15">
        <f>+Ene!AM88+Feb!AM88+Mar!AM88+Abr!AM88+May!AM88+Jun!AM88+Jul!AM88+Ago!AM88+Set!AM88+Oct!AM88+Nov!AM88+Dic!AM88</f>
        <v>20</v>
      </c>
      <c r="AN88" s="15">
        <f>+Ene!AN88+Feb!AN88+Mar!AN88+Abr!AN88+May!AN88+Jun!AN88+Jul!AN88+Ago!AN88+Set!AN88+Oct!AN88+Nov!AN88+Dic!AN88</f>
        <v>0</v>
      </c>
      <c r="AO88" s="15">
        <f>+Ene!AO88+Feb!AO88+Mar!AO88+Abr!AO88+May!AO88+Jun!AO88+Jul!AO88+Ago!AO88+Set!AO88+Oct!AO88+Nov!AO88+Dic!AO88</f>
        <v>0</v>
      </c>
      <c r="AP88" s="15">
        <f>+Ene!AP88+Feb!AP88+Mar!AP88+Abr!AP88+May!AP88+Jun!AP88+Jul!AP88+Ago!AP88+Set!AP88+Oct!AP88+Nov!AP88+Dic!AP88</f>
        <v>0</v>
      </c>
      <c r="AQ88" s="15">
        <f>+Ene!AQ88+Feb!AQ88+Mar!AQ88+Abr!AQ88+May!AQ88+Jun!AQ88+Jul!AQ88+Ago!AQ88+Set!AQ88+Oct!AQ88+Nov!AQ88+Dic!AQ88</f>
        <v>0</v>
      </c>
      <c r="AR88" s="15">
        <f>+Ene!AR88+Feb!AR88+Mar!AR88+Abr!AR88+May!AR88+Jun!AR88+Jul!AR88+Ago!AR88+Set!AR88+Oct!AR88+Nov!AR88+Dic!AR88</f>
        <v>93</v>
      </c>
      <c r="AS88" s="36">
        <f t="shared" si="2"/>
        <v>0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4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53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53</v>
      </c>
      <c r="R89" s="1">
        <f>+Ene!R89+Feb!R89+Mar!R89+Abr!R89+May!R89+Jun!R89+Jul!R89+Ago!R89+Set!R89+Oct!R89+Nov!R89+Dic!R89</f>
        <v>1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18</v>
      </c>
      <c r="U89" s="1">
        <f>+Ene!U89+Feb!U89+Mar!U89+Abr!U89+May!U89+Jun!U89+Jul!U89+Ago!U89+Set!U89+Oct!U89+Nov!U89+Dic!U89</f>
        <v>18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29</v>
      </c>
      <c r="X89" s="1">
        <f>+Ene!X89+Feb!X89+Mar!X89+Abr!X89+May!X89+Jun!X89+Jul!X89+Ago!X89+Set!X89+Oct!X89+Nov!X89+Dic!X89</f>
        <v>66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5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3</v>
      </c>
      <c r="AG89" s="15">
        <f>+Ene!AG89+Feb!AG89+Mar!AG89+Abr!AG89+May!AG89+Jun!AG89+Jul!AG89+Ago!AG89+Set!AG89+Oct!AG89+Nov!AG89+Dic!AG89</f>
        <v>2</v>
      </c>
      <c r="AH89" s="15">
        <f>+Ene!AH89+Feb!AH89+Mar!AH89+Abr!AH89+May!AH89+Jun!AH89+Jul!AH89+Ago!AH89+Set!AH89+Oct!AH89+Nov!AH89+Dic!AH89</f>
        <v>0</v>
      </c>
      <c r="AI89" s="15">
        <f>+Ene!AI89+Feb!AI89+Mar!AI89+Abr!AI89+May!AI89+Jun!AI89+Jul!AI89+Ago!AI89+Set!AI89+Oct!AI89+Nov!AI89+Dic!AI89</f>
        <v>0</v>
      </c>
      <c r="AJ89" s="15">
        <f>+Ene!AJ89+Feb!AJ89+Mar!AJ89+Abr!AJ89+May!AJ89+Jun!AJ89+Jul!AJ89+Ago!AJ89+Set!AJ89+Oct!AJ89+Nov!AJ89+Dic!AJ89</f>
        <v>1</v>
      </c>
      <c r="AK89" s="15">
        <f>+Ene!AK89+Feb!AK89+Mar!AK89+Abr!AK89+May!AK89+Jun!AK89+Jul!AK89+Ago!AK89+Set!AK89+Oct!AK89+Nov!AK89+Dic!AK89</f>
        <v>0</v>
      </c>
      <c r="AL89" s="30">
        <f>+Ene!AL89+Feb!AL89+Mar!AL89+Abr!AL89+May!AL89+Jun!AL89+Jul!AL89+Ago!AL89+Set!AL89+Oct!AL89+Nov!AL89+Dic!AL89</f>
        <v>1</v>
      </c>
      <c r="AM89" s="15">
        <f>+Ene!AM89+Feb!AM89+Mar!AM89+Abr!AM89+May!AM89+Jun!AM89+Jul!AM89+Ago!AM89+Set!AM89+Oct!AM89+Nov!AM89+Dic!AM89</f>
        <v>5</v>
      </c>
      <c r="AN89" s="15">
        <f>+Ene!AN89+Feb!AN89+Mar!AN89+Abr!AN89+May!AN89+Jun!AN89+Jul!AN89+Ago!AN89+Set!AN89+Oct!AN89+Nov!AN89+Dic!AN89</f>
        <v>0</v>
      </c>
      <c r="AO89" s="15">
        <f>+Ene!AO89+Feb!AO89+Mar!AO89+Abr!AO89+May!AO89+Jun!AO89+Jul!AO89+Ago!AO89+Set!AO89+Oct!AO89+Nov!AO89+Dic!AO89</f>
        <v>1</v>
      </c>
      <c r="AP89" s="15">
        <f>+Ene!AP89+Feb!AP89+Mar!AP89+Abr!AP89+May!AP89+Jun!AP89+Jul!AP89+Ago!AP89+Set!AP89+Oct!AP89+Nov!AP89+Dic!AP89</f>
        <v>0</v>
      </c>
      <c r="AQ89" s="15">
        <f>+Ene!AQ89+Feb!AQ89+Mar!AQ89+Abr!AQ89+May!AQ89+Jun!AQ89+Jul!AQ89+Ago!AQ89+Set!AQ89+Oct!AQ89+Nov!AQ89+Dic!AQ89</f>
        <v>0</v>
      </c>
      <c r="AR89" s="15">
        <f>+Ene!AR89+Feb!AR89+Mar!AR89+Abr!AR89+May!AR89+Jun!AR89+Jul!AR89+Ago!AR89+Set!AR89+Oct!AR89+Nov!AR89+Dic!AR89</f>
        <v>54</v>
      </c>
      <c r="AS89" s="36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4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12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12</v>
      </c>
      <c r="R90" s="1">
        <f>+Ene!R90+Feb!R90+Mar!R90+Abr!R90+May!R90+Jun!R90+Jul!R90+Ago!R90+Set!R90+Oct!R90+Nov!R90+Dic!R90</f>
        <v>21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6</v>
      </c>
      <c r="V90" s="1">
        <f>+Ene!V90+Feb!V90+Mar!V90+Abr!V90+May!V90+Jun!V90+Jul!V90+Ago!V90+Set!V90+Oct!V90+Nov!V90+Dic!V90</f>
        <v>2</v>
      </c>
      <c r="W90" s="1">
        <f>+Ene!W90+Feb!W90+Mar!W90+Abr!W90+May!W90+Jun!W90+Jul!W90+Ago!W90+Set!W90+Oct!W90+Nov!W90+Dic!W90</f>
        <v>19</v>
      </c>
      <c r="X90" s="1">
        <f>+Ene!X90+Feb!X90+Mar!X90+Abr!X90+May!X90+Jun!X90+Jul!X90+Ago!X90+Set!X90+Oct!X90+Nov!X90+Dic!X90</f>
        <v>48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5">
        <f>+Ene!AE90+Feb!AE90+Mar!AE90+Abr!AE90+May!AE90+Jun!AE90+Jul!AE90+Ago!AE90+Set!AE90+Oct!AE90+Nov!AE90+Dic!AE90</f>
        <v>0</v>
      </c>
      <c r="AF90" s="15">
        <f>+Ene!AF90+Feb!AF90+Mar!AF90+Abr!AF90+May!AF90+Jun!AF90+Jul!AF90+Ago!AF90+Set!AF90+Oct!AF90+Nov!AF90+Dic!AF90</f>
        <v>11</v>
      </c>
      <c r="AG90" s="15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0</v>
      </c>
      <c r="AI90" s="15">
        <f>+Ene!AI90+Feb!AI90+Mar!AI90+Abr!AI90+May!AI90+Jun!AI90+Jul!AI90+Ago!AI90+Set!AI90+Oct!AI90+Nov!AI90+Dic!AI90</f>
        <v>0</v>
      </c>
      <c r="AJ90" s="15">
        <f>+Ene!AJ90+Feb!AJ90+Mar!AJ90+Abr!AJ90+May!AJ90+Jun!AJ90+Jul!AJ90+Ago!AJ90+Set!AJ90+Oct!AJ90+Nov!AJ90+Dic!AJ90</f>
        <v>0</v>
      </c>
      <c r="AK90" s="15">
        <f>+Ene!AK90+Feb!AK90+Mar!AK90+Abr!AK90+May!AK90+Jun!AK90+Jul!AK90+Ago!AK90+Set!AK90+Oct!AK90+Nov!AK90+Dic!AK90</f>
        <v>0</v>
      </c>
      <c r="AL90" s="30">
        <f>+Ene!AL90+Feb!AL90+Mar!AL90+Abr!AL90+May!AL90+Jun!AL90+Jul!AL90+Ago!AL90+Set!AL90+Oct!AL90+Nov!AL90+Dic!AL90</f>
        <v>0</v>
      </c>
      <c r="AM90" s="15">
        <f>+Ene!AM90+Feb!AM90+Mar!AM90+Abr!AM90+May!AM90+Jun!AM90+Jul!AM90+Ago!AM90+Set!AM90+Oct!AM90+Nov!AM90+Dic!AM90</f>
        <v>40</v>
      </c>
      <c r="AN90" s="15">
        <f>+Ene!AN90+Feb!AN90+Mar!AN90+Abr!AN90+May!AN90+Jun!AN90+Jul!AN90+Ago!AN90+Set!AN90+Oct!AN90+Nov!AN90+Dic!AN90</f>
        <v>0</v>
      </c>
      <c r="AO90" s="15">
        <f>+Ene!AO90+Feb!AO90+Mar!AO90+Abr!AO90+May!AO90+Jun!AO90+Jul!AO90+Ago!AO90+Set!AO90+Oct!AO90+Nov!AO90+Dic!AO90</f>
        <v>1</v>
      </c>
      <c r="AP90" s="15">
        <f>+Ene!AP90+Feb!AP90+Mar!AP90+Abr!AP90+May!AP90+Jun!AP90+Jul!AP90+Ago!AP90+Set!AP90+Oct!AP90+Nov!AP90+Dic!AP90</f>
        <v>0</v>
      </c>
      <c r="AQ90" s="15">
        <f>+Ene!AQ90+Feb!AQ90+Mar!AQ90+Abr!AQ90+May!AQ90+Jun!AQ90+Jul!AQ90+Ago!AQ90+Set!AQ90+Oct!AQ90+Nov!AQ90+Dic!AQ90</f>
        <v>0</v>
      </c>
      <c r="AR90" s="15">
        <f>+Ene!AR90+Feb!AR90+Mar!AR90+Abr!AR90+May!AR90+Jun!AR90+Jul!AR90+Ago!AR90+Set!AR90+Oct!AR90+Nov!AR90+Dic!AR90</f>
        <v>99</v>
      </c>
      <c r="AS90" s="36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4">
        <f>+Ene!J91+Feb!J91+Mar!J91+Abr!J91+May!J91+Jun!J91+Jul!J91+Ago!J91+Set!J91+Oct!J91+Nov!J91+Dic!J91</f>
        <v>232</v>
      </c>
      <c r="K91" s="1">
        <f>+Ene!K91+Feb!K91+Mar!K91+Abr!K91+May!K91+Jun!K91+Jul!K91+Ago!K91+Set!K91+Oct!K91+Nov!K91+Dic!K91</f>
        <v>929</v>
      </c>
      <c r="L91" s="1">
        <f>+Ene!L91+Feb!L91+Mar!L91+Abr!L91+May!L91+Jun!L91+Jul!L91+Ago!L91+Set!L91+Oct!L91+Nov!L91+Dic!L91</f>
        <v>233</v>
      </c>
      <c r="M91" s="1">
        <f>+Ene!M91+Feb!M91+Mar!M91+Abr!M91+May!M91+Jun!M91+Jul!M91+Ago!M91+Set!M91+Oct!M91+Nov!M91+Dic!M91</f>
        <v>0</v>
      </c>
      <c r="N91" s="1">
        <f>+Ene!N91+Feb!N91+Mar!N91+Abr!N91+May!N91+Jun!N91+Jul!N91+Ago!N91+Set!N91+Oct!N91+Nov!N91+Dic!N91</f>
        <v>210</v>
      </c>
      <c r="O91" s="1">
        <f>+Ene!O91+Feb!O91+Mar!O91+Abr!O91+May!O91+Jun!O91+Jul!O91+Ago!O91+Set!O91+Oct!O91+Nov!O91+Dic!O91</f>
        <v>0</v>
      </c>
      <c r="P91" s="1">
        <f>+Ene!P91+Feb!P91+Mar!P91+Abr!P91+May!P91+Jun!P91+Jul!P91+Ago!P91+Set!P91+Oct!P91+Nov!P91+Dic!P91</f>
        <v>182</v>
      </c>
      <c r="Q91" s="1">
        <f>+Ene!Q91+Feb!Q91+Mar!Q91+Abr!Q91+May!Q91+Jun!Q91+Jul!Q91+Ago!Q91+Set!Q91+Oct!Q91+Nov!Q91+Dic!Q91</f>
        <v>1786</v>
      </c>
      <c r="R91" s="1">
        <f>+Ene!R91+Feb!R91+Mar!R91+Abr!R91+May!R91+Jun!R91+Jul!R91+Ago!R91+Set!R91+Oct!R91+Nov!R91+Dic!R91</f>
        <v>58</v>
      </c>
      <c r="S91" s="1">
        <f>+Ene!S91+Feb!S91+Mar!S91+Abr!S91+May!S91+Jun!S91+Jul!S91+Ago!S91+Set!S91+Oct!S91+Nov!S91+Dic!S91</f>
        <v>47</v>
      </c>
      <c r="T91" s="1">
        <f>+Ene!T91+Feb!T91+Mar!T91+Abr!T91+May!T91+Jun!T91+Jul!T91+Ago!T91+Set!T91+Oct!T91+Nov!T91+Dic!T91</f>
        <v>46</v>
      </c>
      <c r="U91" s="1">
        <f>+Ene!U91+Feb!U91+Mar!U91+Abr!U91+May!U91+Jun!U91+Jul!U91+Ago!U91+Set!U91+Oct!U91+Nov!U91+Dic!U91</f>
        <v>406</v>
      </c>
      <c r="V91" s="1">
        <f>+Ene!V91+Feb!V91+Mar!V91+Abr!V91+May!V91+Jun!V91+Jul!V91+Ago!V91+Set!V91+Oct!V91+Nov!V91+Dic!V91</f>
        <v>0</v>
      </c>
      <c r="W91" s="1">
        <f>+Ene!W91+Feb!W91+Mar!W91+Abr!W91+May!W91+Jun!W91+Jul!W91+Ago!W91+Set!W91+Oct!W91+Nov!W91+Dic!W91</f>
        <v>316</v>
      </c>
      <c r="X91" s="1">
        <f>+Ene!X91+Feb!X91+Mar!X91+Abr!X91+May!X91+Jun!X91+Jul!X91+Ago!X91+Set!X91+Oct!X91+Nov!X91+Dic!X91</f>
        <v>873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5">
        <f>+Ene!AE91+Feb!AE91+Mar!AE91+Abr!AE91+May!AE91+Jun!AE91+Jul!AE91+Ago!AE91+Set!AE91+Oct!AE91+Nov!AE91+Dic!AE91</f>
        <v>0</v>
      </c>
      <c r="AF91" s="15">
        <f>+Ene!AF91+Feb!AF91+Mar!AF91+Abr!AF91+May!AF91+Jun!AF91+Jul!AF91+Ago!AF91+Set!AF91+Oct!AF91+Nov!AF91+Dic!AF91</f>
        <v>336</v>
      </c>
      <c r="AG91" s="15">
        <f>+Ene!AG91+Feb!AG91+Mar!AG91+Abr!AG91+May!AG91+Jun!AG91+Jul!AG91+Ago!AG91+Set!AG91+Oct!AG91+Nov!AG91+Dic!AG91</f>
        <v>226</v>
      </c>
      <c r="AH91" s="15">
        <f>+Ene!AH91+Feb!AH91+Mar!AH91+Abr!AH91+May!AH91+Jun!AH91+Jul!AH91+Ago!AH91+Set!AH91+Oct!AH91+Nov!AH91+Dic!AH91</f>
        <v>20</v>
      </c>
      <c r="AI91" s="15">
        <f>+Ene!AI91+Feb!AI91+Mar!AI91+Abr!AI91+May!AI91+Jun!AI91+Jul!AI91+Ago!AI91+Set!AI91+Oct!AI91+Nov!AI91+Dic!AI91</f>
        <v>3</v>
      </c>
      <c r="AJ91" s="15">
        <f>+Ene!AJ91+Feb!AJ91+Mar!AJ91+Abr!AJ91+May!AJ91+Jun!AJ91+Jul!AJ91+Ago!AJ91+Set!AJ91+Oct!AJ91+Nov!AJ91+Dic!AJ91</f>
        <v>59</v>
      </c>
      <c r="AK91" s="15">
        <f>+Ene!AK91+Feb!AK91+Mar!AK91+Abr!AK91+May!AK91+Jun!AK91+Jul!AK91+Ago!AK91+Set!AK91+Oct!AK91+Nov!AK91+Dic!AK91</f>
        <v>0</v>
      </c>
      <c r="AL91" s="30">
        <f>+Ene!AL91+Feb!AL91+Mar!AL91+Abr!AL91+May!AL91+Jun!AL91+Jul!AL91+Ago!AL91+Set!AL91+Oct!AL91+Nov!AL91+Dic!AL91</f>
        <v>2</v>
      </c>
      <c r="AM91" s="15">
        <f>+Ene!AM91+Feb!AM91+Mar!AM91+Abr!AM91+May!AM91+Jun!AM91+Jul!AM91+Ago!AM91+Set!AM91+Oct!AM91+Nov!AM91+Dic!AM91</f>
        <v>990</v>
      </c>
      <c r="AN91" s="15">
        <f>+Ene!AN91+Feb!AN91+Mar!AN91+Abr!AN91+May!AN91+Jun!AN91+Jul!AN91+Ago!AN91+Set!AN91+Oct!AN91+Nov!AN91+Dic!AN91</f>
        <v>159</v>
      </c>
      <c r="AO91" s="15">
        <f>+Ene!AO91+Feb!AO91+Mar!AO91+Abr!AO91+May!AO91+Jun!AO91+Jul!AO91+Ago!AO91+Set!AO91+Oct!AO91+Nov!AO91+Dic!AO91</f>
        <v>0</v>
      </c>
      <c r="AP91" s="15">
        <f>+Ene!AP91+Feb!AP91+Mar!AP91+Abr!AP91+May!AP91+Jun!AP91+Jul!AP91+Ago!AP91+Set!AP91+Oct!AP91+Nov!AP91+Dic!AP91</f>
        <v>0</v>
      </c>
      <c r="AQ91" s="15">
        <f>+Ene!AQ91+Feb!AQ91+Mar!AQ91+Abr!AQ91+May!AQ91+Jun!AQ91+Jul!AQ91+Ago!AQ91+Set!AQ91+Oct!AQ91+Nov!AQ91+Dic!AQ91</f>
        <v>124</v>
      </c>
      <c r="AR91" s="15">
        <f>+Ene!AR91+Feb!AR91+Mar!AR91+Abr!AR91+May!AR91+Jun!AR91+Jul!AR91+Ago!AR91+Set!AR91+Oct!AR91+Nov!AR91+Dic!AR91</f>
        <v>1015</v>
      </c>
      <c r="AS91" s="36">
        <f t="shared" si="2"/>
        <v>12.216748768472907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4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5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5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5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5">
        <f>+Ene!AK92+Feb!AK92+Mar!AK92+Abr!AK92+May!AK92+Jun!AK92+Jul!AK92+Ago!AK92+Set!AK92+Oct!AK92+Nov!AK92+Dic!AK92</f>
        <v>0</v>
      </c>
      <c r="AL92" s="30">
        <f>+Ene!AL92+Feb!AL92+Mar!AL92+Abr!AL92+May!AL92+Jun!AL92+Jul!AL92+Ago!AL92+Set!AL92+Oct!AL92+Nov!AL92+Dic!AL92</f>
        <v>0</v>
      </c>
      <c r="AM92" s="15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5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5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36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4">
        <f>+Ene!J93+Feb!J93+Mar!J93+Abr!J93+May!J93+Jun!J93+Jul!J93+Ago!J93+Set!J93+Oct!J93+Nov!J93+Dic!J93</f>
        <v>0</v>
      </c>
      <c r="K93" s="1">
        <f>+Ene!K93+Feb!K93+Mar!K93+Abr!K93+May!K93+Jun!K93+Jul!K93+Ago!K93+Set!K93+Oct!K93+Nov!K93+Dic!K93</f>
        <v>251</v>
      </c>
      <c r="L93" s="1">
        <f>+Ene!L93+Feb!L93+Mar!L93+Abr!L93+May!L93+Jun!L93+Jul!L93+Ago!L93+Set!L93+Oct!L93+Nov!L93+Dic!L93</f>
        <v>0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1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0</v>
      </c>
      <c r="Q93" s="1">
        <f>+Ene!Q93+Feb!Q93+Mar!Q93+Abr!Q93+May!Q93+Jun!Q93+Jul!Q93+Ago!Q93+Set!Q93+Oct!Q93+Nov!Q93+Dic!Q93</f>
        <v>252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33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18</v>
      </c>
      <c r="X93" s="1">
        <f>+Ene!X93+Feb!X93+Mar!X93+Abr!X93+May!X93+Jun!X93+Jul!X93+Ago!X93+Set!X93+Oct!X93+Nov!X93+Dic!X93</f>
        <v>51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5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133</v>
      </c>
      <c r="AG93" s="15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5">
        <f>+Ene!AI93+Feb!AI93+Mar!AI93+Abr!AI93+May!AI93+Jun!AI93+Jul!AI93+Ago!AI93+Set!AI93+Oct!AI93+Nov!AI93+Dic!AI93</f>
        <v>0</v>
      </c>
      <c r="AJ93" s="15">
        <f>+Ene!AJ93+Feb!AJ93+Mar!AJ93+Abr!AJ93+May!AJ93+Jun!AJ93+Jul!AJ93+Ago!AJ93+Set!AJ93+Oct!AJ93+Nov!AJ93+Dic!AJ93</f>
        <v>0</v>
      </c>
      <c r="AK93" s="15">
        <f>+Ene!AK93+Feb!AK93+Mar!AK93+Abr!AK93+May!AK93+Jun!AK93+Jul!AK93+Ago!AK93+Set!AK93+Oct!AK93+Nov!AK93+Dic!AK93</f>
        <v>0</v>
      </c>
      <c r="AL93" s="30">
        <f>+Ene!AL93+Feb!AL93+Mar!AL93+Abr!AL93+May!AL93+Jun!AL93+Jul!AL93+Ago!AL93+Set!AL93+Oct!AL93+Nov!AL93+Dic!AL93</f>
        <v>0</v>
      </c>
      <c r="AM93" s="15">
        <f>+Ene!AM93+Feb!AM93+Mar!AM93+Abr!AM93+May!AM93+Jun!AM93+Jul!AM93+Ago!AM93+Set!AM93+Oct!AM93+Nov!AM93+Dic!AM93</f>
        <v>22</v>
      </c>
      <c r="AN93" s="15">
        <f>+Ene!AN93+Feb!AN93+Mar!AN93+Abr!AN93+May!AN93+Jun!AN93+Jul!AN93+Ago!AN93+Set!AN93+Oct!AN93+Nov!AN93+Dic!AN93</f>
        <v>0</v>
      </c>
      <c r="AO93" s="15">
        <f>+Ene!AO93+Feb!AO93+Mar!AO93+Abr!AO93+May!AO93+Jun!AO93+Jul!AO93+Ago!AO93+Set!AO93+Oct!AO93+Nov!AO93+Dic!AO93</f>
        <v>1</v>
      </c>
      <c r="AP93" s="15">
        <f>+Ene!AP93+Feb!AP93+Mar!AP93+Abr!AP93+May!AP93+Jun!AP93+Jul!AP93+Ago!AP93+Set!AP93+Oct!AP93+Nov!AP93+Dic!AP93</f>
        <v>0</v>
      </c>
      <c r="AQ93" s="15">
        <f>+Ene!AQ93+Feb!AQ93+Mar!AQ93+Abr!AQ93+May!AQ93+Jun!AQ93+Jul!AQ93+Ago!AQ93+Set!AQ93+Oct!AQ93+Nov!AQ93+Dic!AQ93</f>
        <v>0</v>
      </c>
      <c r="AR93" s="15">
        <f>+Ene!AR93+Feb!AR93+Mar!AR93+Abr!AR93+May!AR93+Jun!AR93+Jul!AR93+Ago!AR93+Set!AR93+Oct!AR93+Nov!AR93+Dic!AR93</f>
        <v>289</v>
      </c>
      <c r="AS93" s="36">
        <f t="shared" si="2"/>
        <v>0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4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5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0</v>
      </c>
      <c r="AG94" s="15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5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5">
        <f>+Ene!AK94+Feb!AK94+Mar!AK94+Abr!AK94+May!AK94+Jun!AK94+Jul!AK94+Ago!AK94+Set!AK94+Oct!AK94+Nov!AK94+Dic!AK94</f>
        <v>0</v>
      </c>
      <c r="AL94" s="30">
        <f>+Ene!AL94+Feb!AL94+Mar!AL94+Abr!AL94+May!AL94+Jun!AL94+Jul!AL94+Ago!AL94+Set!AL94+Oct!AL94+Nov!AL94+Dic!AL94</f>
        <v>0</v>
      </c>
      <c r="AM94" s="15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0</v>
      </c>
      <c r="AO94" s="15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5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0</v>
      </c>
      <c r="AS94" s="36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4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5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5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5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5">
        <f>+Ene!AK95+Feb!AK95+Mar!AK95+Abr!AK95+May!AK95+Jun!AK95+Jul!AK95+Ago!AK95+Set!AK95+Oct!AK95+Nov!AK95+Dic!AK95</f>
        <v>0</v>
      </c>
      <c r="AL95" s="30">
        <f>+Ene!AL95+Feb!AL95+Mar!AL95+Abr!AL95+May!AL95+Jun!AL95+Jul!AL95+Ago!AL95+Set!AL95+Oct!AL95+Nov!AL95+Dic!AL95</f>
        <v>0</v>
      </c>
      <c r="AM95" s="15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5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5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36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4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5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0</v>
      </c>
      <c r="AG96" s="15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0</v>
      </c>
      <c r="AI96" s="15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5">
        <f>+Ene!AK96+Feb!AK96+Mar!AK96+Abr!AK96+May!AK96+Jun!AK96+Jul!AK96+Ago!AK96+Set!AK96+Oct!AK96+Nov!AK96+Dic!AK96</f>
        <v>0</v>
      </c>
      <c r="AL96" s="30">
        <f>+Ene!AL96+Feb!AL96+Mar!AL96+Abr!AL96+May!AL96+Jun!AL96+Jul!AL96+Ago!AL96+Set!AL96+Oct!AL96+Nov!AL96+Dic!AL96</f>
        <v>0</v>
      </c>
      <c r="AM96" s="15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5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5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36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4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0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0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5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1</v>
      </c>
      <c r="AG97" s="15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5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0</v>
      </c>
      <c r="AK97" s="15">
        <f>+Ene!AK97+Feb!AK97+Mar!AK97+Abr!AK97+May!AK97+Jun!AK97+Jul!AK97+Ago!AK97+Set!AK97+Oct!AK97+Nov!AK97+Dic!AK97</f>
        <v>0</v>
      </c>
      <c r="AL97" s="30">
        <f>+Ene!AL97+Feb!AL97+Mar!AL97+Abr!AL97+May!AL97+Jun!AL97+Jul!AL97+Ago!AL97+Set!AL97+Oct!AL97+Nov!AL97+Dic!AL97</f>
        <v>0</v>
      </c>
      <c r="AM97" s="15">
        <f>+Ene!AM97+Feb!AM97+Mar!AM97+Abr!AM97+May!AM97+Jun!AM97+Jul!AM97+Ago!AM97+Set!AM97+Oct!AM97+Nov!AM97+Dic!AM97</f>
        <v>0</v>
      </c>
      <c r="AN97" s="15">
        <f>+Ene!AN97+Feb!AN97+Mar!AN97+Abr!AN97+May!AN97+Jun!AN97+Jul!AN97+Ago!AN97+Set!AN97+Oct!AN97+Nov!AN97+Dic!AN97</f>
        <v>0</v>
      </c>
      <c r="AO97" s="15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0</v>
      </c>
      <c r="AQ97" s="15">
        <f>+Ene!AQ97+Feb!AQ97+Mar!AQ97+Abr!AQ97+May!AQ97+Jun!AQ97+Jul!AQ97+Ago!AQ97+Set!AQ97+Oct!AQ97+Nov!AQ97+Dic!AQ97</f>
        <v>0</v>
      </c>
      <c r="AR97" s="15">
        <f>+Ene!AR97+Feb!AR97+Mar!AR97+Abr!AR97+May!AR97+Jun!AR97+Jul!AR97+Ago!AR97+Set!AR97+Oct!AR97+Nov!AR97+Dic!AR97</f>
        <v>0</v>
      </c>
      <c r="AS97" s="36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4">
        <f>+Ene!J98+Feb!J98+Mar!J98+Abr!J98+May!J98+Jun!J98+Jul!J98+Ago!J98+Set!J98+Oct!J98+Nov!J98+Dic!J98</f>
        <v>226</v>
      </c>
      <c r="K98" s="1">
        <f>+Ene!K98+Feb!K98+Mar!K98+Abr!K98+May!K98+Jun!K98+Jul!K98+Ago!K98+Set!K98+Oct!K98+Nov!K98+Dic!K98</f>
        <v>550</v>
      </c>
      <c r="L98" s="1">
        <f>+Ene!L98+Feb!L98+Mar!L98+Abr!L98+May!L98+Jun!L98+Jul!L98+Ago!L98+Set!L98+Oct!L98+Nov!L98+Dic!L98</f>
        <v>226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213</v>
      </c>
      <c r="O98" s="1">
        <f>+Ene!O98+Feb!O98+Mar!O98+Abr!O98+May!O98+Jun!O98+Jul!O98+Ago!O98+Set!O98+Oct!O98+Nov!O98+Dic!O98</f>
        <v>12</v>
      </c>
      <c r="P98" s="1">
        <f>+Ene!P98+Feb!P98+Mar!P98+Abr!P98+May!P98+Jun!P98+Jul!P98+Ago!P98+Set!P98+Oct!P98+Nov!P98+Dic!P98</f>
        <v>26</v>
      </c>
      <c r="Q98" s="1">
        <f>+Ene!Q98+Feb!Q98+Mar!Q98+Abr!Q98+May!Q98+Jun!Q98+Jul!Q98+Ago!Q98+Set!Q98+Oct!Q98+Nov!Q98+Dic!Q98</f>
        <v>1253</v>
      </c>
      <c r="R98" s="1">
        <f>+Ene!R98+Feb!R98+Mar!R98+Abr!R98+May!R98+Jun!R98+Jul!R98+Ago!R98+Set!R98+Oct!R98+Nov!R98+Dic!R98</f>
        <v>0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448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448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5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1</v>
      </c>
      <c r="AG98" s="15">
        <f>+Ene!AG98+Feb!AG98+Mar!AG98+Abr!AG98+May!AG98+Jun!AG98+Jul!AG98+Ago!AG98+Set!AG98+Oct!AG98+Nov!AG98+Dic!AG98</f>
        <v>335</v>
      </c>
      <c r="AH98" s="15">
        <f>+Ene!AH98+Feb!AH98+Mar!AH98+Abr!AH98+May!AH98+Jun!AH98+Jul!AH98+Ago!AH98+Set!AH98+Oct!AH98+Nov!AH98+Dic!AH98</f>
        <v>333</v>
      </c>
      <c r="AI98" s="15">
        <f>+Ene!AI98+Feb!AI98+Mar!AI98+Abr!AI98+May!AI98+Jun!AI98+Jul!AI98+Ago!AI98+Set!AI98+Oct!AI98+Nov!AI98+Dic!AI98</f>
        <v>76</v>
      </c>
      <c r="AJ98" s="15">
        <f>+Ene!AJ98+Feb!AJ98+Mar!AJ98+Abr!AJ98+May!AJ98+Jun!AJ98+Jul!AJ98+Ago!AJ98+Set!AJ98+Oct!AJ98+Nov!AJ98+Dic!AJ98</f>
        <v>73</v>
      </c>
      <c r="AK98" s="15">
        <f>+Ene!AK98+Feb!AK98+Mar!AK98+Abr!AK98+May!AK98+Jun!AK98+Jul!AK98+Ago!AK98+Set!AK98+Oct!AK98+Nov!AK98+Dic!AK98</f>
        <v>0</v>
      </c>
      <c r="AL98" s="30">
        <f>+Ene!AL98+Feb!AL98+Mar!AL98+Abr!AL98+May!AL98+Jun!AL98+Jul!AL98+Ago!AL98+Set!AL98+Oct!AL98+Nov!AL98+Dic!AL98</f>
        <v>77</v>
      </c>
      <c r="AM98" s="15">
        <f>+Ene!AM98+Feb!AM98+Mar!AM98+Abr!AM98+May!AM98+Jun!AM98+Jul!AM98+Ago!AM98+Set!AM98+Oct!AM98+Nov!AM98+Dic!AM98</f>
        <v>201</v>
      </c>
      <c r="AN98" s="15">
        <f>+Ene!AN98+Feb!AN98+Mar!AN98+Abr!AN98+May!AN98+Jun!AN98+Jul!AN98+Ago!AN98+Set!AN98+Oct!AN98+Nov!AN98+Dic!AN98</f>
        <v>3</v>
      </c>
      <c r="AO98" s="15">
        <f>+Ene!AO98+Feb!AO98+Mar!AO98+Abr!AO98+May!AO98+Jun!AO98+Jul!AO98+Ago!AO98+Set!AO98+Oct!AO98+Nov!AO98+Dic!AO98</f>
        <v>27</v>
      </c>
      <c r="AP98" s="15">
        <f>+Ene!AP98+Feb!AP98+Mar!AP98+Abr!AP98+May!AP98+Jun!AP98+Jul!AP98+Ago!AP98+Set!AP98+Oct!AP98+Nov!AP98+Dic!AP98</f>
        <v>27</v>
      </c>
      <c r="AQ98" s="15">
        <f>+Ene!AQ98+Feb!AQ98+Mar!AQ98+Abr!AQ98+May!AQ98+Jun!AQ98+Jul!AQ98+Ago!AQ98+Set!AQ98+Oct!AQ98+Nov!AQ98+Dic!AQ98</f>
        <v>15</v>
      </c>
      <c r="AR98" s="15">
        <f>+Ene!AR98+Feb!AR98+Mar!AR98+Abr!AR98+May!AR98+Jun!AR98+Jul!AR98+Ago!AR98+Set!AR98+Oct!AR98+Nov!AR98+Dic!AR98</f>
        <v>790</v>
      </c>
      <c r="AS98" s="36">
        <f t="shared" si="2"/>
        <v>1.89873417721519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4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5">
        <f>+Ene!AE99+Feb!AE99+Mar!AE99+Abr!AE99+May!AE99+Jun!AE99+Jul!AE99+Ago!AE99+Set!AE99+Oct!AE99+Nov!AE99+Dic!AE99</f>
        <v>0</v>
      </c>
      <c r="AF99" s="15">
        <f>+Ene!AF99+Feb!AF99+Mar!AF99+Abr!AF99+May!AF99+Jun!AF99+Jul!AF99+Ago!AF99+Set!AF99+Oct!AF99+Nov!AF99+Dic!AF99</f>
        <v>0</v>
      </c>
      <c r="AG99" s="15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0</v>
      </c>
      <c r="AI99" s="15">
        <f>+Ene!AI99+Feb!AI99+Mar!AI99+Abr!AI99+May!AI99+Jun!AI99+Jul!AI99+Ago!AI99+Set!AI99+Oct!AI99+Nov!AI99+Dic!AI99</f>
        <v>0</v>
      </c>
      <c r="AJ99" s="15">
        <f>+Ene!AJ99+Feb!AJ99+Mar!AJ99+Abr!AJ99+May!AJ99+Jun!AJ99+Jul!AJ99+Ago!AJ99+Set!AJ99+Oct!AJ99+Nov!AJ99+Dic!AJ99</f>
        <v>0</v>
      </c>
      <c r="AK99" s="15">
        <f>+Ene!AK99+Feb!AK99+Mar!AK99+Abr!AK99+May!AK99+Jun!AK99+Jul!AK99+Ago!AK99+Set!AK99+Oct!AK99+Nov!AK99+Dic!AK99</f>
        <v>0</v>
      </c>
      <c r="AL99" s="30">
        <f>+Ene!AL99+Feb!AL99+Mar!AL99+Abr!AL99+May!AL99+Jun!AL99+Jul!AL99+Ago!AL99+Set!AL99+Oct!AL99+Nov!AL99+Dic!AL99</f>
        <v>0</v>
      </c>
      <c r="AM99" s="15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5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0</v>
      </c>
      <c r="AQ99" s="15">
        <f>+Ene!AQ99+Feb!AQ99+Mar!AQ99+Abr!AQ99+May!AQ99+Jun!AQ99+Jul!AQ99+Ago!AQ99+Set!AQ99+Oct!AQ99+Nov!AQ99+Dic!AQ99</f>
        <v>0</v>
      </c>
      <c r="AR99" s="15">
        <f>+Ene!AR99+Feb!AR99+Mar!AR99+Abr!AR99+May!AR99+Jun!AR99+Jul!AR99+Ago!AR99+Set!AR99+Oct!AR99+Nov!AR99+Dic!AR99</f>
        <v>0</v>
      </c>
      <c r="AS99" s="36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4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0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5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7</v>
      </c>
      <c r="AG100" s="15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0</v>
      </c>
      <c r="AI100" s="15">
        <f>+Ene!AI100+Feb!AI100+Mar!AI100+Abr!AI100+May!AI100+Jun!AI100+Jul!AI100+Ago!AI100+Set!AI100+Oct!AI100+Nov!AI100+Dic!AI100</f>
        <v>0</v>
      </c>
      <c r="AJ100" s="15">
        <f>+Ene!AJ100+Feb!AJ100+Mar!AJ100+Abr!AJ100+May!AJ100+Jun!AJ100+Jul!AJ100+Ago!AJ100+Set!AJ100+Oct!AJ100+Nov!AJ100+Dic!AJ100</f>
        <v>0</v>
      </c>
      <c r="AK100" s="15">
        <f>+Ene!AK100+Feb!AK100+Mar!AK100+Abr!AK100+May!AK100+Jun!AK100+Jul!AK100+Ago!AK100+Set!AK100+Oct!AK100+Nov!AK100+Dic!AK100</f>
        <v>0</v>
      </c>
      <c r="AL100" s="30">
        <f>+Ene!AL100+Feb!AL100+Mar!AL100+Abr!AL100+May!AL100+Jun!AL100+Jul!AL100+Ago!AL100+Set!AL100+Oct!AL100+Nov!AL100+Dic!AL100</f>
        <v>0</v>
      </c>
      <c r="AM100" s="15">
        <f>+Ene!AM100+Feb!AM100+Mar!AM100+Abr!AM100+May!AM100+Jun!AM100+Jul!AM100+Ago!AM100+Set!AM100+Oct!AM100+Nov!AM100+Dic!AM100</f>
        <v>0</v>
      </c>
      <c r="AN100" s="15">
        <f>+Ene!AN100+Feb!AN100+Mar!AN100+Abr!AN100+May!AN100+Jun!AN100+Jul!AN100+Ago!AN100+Set!AN100+Oct!AN100+Nov!AN100+Dic!AN100</f>
        <v>0</v>
      </c>
      <c r="AO100" s="15">
        <f>+Ene!AO100+Feb!AO100+Mar!AO100+Abr!AO100+May!AO100+Jun!AO100+Jul!AO100+Ago!AO100+Set!AO100+Oct!AO100+Nov!AO100+Dic!AO100</f>
        <v>0</v>
      </c>
      <c r="AP100" s="15">
        <f>+Ene!AP100+Feb!AP100+Mar!AP100+Abr!AP100+May!AP100+Jun!AP100+Jul!AP100+Ago!AP100+Set!AP100+Oct!AP100+Nov!AP100+Dic!AP100</f>
        <v>0</v>
      </c>
      <c r="AQ100" s="15">
        <f>+Ene!AQ100+Feb!AQ100+Mar!AQ100+Abr!AQ100+May!AQ100+Jun!AQ100+Jul!AQ100+Ago!AQ100+Set!AQ100+Oct!AQ100+Nov!AQ100+Dic!AQ100</f>
        <v>0</v>
      </c>
      <c r="AR100" s="15">
        <f>+Ene!AR100+Feb!AR100+Mar!AR100+Abr!AR100+May!AR100+Jun!AR100+Jul!AR100+Ago!AR100+Set!AR100+Oct!AR100+Nov!AR100+Dic!AR100</f>
        <v>0</v>
      </c>
      <c r="AS100" s="36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4">
        <f>+Ene!J101+Feb!J101+Mar!J101+Abr!J101+May!J101+Jun!J101+Jul!J101+Ago!J101+Set!J101+Oct!J101+Nov!J101+Dic!J101</f>
        <v>44</v>
      </c>
      <c r="K101" s="1">
        <f>+Ene!K101+Feb!K101+Mar!K101+Abr!K101+May!K101+Jun!K101+Jul!K101+Ago!K101+Set!K101+Oct!K101+Nov!K101+Dic!K101</f>
        <v>421</v>
      </c>
      <c r="L101" s="1">
        <f>+Ene!L101+Feb!L101+Mar!L101+Abr!L101+May!L101+Jun!L101+Jul!L101+Ago!L101+Set!L101+Oct!L101+Nov!L101+Dic!L101</f>
        <v>40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23</v>
      </c>
      <c r="O101" s="1">
        <f>+Ene!O101+Feb!O101+Mar!O101+Abr!O101+May!O101+Jun!O101+Jul!O101+Ago!O101+Set!O101+Oct!O101+Nov!O101+Dic!O101</f>
        <v>7</v>
      </c>
      <c r="P101" s="1">
        <f>+Ene!P101+Feb!P101+Mar!P101+Abr!P101+May!P101+Jun!P101+Jul!P101+Ago!P101+Set!P101+Oct!P101+Nov!P101+Dic!P101</f>
        <v>40</v>
      </c>
      <c r="Q101" s="1">
        <f>+Ene!Q101+Feb!Q101+Mar!Q101+Abr!Q101+May!Q101+Jun!Q101+Jul!Q101+Ago!Q101+Set!Q101+Oct!Q101+Nov!Q101+Dic!Q101</f>
        <v>575</v>
      </c>
      <c r="R101" s="1">
        <f>+Ene!R101+Feb!R101+Mar!R101+Abr!R101+May!R101+Jun!R101+Jul!R101+Ago!R101+Set!R101+Oct!R101+Nov!R101+Dic!R101</f>
        <v>0</v>
      </c>
      <c r="S101" s="1">
        <f>+Ene!S101+Feb!S101+Mar!S101+Abr!S101+May!S101+Jun!S101+Jul!S101+Ago!S101+Set!S101+Oct!S101+Nov!S101+Dic!S101</f>
        <v>0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163</v>
      </c>
      <c r="V101" s="1">
        <f>+Ene!V101+Feb!V101+Mar!V101+Abr!V101+May!V101+Jun!V101+Jul!V101+Ago!V101+Set!V101+Oct!V101+Nov!V101+Dic!V101</f>
        <v>1</v>
      </c>
      <c r="W101" s="1">
        <f>+Ene!W101+Feb!W101+Mar!W101+Abr!W101+May!W101+Jun!W101+Jul!W101+Ago!W101+Set!W101+Oct!W101+Nov!W101+Dic!W101</f>
        <v>267</v>
      </c>
      <c r="X101" s="1">
        <f>+Ene!X101+Feb!X101+Mar!X101+Abr!X101+May!X101+Jun!X101+Jul!X101+Ago!X101+Set!X101+Oct!X101+Nov!X101+Dic!X101</f>
        <v>431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5">
        <f>+Ene!AE101+Feb!AE101+Mar!AE101+Abr!AE101+May!AE101+Jun!AE101+Jul!AE101+Ago!AE101+Set!AE101+Oct!AE101+Nov!AE101+Dic!AE101</f>
        <v>0</v>
      </c>
      <c r="AF101" s="15">
        <f>+Ene!AF101+Feb!AF101+Mar!AF101+Abr!AF101+May!AF101+Jun!AF101+Jul!AF101+Ago!AF101+Set!AF101+Oct!AF101+Nov!AF101+Dic!AF101</f>
        <v>169</v>
      </c>
      <c r="AG101" s="15">
        <f>+Ene!AG101+Feb!AG101+Mar!AG101+Abr!AG101+May!AG101+Jun!AG101+Jul!AG101+Ago!AG101+Set!AG101+Oct!AG101+Nov!AG101+Dic!AG101</f>
        <v>6</v>
      </c>
      <c r="AH101" s="15">
        <f>+Ene!AH101+Feb!AH101+Mar!AH101+Abr!AH101+May!AH101+Jun!AH101+Jul!AH101+Ago!AH101+Set!AH101+Oct!AH101+Nov!AH101+Dic!AH101</f>
        <v>0</v>
      </c>
      <c r="AI101" s="15">
        <f>+Ene!AI101+Feb!AI101+Mar!AI101+Abr!AI101+May!AI101+Jun!AI101+Jul!AI101+Ago!AI101+Set!AI101+Oct!AI101+Nov!AI101+Dic!AI101</f>
        <v>0</v>
      </c>
      <c r="AJ101" s="15">
        <f>+Ene!AJ101+Feb!AJ101+Mar!AJ101+Abr!AJ101+May!AJ101+Jun!AJ101+Jul!AJ101+Ago!AJ101+Set!AJ101+Oct!AJ101+Nov!AJ101+Dic!AJ101</f>
        <v>1</v>
      </c>
      <c r="AK101" s="15">
        <f>+Ene!AK101+Feb!AK101+Mar!AK101+Abr!AK101+May!AK101+Jun!AK101+Jul!AK101+Ago!AK101+Set!AK101+Oct!AK101+Nov!AK101+Dic!AK101</f>
        <v>0</v>
      </c>
      <c r="AL101" s="30">
        <f>+Ene!AL101+Feb!AL101+Mar!AL101+Abr!AL101+May!AL101+Jun!AL101+Jul!AL101+Ago!AL101+Set!AL101+Oct!AL101+Nov!AL101+Dic!AL101</f>
        <v>0</v>
      </c>
      <c r="AM101" s="15">
        <f>+Ene!AM101+Feb!AM101+Mar!AM101+Abr!AM101+May!AM101+Jun!AM101+Jul!AM101+Ago!AM101+Set!AM101+Oct!AM101+Nov!AM101+Dic!AM101</f>
        <v>151</v>
      </c>
      <c r="AN101" s="15">
        <f>+Ene!AN101+Feb!AN101+Mar!AN101+Abr!AN101+May!AN101+Jun!AN101+Jul!AN101+Ago!AN101+Set!AN101+Oct!AN101+Nov!AN101+Dic!AN101</f>
        <v>16</v>
      </c>
      <c r="AO101" s="15">
        <f>+Ene!AO101+Feb!AO101+Mar!AO101+Abr!AO101+May!AO101+Jun!AO101+Jul!AO101+Ago!AO101+Set!AO101+Oct!AO101+Nov!AO101+Dic!AO101</f>
        <v>12</v>
      </c>
      <c r="AP101" s="15">
        <f>+Ene!AP101+Feb!AP101+Mar!AP101+Abr!AP101+May!AP101+Jun!AP101+Jul!AP101+Ago!AP101+Set!AP101+Oct!AP101+Nov!AP101+Dic!AP101</f>
        <v>2</v>
      </c>
      <c r="AQ101" s="15">
        <f>+Ene!AQ101+Feb!AQ101+Mar!AQ101+Abr!AQ101+May!AQ101+Jun!AQ101+Jul!AQ101+Ago!AQ101+Set!AQ101+Oct!AQ101+Nov!AQ101+Dic!AQ101</f>
        <v>25</v>
      </c>
      <c r="AR101" s="15">
        <f>+Ene!AR101+Feb!AR101+Mar!AR101+Abr!AR101+May!AR101+Jun!AR101+Jul!AR101+Ago!AR101+Set!AR101+Oct!AR101+Nov!AR101+Dic!AR101</f>
        <v>496</v>
      </c>
      <c r="AS101" s="36">
        <f t="shared" si="2"/>
        <v>5.040322580645161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4">
        <f>+Ene!J102+Feb!J102+Mar!J102+Abr!J102+May!J102+Jun!J102+Jul!J102+Ago!J102+Set!J102+Oct!J102+Nov!J102+Dic!J102</f>
        <v>0</v>
      </c>
      <c r="K102" s="1">
        <f>+Ene!K102+Feb!K102+Mar!K102+Abr!K102+May!K102+Jun!K102+Jul!K102+Ago!K102+Set!K102+Oct!K102+Nov!K102+Dic!K102</f>
        <v>13</v>
      </c>
      <c r="L102" s="1">
        <f>+Ene!L102+Feb!L102+Mar!L102+Abr!L102+May!L102+Jun!L102+Jul!L102+Ago!L102+Set!L102+Oct!L102+Nov!L102+Dic!L102</f>
        <v>0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0</v>
      </c>
      <c r="O102" s="1">
        <f>+Ene!O102+Feb!O102+Mar!O102+Abr!O102+May!O102+Jun!O102+Jul!O102+Ago!O102+Set!O102+Oct!O102+Nov!O102+Dic!O102</f>
        <v>0</v>
      </c>
      <c r="P102" s="1">
        <f>+Ene!P102+Feb!P102+Mar!P102+Abr!P102+May!P102+Jun!P102+Jul!P102+Ago!P102+Set!P102+Oct!P102+Nov!P102+Dic!P102</f>
        <v>0</v>
      </c>
      <c r="Q102" s="1">
        <f>+Ene!Q102+Feb!Q102+Mar!Q102+Abr!Q102+May!Q102+Jun!Q102+Jul!Q102+Ago!Q102+Set!Q102+Oct!Q102+Nov!Q102+Dic!Q102</f>
        <v>13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4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2</v>
      </c>
      <c r="X102" s="1">
        <f>+Ene!X102+Feb!X102+Mar!X102+Abr!X102+May!X102+Jun!X102+Jul!X102+Ago!X102+Set!X102+Oct!X102+Nov!X102+Dic!X102</f>
        <v>6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5">
        <f>+Ene!AE102+Feb!AE102+Mar!AE102+Abr!AE102+May!AE102+Jun!AE102+Jul!AE102+Ago!AE102+Set!AE102+Oct!AE102+Nov!AE102+Dic!AE102</f>
        <v>0</v>
      </c>
      <c r="AF102" s="15">
        <f>+Ene!AF102+Feb!AF102+Mar!AF102+Abr!AF102+May!AF102+Jun!AF102+Jul!AF102+Ago!AF102+Set!AF102+Oct!AF102+Nov!AF102+Dic!AF102</f>
        <v>4</v>
      </c>
      <c r="AG102" s="15">
        <f>+Ene!AG102+Feb!AG102+Mar!AG102+Abr!AG102+May!AG102+Jun!AG102+Jul!AG102+Ago!AG102+Set!AG102+Oct!AG102+Nov!AG102+Dic!AG102</f>
        <v>0</v>
      </c>
      <c r="AH102" s="15">
        <f>+Ene!AH102+Feb!AH102+Mar!AH102+Abr!AH102+May!AH102+Jun!AH102+Jul!AH102+Ago!AH102+Set!AH102+Oct!AH102+Nov!AH102+Dic!AH102</f>
        <v>0</v>
      </c>
      <c r="AI102" s="15">
        <f>+Ene!AI102+Feb!AI102+Mar!AI102+Abr!AI102+May!AI102+Jun!AI102+Jul!AI102+Ago!AI102+Set!AI102+Oct!AI102+Nov!AI102+Dic!AI102</f>
        <v>0</v>
      </c>
      <c r="AJ102" s="15">
        <f>+Ene!AJ102+Feb!AJ102+Mar!AJ102+Abr!AJ102+May!AJ102+Jun!AJ102+Jul!AJ102+Ago!AJ102+Set!AJ102+Oct!AJ102+Nov!AJ102+Dic!AJ102</f>
        <v>0</v>
      </c>
      <c r="AK102" s="15">
        <f>+Ene!AK102+Feb!AK102+Mar!AK102+Abr!AK102+May!AK102+Jun!AK102+Jul!AK102+Ago!AK102+Set!AK102+Oct!AK102+Nov!AK102+Dic!AK102</f>
        <v>0</v>
      </c>
      <c r="AL102" s="30">
        <f>+Ene!AL102+Feb!AL102+Mar!AL102+Abr!AL102+May!AL102+Jun!AL102+Jul!AL102+Ago!AL102+Set!AL102+Oct!AL102+Nov!AL102+Dic!AL102</f>
        <v>0</v>
      </c>
      <c r="AM102" s="15">
        <f>+Ene!AM102+Feb!AM102+Mar!AM102+Abr!AM102+May!AM102+Jun!AM102+Jul!AM102+Ago!AM102+Set!AM102+Oct!AM102+Nov!AM102+Dic!AM102</f>
        <v>5</v>
      </c>
      <c r="AN102" s="15">
        <f>+Ene!AN102+Feb!AN102+Mar!AN102+Abr!AN102+May!AN102+Jun!AN102+Jul!AN102+Ago!AN102+Set!AN102+Oct!AN102+Nov!AN102+Dic!AN102</f>
        <v>0</v>
      </c>
      <c r="AO102" s="15">
        <f>+Ene!AO102+Feb!AO102+Mar!AO102+Abr!AO102+May!AO102+Jun!AO102+Jul!AO102+Ago!AO102+Set!AO102+Oct!AO102+Nov!AO102+Dic!AO102</f>
        <v>1</v>
      </c>
      <c r="AP102" s="15">
        <f>+Ene!AP102+Feb!AP102+Mar!AP102+Abr!AP102+May!AP102+Jun!AP102+Jul!AP102+Ago!AP102+Set!AP102+Oct!AP102+Nov!AP102+Dic!AP102</f>
        <v>0</v>
      </c>
      <c r="AQ102" s="15">
        <f>+Ene!AQ102+Feb!AQ102+Mar!AQ102+Abr!AQ102+May!AQ102+Jun!AQ102+Jul!AQ102+Ago!AQ102+Set!AQ102+Oct!AQ102+Nov!AQ102+Dic!AQ102</f>
        <v>0</v>
      </c>
      <c r="AR102" s="15">
        <f>+Ene!AR102+Feb!AR102+Mar!AR102+Abr!AR102+May!AR102+Jun!AR102+Jul!AR102+Ago!AR102+Set!AR102+Oct!AR102+Nov!AR102+Dic!AR102</f>
        <v>13</v>
      </c>
      <c r="AS102" s="36">
        <f t="shared" si="2"/>
        <v>0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4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69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69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17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28</v>
      </c>
      <c r="X103" s="1">
        <f>+Ene!X103+Feb!X103+Mar!X103+Abr!X103+May!X103+Jun!X103+Jul!X103+Ago!X103+Set!X103+Oct!X103+Nov!X103+Dic!X103</f>
        <v>45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5">
        <f>+Ene!AE103+Feb!AE103+Mar!AE103+Abr!AE103+May!AE103+Jun!AE103+Jul!AE103+Ago!AE103+Set!AE103+Oct!AE103+Nov!AE103+Dic!AE103</f>
        <v>0</v>
      </c>
      <c r="AF103" s="15">
        <f>+Ene!AF103+Feb!AF103+Mar!AF103+Abr!AF103+May!AF103+Jun!AF103+Jul!AF103+Ago!AF103+Set!AF103+Oct!AF103+Nov!AF103+Dic!AF103</f>
        <v>30</v>
      </c>
      <c r="AG103" s="15">
        <f>+Ene!AG103+Feb!AG103+Mar!AG103+Abr!AG103+May!AG103+Jun!AG103+Jul!AG103+Ago!AG103+Set!AG103+Oct!AG103+Nov!AG103+Dic!AG103</f>
        <v>0</v>
      </c>
      <c r="AH103" s="15">
        <f>+Ene!AH103+Feb!AH103+Mar!AH103+Abr!AH103+May!AH103+Jun!AH103+Jul!AH103+Ago!AH103+Set!AH103+Oct!AH103+Nov!AH103+Dic!AH103</f>
        <v>0</v>
      </c>
      <c r="AI103" s="15">
        <f>+Ene!AI103+Feb!AI103+Mar!AI103+Abr!AI103+May!AI103+Jun!AI103+Jul!AI103+Ago!AI103+Set!AI103+Oct!AI103+Nov!AI103+Dic!AI103</f>
        <v>0</v>
      </c>
      <c r="AJ103" s="15">
        <f>+Ene!AJ103+Feb!AJ103+Mar!AJ103+Abr!AJ103+May!AJ103+Jun!AJ103+Jul!AJ103+Ago!AJ103+Set!AJ103+Oct!AJ103+Nov!AJ103+Dic!AJ103</f>
        <v>0</v>
      </c>
      <c r="AK103" s="15">
        <f>+Ene!AK103+Feb!AK103+Mar!AK103+Abr!AK103+May!AK103+Jun!AK103+Jul!AK103+Ago!AK103+Set!AK103+Oct!AK103+Nov!AK103+Dic!AK103</f>
        <v>0</v>
      </c>
      <c r="AL103" s="30">
        <f>+Ene!AL103+Feb!AL103+Mar!AL103+Abr!AL103+May!AL103+Jun!AL103+Jul!AL103+Ago!AL103+Set!AL103+Oct!AL103+Nov!AL103+Dic!AL103</f>
        <v>0</v>
      </c>
      <c r="AM103" s="15">
        <f>+Ene!AM103+Feb!AM103+Mar!AM103+Abr!AM103+May!AM103+Jun!AM103+Jul!AM103+Ago!AM103+Set!AM103+Oct!AM103+Nov!AM103+Dic!AM103</f>
        <v>16</v>
      </c>
      <c r="AN103" s="15">
        <f>+Ene!AN103+Feb!AN103+Mar!AN103+Abr!AN103+May!AN103+Jun!AN103+Jul!AN103+Ago!AN103+Set!AN103+Oct!AN103+Nov!AN103+Dic!AN103</f>
        <v>0</v>
      </c>
      <c r="AO103" s="15">
        <f>+Ene!AO103+Feb!AO103+Mar!AO103+Abr!AO103+May!AO103+Jun!AO103+Jul!AO103+Ago!AO103+Set!AO103+Oct!AO103+Nov!AO103+Dic!AO103</f>
        <v>0</v>
      </c>
      <c r="AP103" s="15">
        <f>+Ene!AP103+Feb!AP103+Mar!AP103+Abr!AP103+May!AP103+Jun!AP103+Jul!AP103+Ago!AP103+Set!AP103+Oct!AP103+Nov!AP103+Dic!AP103</f>
        <v>0</v>
      </c>
      <c r="AQ103" s="15">
        <f>+Ene!AQ103+Feb!AQ103+Mar!AQ103+Abr!AQ103+May!AQ103+Jun!AQ103+Jul!AQ103+Ago!AQ103+Set!AQ103+Oct!AQ103+Nov!AQ103+Dic!AQ103</f>
        <v>0</v>
      </c>
      <c r="AR103" s="15">
        <f>+Ene!AR103+Feb!AR103+Mar!AR103+Abr!AR103+May!AR103+Jun!AR103+Jul!AR103+Ago!AR103+Set!AR103+Oct!AR103+Nov!AR103+Dic!AR103</f>
        <v>69</v>
      </c>
      <c r="AS103" s="36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4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48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48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0</v>
      </c>
      <c r="T104" s="1">
        <f>+Ene!T104+Feb!T104+Mar!T104+Abr!T104+May!T104+Jun!T104+Jul!T104+Ago!T104+Set!T104+Oct!T104+Nov!T104+Dic!T104</f>
        <v>15</v>
      </c>
      <c r="U104" s="1">
        <f>+Ene!U104+Feb!U104+Mar!U104+Abr!U104+May!U104+Jun!U104+Jul!U104+Ago!U104+Set!U104+Oct!U104+Nov!U104+Dic!U104</f>
        <v>36</v>
      </c>
      <c r="V104" s="1">
        <f>+Ene!V104+Feb!V104+Mar!V104+Abr!V104+May!V104+Jun!V104+Jul!V104+Ago!V104+Set!V104+Oct!V104+Nov!V104+Dic!V104</f>
        <v>1</v>
      </c>
      <c r="W104" s="1">
        <f>+Ene!W104+Feb!W104+Mar!W104+Abr!W104+May!W104+Jun!W104+Jul!W104+Ago!W104+Set!W104+Oct!W104+Nov!W104+Dic!W104</f>
        <v>28</v>
      </c>
      <c r="X104" s="1">
        <f>+Ene!X104+Feb!X104+Mar!X104+Abr!X104+May!X104+Jun!X104+Jul!X104+Ago!X104+Set!X104+Oct!X104+Nov!X104+Dic!X104</f>
        <v>80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5">
        <f>+Ene!AE104+Feb!AE104+Mar!AE104+Abr!AE104+May!AE104+Jun!AE104+Jul!AE104+Ago!AE104+Set!AE104+Oct!AE104+Nov!AE104+Dic!AE104</f>
        <v>0</v>
      </c>
      <c r="AF104" s="15">
        <f>+Ene!AF104+Feb!AF104+Mar!AF104+Abr!AF104+May!AF104+Jun!AF104+Jul!AF104+Ago!AF104+Set!AF104+Oct!AF104+Nov!AF104+Dic!AF104</f>
        <v>124</v>
      </c>
      <c r="AG104" s="15">
        <f>+Ene!AG104+Feb!AG104+Mar!AG104+Abr!AG104+May!AG104+Jun!AG104+Jul!AG104+Ago!AG104+Set!AG104+Oct!AG104+Nov!AG104+Dic!AG104</f>
        <v>14</v>
      </c>
      <c r="AH104" s="15">
        <f>+Ene!AH104+Feb!AH104+Mar!AH104+Abr!AH104+May!AH104+Jun!AH104+Jul!AH104+Ago!AH104+Set!AH104+Oct!AH104+Nov!AH104+Dic!AH104</f>
        <v>0</v>
      </c>
      <c r="AI104" s="15">
        <f>+Ene!AI104+Feb!AI104+Mar!AI104+Abr!AI104+May!AI104+Jun!AI104+Jul!AI104+Ago!AI104+Set!AI104+Oct!AI104+Nov!AI104+Dic!AI104</f>
        <v>0</v>
      </c>
      <c r="AJ104" s="15">
        <f>+Ene!AJ104+Feb!AJ104+Mar!AJ104+Abr!AJ104+May!AJ104+Jun!AJ104+Jul!AJ104+Ago!AJ104+Set!AJ104+Oct!AJ104+Nov!AJ104+Dic!AJ104</f>
        <v>9</v>
      </c>
      <c r="AK104" s="15">
        <f>+Ene!AK104+Feb!AK104+Mar!AK104+Abr!AK104+May!AK104+Jun!AK104+Jul!AK104+Ago!AK104+Set!AK104+Oct!AK104+Nov!AK104+Dic!AK104</f>
        <v>0</v>
      </c>
      <c r="AL104" s="30">
        <f>+Ene!AL104+Feb!AL104+Mar!AL104+Abr!AL104+May!AL104+Jun!AL104+Jul!AL104+Ago!AL104+Set!AL104+Oct!AL104+Nov!AL104+Dic!AL104</f>
        <v>2</v>
      </c>
      <c r="AM104" s="15">
        <f>+Ene!AM104+Feb!AM104+Mar!AM104+Abr!AM104+May!AM104+Jun!AM104+Jul!AM104+Ago!AM104+Set!AM104+Oct!AM104+Nov!AM104+Dic!AM104</f>
        <v>18</v>
      </c>
      <c r="AN104" s="15">
        <f>+Ene!AN104+Feb!AN104+Mar!AN104+Abr!AN104+May!AN104+Jun!AN104+Jul!AN104+Ago!AN104+Set!AN104+Oct!AN104+Nov!AN104+Dic!AN104</f>
        <v>0</v>
      </c>
      <c r="AO104" s="15">
        <f>+Ene!AO104+Feb!AO104+Mar!AO104+Abr!AO104+May!AO104+Jun!AO104+Jul!AO104+Ago!AO104+Set!AO104+Oct!AO104+Nov!AO104+Dic!AO104</f>
        <v>1</v>
      </c>
      <c r="AP104" s="15">
        <f>+Ene!AP104+Feb!AP104+Mar!AP104+Abr!AP104+May!AP104+Jun!AP104+Jul!AP104+Ago!AP104+Set!AP104+Oct!AP104+Nov!AP104+Dic!AP104</f>
        <v>0</v>
      </c>
      <c r="AQ104" s="15">
        <f>+Ene!AQ104+Feb!AQ104+Mar!AQ104+Abr!AQ104+May!AQ104+Jun!AQ104+Jul!AQ104+Ago!AQ104+Set!AQ104+Oct!AQ104+Nov!AQ104+Dic!AQ104</f>
        <v>0</v>
      </c>
      <c r="AR104" s="15">
        <f>+Ene!AR104+Feb!AR104+Mar!AR104+Abr!AR104+May!AR104+Jun!AR104+Jul!AR104+Ago!AR104+Set!AR104+Oct!AR104+Nov!AR104+Dic!AR104</f>
        <v>328</v>
      </c>
      <c r="AS104" s="36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4">
        <f>+Ene!J105+Feb!J105+Mar!J105+Abr!J105+May!J105+Jun!J105+Jul!J105+Ago!J105+Set!J105+Oct!J105+Nov!J105+Dic!J105</f>
        <v>959</v>
      </c>
      <c r="K105" s="1">
        <f>+Ene!K105+Feb!K105+Mar!K105+Abr!K105+May!K105+Jun!K105+Jul!K105+Ago!K105+Set!K105+Oct!K105+Nov!K105+Dic!K105</f>
        <v>836</v>
      </c>
      <c r="L105" s="1">
        <f>+Ene!L105+Feb!L105+Mar!L105+Abr!L105+May!L105+Jun!L105+Jul!L105+Ago!L105+Set!L105+Oct!L105+Nov!L105+Dic!L105</f>
        <v>959</v>
      </c>
      <c r="M105" s="1">
        <f>+Ene!M105+Feb!M105+Mar!M105+Abr!M105+May!M105+Jun!M105+Jul!M105+Ago!M105+Set!M105+Oct!M105+Nov!M105+Dic!M105</f>
        <v>25</v>
      </c>
      <c r="N105" s="1">
        <f>+Ene!N105+Feb!N105+Mar!N105+Abr!N105+May!N105+Jun!N105+Jul!N105+Ago!N105+Set!N105+Oct!N105+Nov!N105+Dic!N105</f>
        <v>857</v>
      </c>
      <c r="O105" s="1">
        <f>+Ene!O105+Feb!O105+Mar!O105+Abr!O105+May!O105+Jun!O105+Jul!O105+Ago!O105+Set!O105+Oct!O105+Nov!O105+Dic!O105</f>
        <v>43</v>
      </c>
      <c r="P105" s="1">
        <f>+Ene!P105+Feb!P105+Mar!P105+Abr!P105+May!P105+Jun!P105+Jul!P105+Ago!P105+Set!P105+Oct!P105+Nov!P105+Dic!P105</f>
        <v>928</v>
      </c>
      <c r="Q105" s="1">
        <f>+Ene!Q105+Feb!Q105+Mar!Q105+Abr!Q105+May!Q105+Jun!Q105+Jul!Q105+Ago!Q105+Set!Q105+Oct!Q105+Nov!Q105+Dic!Q105</f>
        <v>4607</v>
      </c>
      <c r="R105" s="1">
        <f>+Ene!R105+Feb!R105+Mar!R105+Abr!R105+May!R105+Jun!R105+Jul!R105+Ago!R105+Set!R105+Oct!R105+Nov!R105+Dic!R105</f>
        <v>199</v>
      </c>
      <c r="S105" s="1">
        <f>+Ene!S105+Feb!S105+Mar!S105+Abr!S105+May!S105+Jun!S105+Jul!S105+Ago!S105+Set!S105+Oct!S105+Nov!S105+Dic!S105</f>
        <v>25</v>
      </c>
      <c r="T105" s="1">
        <f>+Ene!T105+Feb!T105+Mar!T105+Abr!T105+May!T105+Jun!T105+Jul!T105+Ago!T105+Set!T105+Oct!T105+Nov!T105+Dic!T105</f>
        <v>41</v>
      </c>
      <c r="U105" s="1">
        <f>+Ene!U105+Feb!U105+Mar!U105+Abr!U105+May!U105+Jun!U105+Jul!U105+Ago!U105+Set!U105+Oct!U105+Nov!U105+Dic!U105</f>
        <v>123</v>
      </c>
      <c r="V105" s="1">
        <f>+Ene!V105+Feb!V105+Mar!V105+Abr!V105+May!V105+Jun!V105+Jul!V105+Ago!V105+Set!V105+Oct!V105+Nov!V105+Dic!V105</f>
        <v>3</v>
      </c>
      <c r="W105" s="1">
        <f>+Ene!W105+Feb!W105+Mar!W105+Abr!W105+May!W105+Jun!W105+Jul!W105+Ago!W105+Set!W105+Oct!W105+Nov!W105+Dic!W105</f>
        <v>63</v>
      </c>
      <c r="X105" s="1">
        <f>+Ene!X105+Feb!X105+Mar!X105+Abr!X105+May!X105+Jun!X105+Jul!X105+Ago!X105+Set!X105+Oct!X105+Nov!X105+Dic!X105</f>
        <v>454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3</v>
      </c>
      <c r="AD105" s="1">
        <f>+Ene!AD105+Feb!AD105+Mar!AD105+Abr!AD105+May!AD105+Jun!AD105+Jul!AD105+Ago!AD105+Set!AD105+Oct!AD105+Nov!AD105+Dic!AD105</f>
        <v>0</v>
      </c>
      <c r="AE105" s="15">
        <f>+Ene!AE105+Feb!AE105+Mar!AE105+Abr!AE105+May!AE105+Jun!AE105+Jul!AE105+Ago!AE105+Set!AE105+Oct!AE105+Nov!AE105+Dic!AE105</f>
        <v>3</v>
      </c>
      <c r="AF105" s="15">
        <f>+Ene!AF105+Feb!AF105+Mar!AF105+Abr!AF105+May!AF105+Jun!AF105+Jul!AF105+Ago!AF105+Set!AF105+Oct!AF105+Nov!AF105+Dic!AF105</f>
        <v>108</v>
      </c>
      <c r="AG105" s="15">
        <f>+Ene!AG105+Feb!AG105+Mar!AG105+Abr!AG105+May!AG105+Jun!AG105+Jul!AG105+Ago!AG105+Set!AG105+Oct!AG105+Nov!AG105+Dic!AG105</f>
        <v>0</v>
      </c>
      <c r="AH105" s="15">
        <f>+Ene!AH105+Feb!AH105+Mar!AH105+Abr!AH105+May!AH105+Jun!AH105+Jul!AH105+Ago!AH105+Set!AH105+Oct!AH105+Nov!AH105+Dic!AH105</f>
        <v>590</v>
      </c>
      <c r="AI105" s="15">
        <f>+Ene!AI105+Feb!AI105+Mar!AI105+Abr!AI105+May!AI105+Jun!AI105+Jul!AI105+Ago!AI105+Set!AI105+Oct!AI105+Nov!AI105+Dic!AI105</f>
        <v>142</v>
      </c>
      <c r="AJ105" s="15">
        <f>+Ene!AJ105+Feb!AJ105+Mar!AJ105+Abr!AJ105+May!AJ105+Jun!AJ105+Jul!AJ105+Ago!AJ105+Set!AJ105+Oct!AJ105+Nov!AJ105+Dic!AJ105</f>
        <v>0</v>
      </c>
      <c r="AK105" s="15">
        <f>+Ene!AK105+Feb!AK105+Mar!AK105+Abr!AK105+May!AK105+Jun!AK105+Jul!AK105+Ago!AK105+Set!AK105+Oct!AK105+Nov!AK105+Dic!AK105</f>
        <v>0</v>
      </c>
      <c r="AL105" s="30">
        <f>+Ene!AL105+Feb!AL105+Mar!AL105+Abr!AL105+May!AL105+Jun!AL105+Jul!AL105+Ago!AL105+Set!AL105+Oct!AL105+Nov!AL105+Dic!AL105</f>
        <v>0</v>
      </c>
      <c r="AM105" s="15">
        <f>+Ene!AM105+Feb!AM105+Mar!AM105+Abr!AM105+May!AM105+Jun!AM105+Jul!AM105+Ago!AM105+Set!AM105+Oct!AM105+Nov!AM105+Dic!AM105</f>
        <v>707</v>
      </c>
      <c r="AN105" s="15">
        <f>+Ene!AN105+Feb!AN105+Mar!AN105+Abr!AN105+May!AN105+Jun!AN105+Jul!AN105+Ago!AN105+Set!AN105+Oct!AN105+Nov!AN105+Dic!AN105</f>
        <v>675</v>
      </c>
      <c r="AO105" s="15">
        <f>+Ene!AO105+Feb!AO105+Mar!AO105+Abr!AO105+May!AO105+Jun!AO105+Jul!AO105+Ago!AO105+Set!AO105+Oct!AO105+Nov!AO105+Dic!AO105</f>
        <v>46</v>
      </c>
      <c r="AP105" s="15">
        <f>+Ene!AP105+Feb!AP105+Mar!AP105+Abr!AP105+May!AP105+Jun!AP105+Jul!AP105+Ago!AP105+Set!AP105+Oct!AP105+Nov!AP105+Dic!AP105</f>
        <v>34</v>
      </c>
      <c r="AQ105" s="15">
        <f>+Ene!AQ105+Feb!AQ105+Mar!AQ105+Abr!AQ105+May!AQ105+Jun!AQ105+Jul!AQ105+Ago!AQ105+Set!AQ105+Oct!AQ105+Nov!AQ105+Dic!AQ105</f>
        <v>923</v>
      </c>
      <c r="AR105" s="15">
        <f>+Ene!AR105+Feb!AR105+Mar!AR105+Abr!AR105+May!AR105+Jun!AR105+Jul!AR105+Ago!AR105+Set!AR105+Oct!AR105+Nov!AR105+Dic!AR105</f>
        <v>984</v>
      </c>
      <c r="AS105" s="36">
        <f t="shared" si="2"/>
        <v>93.800813008130078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4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5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0</v>
      </c>
      <c r="AG106" s="15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0</v>
      </c>
      <c r="AI106" s="15">
        <f>+Ene!AI106+Feb!AI106+Mar!AI106+Abr!AI106+May!AI106+Jun!AI106+Jul!AI106+Ago!AI106+Set!AI106+Oct!AI106+Nov!AI106+Dic!AI106</f>
        <v>0</v>
      </c>
      <c r="AJ106" s="15">
        <f>+Ene!AJ106+Feb!AJ106+Mar!AJ106+Abr!AJ106+May!AJ106+Jun!AJ106+Jul!AJ106+Ago!AJ106+Set!AJ106+Oct!AJ106+Nov!AJ106+Dic!AJ106</f>
        <v>0</v>
      </c>
      <c r="AK106" s="15">
        <f>+Ene!AK106+Feb!AK106+Mar!AK106+Abr!AK106+May!AK106+Jun!AK106+Jul!AK106+Ago!AK106+Set!AK106+Oct!AK106+Nov!AK106+Dic!AK106</f>
        <v>0</v>
      </c>
      <c r="AL106" s="30">
        <f>+Ene!AL106+Feb!AL106+Mar!AL106+Abr!AL106+May!AL106+Jun!AL106+Jul!AL106+Ago!AL106+Set!AL106+Oct!AL106+Nov!AL106+Dic!AL106</f>
        <v>0</v>
      </c>
      <c r="AM106" s="15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5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5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36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4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0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0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5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0</v>
      </c>
      <c r="AG107" s="15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5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5">
        <f>+Ene!AK107+Feb!AK107+Mar!AK107+Abr!AK107+May!AK107+Jun!AK107+Jul!AK107+Ago!AK107+Set!AK107+Oct!AK107+Nov!AK107+Dic!AK107</f>
        <v>0</v>
      </c>
      <c r="AL107" s="30">
        <f>+Ene!AL107+Feb!AL107+Mar!AL107+Abr!AL107+May!AL107+Jun!AL107+Jul!AL107+Ago!AL107+Set!AL107+Oct!AL107+Nov!AL107+Dic!AL107</f>
        <v>0</v>
      </c>
      <c r="AM107" s="15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5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5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0</v>
      </c>
      <c r="AS107" s="36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4">
        <f>+Ene!J108+Feb!J108+Mar!J108+Abr!J108+May!J108+Jun!J108+Jul!J108+Ago!J108+Set!J108+Oct!J108+Nov!J108+Dic!J108</f>
        <v>0</v>
      </c>
      <c r="K108" s="1">
        <f>+Ene!K108+Feb!K108+Mar!K108+Abr!K108+May!K108+Jun!K108+Jul!K108+Ago!K108+Set!K108+Oct!K108+Nov!K108+Dic!K108</f>
        <v>133</v>
      </c>
      <c r="L108" s="1">
        <f>+Ene!L108+Feb!L108+Mar!L108+Abr!L108+May!L108+Jun!L108+Jul!L108+Ago!L108+Set!L108+Oct!L108+Nov!L108+Dic!L108</f>
        <v>1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0</v>
      </c>
      <c r="O108" s="1">
        <f>+Ene!O108+Feb!O108+Mar!O108+Abr!O108+May!O108+Jun!O108+Jul!O108+Ago!O108+Set!O108+Oct!O108+Nov!O108+Dic!O108</f>
        <v>0</v>
      </c>
      <c r="P108" s="1">
        <f>+Ene!P108+Feb!P108+Mar!P108+Abr!P108+May!P108+Jun!P108+Jul!P108+Ago!P108+Set!P108+Oct!P108+Nov!P108+Dic!P108</f>
        <v>0</v>
      </c>
      <c r="Q108" s="1">
        <f>+Ene!Q108+Feb!Q108+Mar!Q108+Abr!Q108+May!Q108+Jun!Q108+Jul!Q108+Ago!Q108+Set!Q108+Oct!Q108+Nov!Q108+Dic!Q108</f>
        <v>134</v>
      </c>
      <c r="R108" s="1">
        <f>+Ene!R108+Feb!R108+Mar!R108+Abr!R108+May!R108+Jun!R108+Jul!R108+Ago!R108+Set!R108+Oct!R108+Nov!R108+Dic!R108</f>
        <v>2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18</v>
      </c>
      <c r="V108" s="1">
        <f>+Ene!V108+Feb!V108+Mar!V108+Abr!V108+May!V108+Jun!V108+Jul!V108+Ago!V108+Set!V108+Oct!V108+Nov!V108+Dic!V108</f>
        <v>3</v>
      </c>
      <c r="W108" s="1">
        <f>+Ene!W108+Feb!W108+Mar!W108+Abr!W108+May!W108+Jun!W108+Jul!W108+Ago!W108+Set!W108+Oct!W108+Nov!W108+Dic!W108</f>
        <v>32</v>
      </c>
      <c r="X108" s="1">
        <f>+Ene!X108+Feb!X108+Mar!X108+Abr!X108+May!X108+Jun!X108+Jul!X108+Ago!X108+Set!X108+Oct!X108+Nov!X108+Dic!X108</f>
        <v>55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5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17</v>
      </c>
      <c r="AG108" s="15">
        <f>+Ene!AG108+Feb!AG108+Mar!AG108+Abr!AG108+May!AG108+Jun!AG108+Jul!AG108+Ago!AG108+Set!AG108+Oct!AG108+Nov!AG108+Dic!AG108</f>
        <v>0</v>
      </c>
      <c r="AH108" s="15">
        <f>+Ene!AH108+Feb!AH108+Mar!AH108+Abr!AH108+May!AH108+Jun!AH108+Jul!AH108+Ago!AH108+Set!AH108+Oct!AH108+Nov!AH108+Dic!AH108</f>
        <v>23</v>
      </c>
      <c r="AI108" s="15">
        <f>+Ene!AI108+Feb!AI108+Mar!AI108+Abr!AI108+May!AI108+Jun!AI108+Jul!AI108+Ago!AI108+Set!AI108+Oct!AI108+Nov!AI108+Dic!AI108</f>
        <v>4</v>
      </c>
      <c r="AJ108" s="15">
        <f>+Ene!AJ108+Feb!AJ108+Mar!AJ108+Abr!AJ108+May!AJ108+Jun!AJ108+Jul!AJ108+Ago!AJ108+Set!AJ108+Oct!AJ108+Nov!AJ108+Dic!AJ108</f>
        <v>2</v>
      </c>
      <c r="AK108" s="15">
        <f>+Ene!AK108+Feb!AK108+Mar!AK108+Abr!AK108+May!AK108+Jun!AK108+Jul!AK108+Ago!AK108+Set!AK108+Oct!AK108+Nov!AK108+Dic!AK108</f>
        <v>0</v>
      </c>
      <c r="AL108" s="30">
        <f>+Ene!AL108+Feb!AL108+Mar!AL108+Abr!AL108+May!AL108+Jun!AL108+Jul!AL108+Ago!AL108+Set!AL108+Oct!AL108+Nov!AL108+Dic!AL108</f>
        <v>0</v>
      </c>
      <c r="AM108" s="15">
        <f>+Ene!AM108+Feb!AM108+Mar!AM108+Abr!AM108+May!AM108+Jun!AM108+Jul!AM108+Ago!AM108+Set!AM108+Oct!AM108+Nov!AM108+Dic!AM108</f>
        <v>34</v>
      </c>
      <c r="AN108" s="15">
        <f>+Ene!AN108+Feb!AN108+Mar!AN108+Abr!AN108+May!AN108+Jun!AN108+Jul!AN108+Ago!AN108+Set!AN108+Oct!AN108+Nov!AN108+Dic!AN108</f>
        <v>0</v>
      </c>
      <c r="AO108" s="15">
        <f>+Ene!AO108+Feb!AO108+Mar!AO108+Abr!AO108+May!AO108+Jun!AO108+Jul!AO108+Ago!AO108+Set!AO108+Oct!AO108+Nov!AO108+Dic!AO108</f>
        <v>2</v>
      </c>
      <c r="AP108" s="15">
        <f>+Ene!AP108+Feb!AP108+Mar!AP108+Abr!AP108+May!AP108+Jun!AP108+Jul!AP108+Ago!AP108+Set!AP108+Oct!AP108+Nov!AP108+Dic!AP108</f>
        <v>0</v>
      </c>
      <c r="AQ108" s="15">
        <f>+Ene!AQ108+Feb!AQ108+Mar!AQ108+Abr!AQ108+May!AQ108+Jun!AQ108+Jul!AQ108+Ago!AQ108+Set!AQ108+Oct!AQ108+Nov!AQ108+Dic!AQ108</f>
        <v>0</v>
      </c>
      <c r="AR108" s="15">
        <f>+Ene!AR108+Feb!AR108+Mar!AR108+Abr!AR108+May!AR108+Jun!AR108+Jul!AR108+Ago!AR108+Set!AR108+Oct!AR108+Nov!AR108+Dic!AR108</f>
        <v>142</v>
      </c>
      <c r="AS108" s="36">
        <f t="shared" si="2"/>
        <v>0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4">
        <f>+Ene!J109+Feb!J109+Mar!J109+Abr!J109+May!J109+Jun!J109+Jul!J109+Ago!J109+Set!J109+Oct!J109+Nov!J109+Dic!J109</f>
        <v>226</v>
      </c>
      <c r="K109" s="1">
        <f>+Ene!K109+Feb!K109+Mar!K109+Abr!K109+May!K109+Jun!K109+Jul!K109+Ago!K109+Set!K109+Oct!K109+Nov!K109+Dic!K109</f>
        <v>452</v>
      </c>
      <c r="L109" s="1">
        <f>+Ene!L109+Feb!L109+Mar!L109+Abr!L109+May!L109+Jun!L109+Jul!L109+Ago!L109+Set!L109+Oct!L109+Nov!L109+Dic!L109</f>
        <v>222</v>
      </c>
      <c r="M109" s="1">
        <f>+Ene!M109+Feb!M109+Mar!M109+Abr!M109+May!M109+Jun!M109+Jul!M109+Ago!M109+Set!M109+Oct!M109+Nov!M109+Dic!M109</f>
        <v>0</v>
      </c>
      <c r="N109" s="1">
        <f>+Ene!N109+Feb!N109+Mar!N109+Abr!N109+May!N109+Jun!N109+Jul!N109+Ago!N109+Set!N109+Oct!N109+Nov!N109+Dic!N109</f>
        <v>203</v>
      </c>
      <c r="O109" s="1">
        <f>+Ene!O109+Feb!O109+Mar!O109+Abr!O109+May!O109+Jun!O109+Jul!O109+Ago!O109+Set!O109+Oct!O109+Nov!O109+Dic!O109</f>
        <v>22</v>
      </c>
      <c r="P109" s="1">
        <f>+Ene!P109+Feb!P109+Mar!P109+Abr!P109+May!P109+Jun!P109+Jul!P109+Ago!P109+Set!P109+Oct!P109+Nov!P109+Dic!P109</f>
        <v>209</v>
      </c>
      <c r="Q109" s="1">
        <f>+Ene!Q109+Feb!Q109+Mar!Q109+Abr!Q109+May!Q109+Jun!Q109+Jul!Q109+Ago!Q109+Set!Q109+Oct!Q109+Nov!Q109+Dic!Q109</f>
        <v>1334</v>
      </c>
      <c r="R109" s="1">
        <f>+Ene!R109+Feb!R109+Mar!R109+Abr!R109+May!R109+Jun!R109+Jul!R109+Ago!R109+Set!R109+Oct!R109+Nov!R109+Dic!R109</f>
        <v>0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3</v>
      </c>
      <c r="U109" s="1">
        <f>+Ene!U109+Feb!U109+Mar!U109+Abr!U109+May!U109+Jun!U109+Jul!U109+Ago!U109+Set!U109+Oct!U109+Nov!U109+Dic!U109</f>
        <v>138</v>
      </c>
      <c r="V109" s="1">
        <f>+Ene!V109+Feb!V109+Mar!V109+Abr!V109+May!V109+Jun!V109+Jul!V109+Ago!V109+Set!V109+Oct!V109+Nov!V109+Dic!V109</f>
        <v>1</v>
      </c>
      <c r="W109" s="1">
        <f>+Ene!W109+Feb!W109+Mar!W109+Abr!W109+May!W109+Jun!W109+Jul!W109+Ago!W109+Set!W109+Oct!W109+Nov!W109+Dic!W109</f>
        <v>69</v>
      </c>
      <c r="X109" s="1">
        <f>+Ene!X109+Feb!X109+Mar!X109+Abr!X109+May!X109+Jun!X109+Jul!X109+Ago!X109+Set!X109+Oct!X109+Nov!X109+Dic!X109</f>
        <v>211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5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311</v>
      </c>
      <c r="AG109" s="15">
        <f>+Ene!AG109+Feb!AG109+Mar!AG109+Abr!AG109+May!AG109+Jun!AG109+Jul!AG109+Ago!AG109+Set!AG109+Oct!AG109+Nov!AG109+Dic!AG109</f>
        <v>24</v>
      </c>
      <c r="AH109" s="15">
        <f>+Ene!AH109+Feb!AH109+Mar!AH109+Abr!AH109+May!AH109+Jun!AH109+Jul!AH109+Ago!AH109+Set!AH109+Oct!AH109+Nov!AH109+Dic!AH109</f>
        <v>0</v>
      </c>
      <c r="AI109" s="15">
        <f>+Ene!AI109+Feb!AI109+Mar!AI109+Abr!AI109+May!AI109+Jun!AI109+Jul!AI109+Ago!AI109+Set!AI109+Oct!AI109+Nov!AI109+Dic!AI109</f>
        <v>0</v>
      </c>
      <c r="AJ109" s="15">
        <f>+Ene!AJ109+Feb!AJ109+Mar!AJ109+Abr!AJ109+May!AJ109+Jun!AJ109+Jul!AJ109+Ago!AJ109+Set!AJ109+Oct!AJ109+Nov!AJ109+Dic!AJ109</f>
        <v>4</v>
      </c>
      <c r="AK109" s="15">
        <f>+Ene!AK109+Feb!AK109+Mar!AK109+Abr!AK109+May!AK109+Jun!AK109+Jul!AK109+Ago!AK109+Set!AK109+Oct!AK109+Nov!AK109+Dic!AK109</f>
        <v>0</v>
      </c>
      <c r="AL109" s="30">
        <f>+Ene!AL109+Feb!AL109+Mar!AL109+Abr!AL109+May!AL109+Jun!AL109+Jul!AL109+Ago!AL109+Set!AL109+Oct!AL109+Nov!AL109+Dic!AL109</f>
        <v>0</v>
      </c>
      <c r="AM109" s="15">
        <f>+Ene!AM109+Feb!AM109+Mar!AM109+Abr!AM109+May!AM109+Jun!AM109+Jul!AM109+Ago!AM109+Set!AM109+Oct!AM109+Nov!AM109+Dic!AM109</f>
        <v>844</v>
      </c>
      <c r="AN109" s="15">
        <f>+Ene!AN109+Feb!AN109+Mar!AN109+Abr!AN109+May!AN109+Jun!AN109+Jul!AN109+Ago!AN109+Set!AN109+Oct!AN109+Nov!AN109+Dic!AN109</f>
        <v>32</v>
      </c>
      <c r="AO109" s="15">
        <f>+Ene!AO109+Feb!AO109+Mar!AO109+Abr!AO109+May!AO109+Jun!AO109+Jul!AO109+Ago!AO109+Set!AO109+Oct!AO109+Nov!AO109+Dic!AO109</f>
        <v>1</v>
      </c>
      <c r="AP109" s="15">
        <f>+Ene!AP109+Feb!AP109+Mar!AP109+Abr!AP109+May!AP109+Jun!AP109+Jul!AP109+Ago!AP109+Set!AP109+Oct!AP109+Nov!AP109+Dic!AP109</f>
        <v>0</v>
      </c>
      <c r="AQ109" s="15">
        <f>+Ene!AQ109+Feb!AQ109+Mar!AQ109+Abr!AQ109+May!AQ109+Jun!AQ109+Jul!AQ109+Ago!AQ109+Set!AQ109+Oct!AQ109+Nov!AQ109+Dic!AQ109</f>
        <v>192</v>
      </c>
      <c r="AR109" s="15">
        <f>+Ene!AR109+Feb!AR109+Mar!AR109+Abr!AR109+May!AR109+Jun!AR109+Jul!AR109+Ago!AR109+Set!AR109+Oct!AR109+Nov!AR109+Dic!AR109</f>
        <v>529</v>
      </c>
      <c r="AS109" s="36">
        <f t="shared" si="2"/>
        <v>36.294896030245752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4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5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0</v>
      </c>
      <c r="AG110" s="15">
        <f>+Ene!AG110+Feb!AG110+Mar!AG110+Abr!AG110+May!AG110+Jun!AG110+Jul!AG110+Ago!AG110+Set!AG110+Oct!AG110+Nov!AG110+Dic!AG110</f>
        <v>0</v>
      </c>
      <c r="AH110" s="15">
        <f>+Ene!AH110+Feb!AH110+Mar!AH110+Abr!AH110+May!AH110+Jun!AH110+Jul!AH110+Ago!AH110+Set!AH110+Oct!AH110+Nov!AH110+Dic!AH110</f>
        <v>0</v>
      </c>
      <c r="AI110" s="15">
        <f>+Ene!AI110+Feb!AI110+Mar!AI110+Abr!AI110+May!AI110+Jun!AI110+Jul!AI110+Ago!AI110+Set!AI110+Oct!AI110+Nov!AI110+Dic!AI110</f>
        <v>0</v>
      </c>
      <c r="AJ110" s="15">
        <f>+Ene!AJ110+Feb!AJ110+Mar!AJ110+Abr!AJ110+May!AJ110+Jun!AJ110+Jul!AJ110+Ago!AJ110+Set!AJ110+Oct!AJ110+Nov!AJ110+Dic!AJ110</f>
        <v>0</v>
      </c>
      <c r="AK110" s="15">
        <f>+Ene!AK110+Feb!AK110+Mar!AK110+Abr!AK110+May!AK110+Jun!AK110+Jul!AK110+Ago!AK110+Set!AK110+Oct!AK110+Nov!AK110+Dic!AK110</f>
        <v>0</v>
      </c>
      <c r="AL110" s="30">
        <f>+Ene!AL110+Feb!AL110+Mar!AL110+Abr!AL110+May!AL110+Jun!AL110+Jul!AL110+Ago!AL110+Set!AL110+Oct!AL110+Nov!AL110+Dic!AL110</f>
        <v>0</v>
      </c>
      <c r="AM110" s="15">
        <f>+Ene!AM110+Feb!AM110+Mar!AM110+Abr!AM110+May!AM110+Jun!AM110+Jul!AM110+Ago!AM110+Set!AM110+Oct!AM110+Nov!AM110+Dic!AM110</f>
        <v>0</v>
      </c>
      <c r="AN110" s="15">
        <f>+Ene!AN110+Feb!AN110+Mar!AN110+Abr!AN110+May!AN110+Jun!AN110+Jul!AN110+Ago!AN110+Set!AN110+Oct!AN110+Nov!AN110+Dic!AN110</f>
        <v>0</v>
      </c>
      <c r="AO110" s="15">
        <f>+Ene!AO110+Feb!AO110+Mar!AO110+Abr!AO110+May!AO110+Jun!AO110+Jul!AO110+Ago!AO110+Set!AO110+Oct!AO110+Nov!AO110+Dic!AO110</f>
        <v>0</v>
      </c>
      <c r="AP110" s="15">
        <f>+Ene!AP110+Feb!AP110+Mar!AP110+Abr!AP110+May!AP110+Jun!AP110+Jul!AP110+Ago!AP110+Set!AP110+Oct!AP110+Nov!AP110+Dic!AP110</f>
        <v>0</v>
      </c>
      <c r="AQ110" s="15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0</v>
      </c>
      <c r="AS110" s="36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4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4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4</v>
      </c>
      <c r="R111" s="1">
        <f>+Ene!R111+Feb!R111+Mar!R111+Abr!R111+May!R111+Jun!R111+Jul!R111+Ago!R111+Set!R111+Oct!R111+Nov!R111+Dic!R111</f>
        <v>90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44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24</v>
      </c>
      <c r="X111" s="1">
        <f>+Ene!X111+Feb!X111+Mar!X111+Abr!X111+May!X111+Jun!X111+Jul!X111+Ago!X111+Set!X111+Oct!X111+Nov!X111+Dic!X111</f>
        <v>158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22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5">
        <f>+Ene!AE111+Feb!AE111+Mar!AE111+Abr!AE111+May!AE111+Jun!AE111+Jul!AE111+Ago!AE111+Set!AE111+Oct!AE111+Nov!AE111+Dic!AE111</f>
        <v>22</v>
      </c>
      <c r="AF111" s="15">
        <f>+Ene!AF111+Feb!AF111+Mar!AF111+Abr!AF111+May!AF111+Jun!AF111+Jul!AF111+Ago!AF111+Set!AF111+Oct!AF111+Nov!AF111+Dic!AF111</f>
        <v>2</v>
      </c>
      <c r="AG111" s="15">
        <f>+Ene!AG111+Feb!AG111+Mar!AG111+Abr!AG111+May!AG111+Jun!AG111+Jul!AG111+Ago!AG111+Set!AG111+Oct!AG111+Nov!AG111+Dic!AG111</f>
        <v>0</v>
      </c>
      <c r="AH111" s="15">
        <f>+Ene!AH111+Feb!AH111+Mar!AH111+Abr!AH111+May!AH111+Jun!AH111+Jul!AH111+Ago!AH111+Set!AH111+Oct!AH111+Nov!AH111+Dic!AH111</f>
        <v>0</v>
      </c>
      <c r="AI111" s="15">
        <f>+Ene!AI111+Feb!AI111+Mar!AI111+Abr!AI111+May!AI111+Jun!AI111+Jul!AI111+Ago!AI111+Set!AI111+Oct!AI111+Nov!AI111+Dic!AI111</f>
        <v>0</v>
      </c>
      <c r="AJ111" s="15">
        <f>+Ene!AJ111+Feb!AJ111+Mar!AJ111+Abr!AJ111+May!AJ111+Jun!AJ111+Jul!AJ111+Ago!AJ111+Set!AJ111+Oct!AJ111+Nov!AJ111+Dic!AJ111</f>
        <v>0</v>
      </c>
      <c r="AK111" s="15">
        <f>+Ene!AK111+Feb!AK111+Mar!AK111+Abr!AK111+May!AK111+Jun!AK111+Jul!AK111+Ago!AK111+Set!AK111+Oct!AK111+Nov!AK111+Dic!AK111</f>
        <v>0</v>
      </c>
      <c r="AL111" s="30">
        <f>+Ene!AL111+Feb!AL111+Mar!AL111+Abr!AL111+May!AL111+Jun!AL111+Jul!AL111+Ago!AL111+Set!AL111+Oct!AL111+Nov!AL111+Dic!AL111</f>
        <v>0</v>
      </c>
      <c r="AM111" s="15">
        <f>+Ene!AM111+Feb!AM111+Mar!AM111+Abr!AM111+May!AM111+Jun!AM111+Jul!AM111+Ago!AM111+Set!AM111+Oct!AM111+Nov!AM111+Dic!AM111</f>
        <v>15</v>
      </c>
      <c r="AN111" s="15">
        <f>+Ene!AN111+Feb!AN111+Mar!AN111+Abr!AN111+May!AN111+Jun!AN111+Jul!AN111+Ago!AN111+Set!AN111+Oct!AN111+Nov!AN111+Dic!AN111</f>
        <v>0</v>
      </c>
      <c r="AO111" s="15">
        <f>+Ene!AO111+Feb!AO111+Mar!AO111+Abr!AO111+May!AO111+Jun!AO111+Jul!AO111+Ago!AO111+Set!AO111+Oct!AO111+Nov!AO111+Dic!AO111</f>
        <v>25</v>
      </c>
      <c r="AP111" s="15">
        <f>+Ene!AP111+Feb!AP111+Mar!AP111+Abr!AP111+May!AP111+Jun!AP111+Jul!AP111+Ago!AP111+Set!AP111+Oct!AP111+Nov!AP111+Dic!AP111</f>
        <v>0</v>
      </c>
      <c r="AQ111" s="15">
        <f>+Ene!AQ111+Feb!AQ111+Mar!AQ111+Abr!AQ111+May!AQ111+Jun!AQ111+Jul!AQ111+Ago!AQ111+Set!AQ111+Oct!AQ111+Nov!AQ111+Dic!AQ111</f>
        <v>0</v>
      </c>
      <c r="AR111" s="15">
        <f>+Ene!AR111+Feb!AR111+Mar!AR111+Abr!AR111+May!AR111+Jun!AR111+Jul!AR111+Ago!AR111+Set!AR111+Oct!AR111+Nov!AR111+Dic!AR111</f>
        <v>90</v>
      </c>
      <c r="AS111" s="36">
        <f t="shared" si="2"/>
        <v>0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4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5">
        <f>+Ene!AE112+Feb!AE112+Mar!AE112+Abr!AE112+May!AE112+Jun!AE112+Jul!AE112+Ago!AE112+Set!AE112+Oct!AE112+Nov!AE112+Dic!AE112</f>
        <v>0</v>
      </c>
      <c r="AF112" s="15">
        <f>+Ene!AF112+Feb!AF112+Mar!AF112+Abr!AF112+May!AF112+Jun!AF112+Jul!AF112+Ago!AF112+Set!AF112+Oct!AF112+Nov!AF112+Dic!AF112</f>
        <v>4</v>
      </c>
      <c r="AG112" s="15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0</v>
      </c>
      <c r="AI112" s="15">
        <f>+Ene!AI112+Feb!AI112+Mar!AI112+Abr!AI112+May!AI112+Jun!AI112+Jul!AI112+Ago!AI112+Set!AI112+Oct!AI112+Nov!AI112+Dic!AI112</f>
        <v>0</v>
      </c>
      <c r="AJ112" s="15">
        <f>+Ene!AJ112+Feb!AJ112+Mar!AJ112+Abr!AJ112+May!AJ112+Jun!AJ112+Jul!AJ112+Ago!AJ112+Set!AJ112+Oct!AJ112+Nov!AJ112+Dic!AJ112</f>
        <v>0</v>
      </c>
      <c r="AK112" s="15">
        <f>+Ene!AK112+Feb!AK112+Mar!AK112+Abr!AK112+May!AK112+Jun!AK112+Jul!AK112+Ago!AK112+Set!AK112+Oct!AK112+Nov!AK112+Dic!AK112</f>
        <v>0</v>
      </c>
      <c r="AL112" s="30">
        <f>+Ene!AL112+Feb!AL112+Mar!AL112+Abr!AL112+May!AL112+Jun!AL112+Jul!AL112+Ago!AL112+Set!AL112+Oct!AL112+Nov!AL112+Dic!AL112</f>
        <v>0</v>
      </c>
      <c r="AM112" s="15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5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5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36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4">
        <f>+Ene!J113+Feb!J113+Mar!J113+Abr!J113+May!J113+Jun!J113+Jul!J113+Ago!J113+Set!J113+Oct!J113+Nov!J113+Dic!J113</f>
        <v>30</v>
      </c>
      <c r="K113" s="1">
        <f>+Ene!K113+Feb!K113+Mar!K113+Abr!K113+May!K113+Jun!K113+Jul!K113+Ago!K113+Set!K113+Oct!K113+Nov!K113+Dic!K113</f>
        <v>555</v>
      </c>
      <c r="L113" s="1">
        <f>+Ene!L113+Feb!L113+Mar!L113+Abr!L113+May!L113+Jun!L113+Jul!L113+Ago!L113+Set!L113+Oct!L113+Nov!L113+Dic!L113</f>
        <v>29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31</v>
      </c>
      <c r="O113" s="1">
        <f>+Ene!O113+Feb!O113+Mar!O113+Abr!O113+May!O113+Jun!O113+Jul!O113+Ago!O113+Set!O113+Oct!O113+Nov!O113+Dic!O113</f>
        <v>0</v>
      </c>
      <c r="P113" s="1">
        <f>+Ene!P113+Feb!P113+Mar!P113+Abr!P113+May!P113+Jun!P113+Jul!P113+Ago!P113+Set!P113+Oct!P113+Nov!P113+Dic!P113</f>
        <v>32</v>
      </c>
      <c r="Q113" s="1">
        <f>+Ene!Q113+Feb!Q113+Mar!Q113+Abr!Q113+May!Q113+Jun!Q113+Jul!Q113+Ago!Q113+Set!Q113+Oct!Q113+Nov!Q113+Dic!Q113</f>
        <v>677</v>
      </c>
      <c r="R113" s="1">
        <f>+Ene!R113+Feb!R113+Mar!R113+Abr!R113+May!R113+Jun!R113+Jul!R113+Ago!R113+Set!R113+Oct!R113+Nov!R113+Dic!R113</f>
        <v>89</v>
      </c>
      <c r="S113" s="1">
        <f>+Ene!S113+Feb!S113+Mar!S113+Abr!S113+May!S113+Jun!S113+Jul!S113+Ago!S113+Set!S113+Oct!S113+Nov!S113+Dic!S113</f>
        <v>0</v>
      </c>
      <c r="T113" s="1">
        <f>+Ene!T113+Feb!T113+Mar!T113+Abr!T113+May!T113+Jun!T113+Jul!T113+Ago!T113+Set!T113+Oct!T113+Nov!T113+Dic!T113</f>
        <v>77</v>
      </c>
      <c r="U113" s="1">
        <f>+Ene!U113+Feb!U113+Mar!U113+Abr!U113+May!U113+Jun!U113+Jul!U113+Ago!U113+Set!U113+Oct!U113+Nov!U113+Dic!U113</f>
        <v>266</v>
      </c>
      <c r="V113" s="1">
        <f>+Ene!V113+Feb!V113+Mar!V113+Abr!V113+May!V113+Jun!V113+Jul!V113+Ago!V113+Set!V113+Oct!V113+Nov!V113+Dic!V113</f>
        <v>5</v>
      </c>
      <c r="W113" s="1">
        <f>+Ene!W113+Feb!W113+Mar!W113+Abr!W113+May!W113+Jun!W113+Jul!W113+Ago!W113+Set!W113+Oct!W113+Nov!W113+Dic!W113</f>
        <v>279</v>
      </c>
      <c r="X113" s="1">
        <f>+Ene!X113+Feb!X113+Mar!X113+Abr!X113+May!X113+Jun!X113+Jul!X113+Ago!X113+Set!X113+Oct!X113+Nov!X113+Dic!X113</f>
        <v>716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5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438</v>
      </c>
      <c r="AG113" s="15">
        <f>+Ene!AG113+Feb!AG113+Mar!AG113+Abr!AG113+May!AG113+Jun!AG113+Jul!AG113+Ago!AG113+Set!AG113+Oct!AG113+Nov!AG113+Dic!AG113</f>
        <v>0</v>
      </c>
      <c r="AH113" s="15">
        <f>+Ene!AH113+Feb!AH113+Mar!AH113+Abr!AH113+May!AH113+Jun!AH113+Jul!AH113+Ago!AH113+Set!AH113+Oct!AH113+Nov!AH113+Dic!AH113</f>
        <v>63</v>
      </c>
      <c r="AI113" s="15">
        <f>+Ene!AI113+Feb!AI113+Mar!AI113+Abr!AI113+May!AI113+Jun!AI113+Jul!AI113+Ago!AI113+Set!AI113+Oct!AI113+Nov!AI113+Dic!AI113</f>
        <v>1</v>
      </c>
      <c r="AJ113" s="15">
        <f>+Ene!AJ113+Feb!AJ113+Mar!AJ113+Abr!AJ113+May!AJ113+Jun!AJ113+Jul!AJ113+Ago!AJ113+Set!AJ113+Oct!AJ113+Nov!AJ113+Dic!AJ113</f>
        <v>0</v>
      </c>
      <c r="AK113" s="15">
        <f>+Ene!AK113+Feb!AK113+Mar!AK113+Abr!AK113+May!AK113+Jun!AK113+Jul!AK113+Ago!AK113+Set!AK113+Oct!AK113+Nov!AK113+Dic!AK113</f>
        <v>0</v>
      </c>
      <c r="AL113" s="30">
        <f>+Ene!AL113+Feb!AL113+Mar!AL113+Abr!AL113+May!AL113+Jun!AL113+Jul!AL113+Ago!AL113+Set!AL113+Oct!AL113+Nov!AL113+Dic!AL113</f>
        <v>1</v>
      </c>
      <c r="AM113" s="15">
        <f>+Ene!AM113+Feb!AM113+Mar!AM113+Abr!AM113+May!AM113+Jun!AM113+Jul!AM113+Ago!AM113+Set!AM113+Oct!AM113+Nov!AM113+Dic!AM113</f>
        <v>585</v>
      </c>
      <c r="AN113" s="15">
        <f>+Ene!AN113+Feb!AN113+Mar!AN113+Abr!AN113+May!AN113+Jun!AN113+Jul!AN113+Ago!AN113+Set!AN113+Oct!AN113+Nov!AN113+Dic!AN113</f>
        <v>32</v>
      </c>
      <c r="AO113" s="15">
        <f>+Ene!AO113+Feb!AO113+Mar!AO113+Abr!AO113+May!AO113+Jun!AO113+Jul!AO113+Ago!AO113+Set!AO113+Oct!AO113+Nov!AO113+Dic!AO113</f>
        <v>4</v>
      </c>
      <c r="AP113" s="15">
        <f>+Ene!AP113+Feb!AP113+Mar!AP113+Abr!AP113+May!AP113+Jun!AP113+Jul!AP113+Ago!AP113+Set!AP113+Oct!AP113+Nov!AP113+Dic!AP113</f>
        <v>0</v>
      </c>
      <c r="AQ113" s="15">
        <f>+Ene!AQ113+Feb!AQ113+Mar!AQ113+Abr!AQ113+May!AQ113+Jun!AQ113+Jul!AQ113+Ago!AQ113+Set!AQ113+Oct!AQ113+Nov!AQ113+Dic!AQ113</f>
        <v>25</v>
      </c>
      <c r="AR113" s="15">
        <f>+Ene!AR113+Feb!AR113+Mar!AR113+Abr!AR113+May!AR113+Jun!AR113+Jul!AR113+Ago!AR113+Set!AR113+Oct!AR113+Nov!AR113+Dic!AR113</f>
        <v>690</v>
      </c>
      <c r="AS113" s="36">
        <f t="shared" si="2"/>
        <v>3.6231884057971016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4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5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5</v>
      </c>
      <c r="R114" s="1">
        <f>+Ene!R114+Feb!R114+Mar!R114+Abr!R114+May!R114+Jun!R114+Jul!R114+Ago!R114+Set!R114+Oct!R114+Nov!R114+Dic!R114</f>
        <v>130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1</v>
      </c>
      <c r="U114" s="1">
        <f>+Ene!U114+Feb!U114+Mar!U114+Abr!U114+May!U114+Jun!U114+Jul!U114+Ago!U114+Set!U114+Oct!U114+Nov!U114+Dic!U114</f>
        <v>70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185</v>
      </c>
      <c r="X114" s="1">
        <f>+Ene!X114+Feb!X114+Mar!X114+Abr!X114+May!X114+Jun!X114+Jul!X114+Ago!X114+Set!X114+Oct!X114+Nov!X114+Dic!X114</f>
        <v>386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5">
        <f>+Ene!AE114+Feb!AE114+Mar!AE114+Abr!AE114+May!AE114+Jun!AE114+Jul!AE114+Ago!AE114+Set!AE114+Oct!AE114+Nov!AE114+Dic!AE114</f>
        <v>0</v>
      </c>
      <c r="AF114" s="15">
        <f>+Ene!AF114+Feb!AF114+Mar!AF114+Abr!AF114+May!AF114+Jun!AF114+Jul!AF114+Ago!AF114+Set!AF114+Oct!AF114+Nov!AF114+Dic!AF114</f>
        <v>31</v>
      </c>
      <c r="AG114" s="15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0</v>
      </c>
      <c r="AI114" s="15">
        <f>+Ene!AI114+Feb!AI114+Mar!AI114+Abr!AI114+May!AI114+Jun!AI114+Jul!AI114+Ago!AI114+Set!AI114+Oct!AI114+Nov!AI114+Dic!AI114</f>
        <v>0</v>
      </c>
      <c r="AJ114" s="15">
        <f>+Ene!AJ114+Feb!AJ114+Mar!AJ114+Abr!AJ114+May!AJ114+Jun!AJ114+Jul!AJ114+Ago!AJ114+Set!AJ114+Oct!AJ114+Nov!AJ114+Dic!AJ114</f>
        <v>0</v>
      </c>
      <c r="AK114" s="15">
        <f>+Ene!AK114+Feb!AK114+Mar!AK114+Abr!AK114+May!AK114+Jun!AK114+Jul!AK114+Ago!AK114+Set!AK114+Oct!AK114+Nov!AK114+Dic!AK114</f>
        <v>0</v>
      </c>
      <c r="AL114" s="30">
        <f>+Ene!AL114+Feb!AL114+Mar!AL114+Abr!AL114+May!AL114+Jun!AL114+Jul!AL114+Ago!AL114+Set!AL114+Oct!AL114+Nov!AL114+Dic!AL114</f>
        <v>0</v>
      </c>
      <c r="AM114" s="15">
        <f>+Ene!AM114+Feb!AM114+Mar!AM114+Abr!AM114+May!AM114+Jun!AM114+Jul!AM114+Ago!AM114+Set!AM114+Oct!AM114+Nov!AM114+Dic!AM114</f>
        <v>51</v>
      </c>
      <c r="AN114" s="15">
        <f>+Ene!AN114+Feb!AN114+Mar!AN114+Abr!AN114+May!AN114+Jun!AN114+Jul!AN114+Ago!AN114+Set!AN114+Oct!AN114+Nov!AN114+Dic!AN114</f>
        <v>0</v>
      </c>
      <c r="AO114" s="15">
        <f>+Ene!AO114+Feb!AO114+Mar!AO114+Abr!AO114+May!AO114+Jun!AO114+Jul!AO114+Ago!AO114+Set!AO114+Oct!AO114+Nov!AO114+Dic!AO114</f>
        <v>11</v>
      </c>
      <c r="AP114" s="15">
        <f>+Ene!AP114+Feb!AP114+Mar!AP114+Abr!AP114+May!AP114+Jun!AP114+Jul!AP114+Ago!AP114+Set!AP114+Oct!AP114+Nov!AP114+Dic!AP114</f>
        <v>0</v>
      </c>
      <c r="AQ114" s="15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182</v>
      </c>
      <c r="AS114" s="36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4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2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2</v>
      </c>
      <c r="R115" s="1">
        <f>+Ene!R115+Feb!R115+Mar!R115+Abr!R115+May!R115+Jun!R115+Jul!R115+Ago!R115+Set!R115+Oct!R115+Nov!R115+Dic!R115</f>
        <v>99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34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94</v>
      </c>
      <c r="X115" s="1">
        <f>+Ene!X115+Feb!X115+Mar!X115+Abr!X115+May!X115+Jun!X115+Jul!X115+Ago!X115+Set!X115+Oct!X115+Nov!X115+Dic!X115</f>
        <v>227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5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18</v>
      </c>
      <c r="AG115" s="15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0</v>
      </c>
      <c r="AI115" s="15">
        <f>+Ene!AI115+Feb!AI115+Mar!AI115+Abr!AI115+May!AI115+Jun!AI115+Jul!AI115+Ago!AI115+Set!AI115+Oct!AI115+Nov!AI115+Dic!AI115</f>
        <v>0</v>
      </c>
      <c r="AJ115" s="15">
        <f>+Ene!AJ115+Feb!AJ115+Mar!AJ115+Abr!AJ115+May!AJ115+Jun!AJ115+Jul!AJ115+Ago!AJ115+Set!AJ115+Oct!AJ115+Nov!AJ115+Dic!AJ115</f>
        <v>0</v>
      </c>
      <c r="AK115" s="15">
        <f>+Ene!AK115+Feb!AK115+Mar!AK115+Abr!AK115+May!AK115+Jun!AK115+Jul!AK115+Ago!AK115+Set!AK115+Oct!AK115+Nov!AK115+Dic!AK115</f>
        <v>0</v>
      </c>
      <c r="AL115" s="30">
        <f>+Ene!AL115+Feb!AL115+Mar!AL115+Abr!AL115+May!AL115+Jun!AL115+Jul!AL115+Ago!AL115+Set!AL115+Oct!AL115+Nov!AL115+Dic!AL115</f>
        <v>0</v>
      </c>
      <c r="AM115" s="15">
        <f>+Ene!AM115+Feb!AM115+Mar!AM115+Abr!AM115+May!AM115+Jun!AM115+Jul!AM115+Ago!AM115+Set!AM115+Oct!AM115+Nov!AM115+Dic!AM115</f>
        <v>27</v>
      </c>
      <c r="AN115" s="15">
        <f>+Ene!AN115+Feb!AN115+Mar!AN115+Abr!AN115+May!AN115+Jun!AN115+Jul!AN115+Ago!AN115+Set!AN115+Oct!AN115+Nov!AN115+Dic!AN115</f>
        <v>0</v>
      </c>
      <c r="AO115" s="15">
        <f>+Ene!AO115+Feb!AO115+Mar!AO115+Abr!AO115+May!AO115+Jun!AO115+Jul!AO115+Ago!AO115+Set!AO115+Oct!AO115+Nov!AO115+Dic!AO115</f>
        <v>3</v>
      </c>
      <c r="AP115" s="15">
        <f>+Ene!AP115+Feb!AP115+Mar!AP115+Abr!AP115+May!AP115+Jun!AP115+Jul!AP115+Ago!AP115+Set!AP115+Oct!AP115+Nov!AP115+Dic!AP115</f>
        <v>0</v>
      </c>
      <c r="AQ115" s="15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118</v>
      </c>
      <c r="AS115" s="36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4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2</v>
      </c>
      <c r="U116" s="1">
        <f>+Ene!U116+Feb!U116+Mar!U116+Abr!U116+May!U116+Jun!U116+Jul!U116+Ago!U116+Set!U116+Oct!U116+Nov!U116+Dic!U116</f>
        <v>27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29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5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0</v>
      </c>
      <c r="AG116" s="15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0</v>
      </c>
      <c r="AI116" s="15">
        <f>+Ene!AI116+Feb!AI116+Mar!AI116+Abr!AI116+May!AI116+Jun!AI116+Jul!AI116+Ago!AI116+Set!AI116+Oct!AI116+Nov!AI116+Dic!AI116</f>
        <v>0</v>
      </c>
      <c r="AJ116" s="15">
        <f>+Ene!AJ116+Feb!AJ116+Mar!AJ116+Abr!AJ116+May!AJ116+Jun!AJ116+Jul!AJ116+Ago!AJ116+Set!AJ116+Oct!AJ116+Nov!AJ116+Dic!AJ116</f>
        <v>0</v>
      </c>
      <c r="AK116" s="15">
        <f>+Ene!AK116+Feb!AK116+Mar!AK116+Abr!AK116+May!AK116+Jun!AK116+Jul!AK116+Ago!AK116+Set!AK116+Oct!AK116+Nov!AK116+Dic!AK116</f>
        <v>0</v>
      </c>
      <c r="AL116" s="30">
        <f>+Ene!AL116+Feb!AL116+Mar!AL116+Abr!AL116+May!AL116+Jun!AL116+Jul!AL116+Ago!AL116+Set!AL116+Oct!AL116+Nov!AL116+Dic!AL116</f>
        <v>0</v>
      </c>
      <c r="AM116" s="15">
        <f>+Ene!AM116+Feb!AM116+Mar!AM116+Abr!AM116+May!AM116+Jun!AM116+Jul!AM116+Ago!AM116+Set!AM116+Oct!AM116+Nov!AM116+Dic!AM116</f>
        <v>0</v>
      </c>
      <c r="AN116" s="15">
        <f>+Ene!AN116+Feb!AN116+Mar!AN116+Abr!AN116+May!AN116+Jun!AN116+Jul!AN116+Ago!AN116+Set!AN116+Oct!AN116+Nov!AN116+Dic!AN116</f>
        <v>0</v>
      </c>
      <c r="AO116" s="15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5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36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4">
        <f>+Ene!J117+Feb!J117+Mar!J117+Abr!J117+May!J117+Jun!J117+Jul!J117+Ago!J117+Set!J117+Oct!J117+Nov!J117+Dic!J117</f>
        <v>0</v>
      </c>
      <c r="K117" s="1">
        <f>+Ene!K117+Feb!K117+Mar!K117+Abr!K117+May!K117+Jun!K117+Jul!K117+Ago!K117+Set!K117+Oct!K117+Nov!K117+Dic!K117</f>
        <v>1</v>
      </c>
      <c r="L117" s="1">
        <f>+Ene!L117+Feb!L117+Mar!L117+Abr!L117+May!L117+Jun!L117+Jul!L117+Ago!L117+Set!L117+Oct!L117+Nov!L117+Dic!L117</f>
        <v>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0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0</v>
      </c>
      <c r="Q117" s="1">
        <f>+Ene!Q117+Feb!Q117+Mar!Q117+Abr!Q117+May!Q117+Jun!Q117+Jul!Q117+Ago!Q117+Set!Q117+Oct!Q117+Nov!Q117+Dic!Q117</f>
        <v>1</v>
      </c>
      <c r="R117" s="1">
        <f>+Ene!R117+Feb!R117+Mar!R117+Abr!R117+May!R117+Jun!R117+Jul!R117+Ago!R117+Set!R117+Oct!R117+Nov!R117+Dic!R117</f>
        <v>152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1</v>
      </c>
      <c r="U117" s="1">
        <f>+Ene!U117+Feb!U117+Mar!U117+Abr!U117+May!U117+Jun!U117+Jul!U117+Ago!U117+Set!U117+Oct!U117+Nov!U117+Dic!U117</f>
        <v>110</v>
      </c>
      <c r="V117" s="1">
        <f>+Ene!V117+Feb!V117+Mar!V117+Abr!V117+May!V117+Jun!V117+Jul!V117+Ago!V117+Set!V117+Oct!V117+Nov!V117+Dic!V117</f>
        <v>37</v>
      </c>
      <c r="W117" s="1">
        <f>+Ene!W117+Feb!W117+Mar!W117+Abr!W117+May!W117+Jun!W117+Jul!W117+Ago!W117+Set!W117+Oct!W117+Nov!W117+Dic!W117</f>
        <v>102</v>
      </c>
      <c r="X117" s="1">
        <f>+Ene!X117+Feb!X117+Mar!X117+Abr!X117+May!X117+Jun!X117+Jul!X117+Ago!X117+Set!X117+Oct!X117+Nov!X117+Dic!X117</f>
        <v>402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5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45</v>
      </c>
      <c r="AG117" s="15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3</v>
      </c>
      <c r="AI117" s="15">
        <f>+Ene!AI117+Feb!AI117+Mar!AI117+Abr!AI117+May!AI117+Jun!AI117+Jul!AI117+Ago!AI117+Set!AI117+Oct!AI117+Nov!AI117+Dic!AI117</f>
        <v>0</v>
      </c>
      <c r="AJ117" s="15">
        <f>+Ene!AJ117+Feb!AJ117+Mar!AJ117+Abr!AJ117+May!AJ117+Jun!AJ117+Jul!AJ117+Ago!AJ117+Set!AJ117+Oct!AJ117+Nov!AJ117+Dic!AJ117</f>
        <v>0</v>
      </c>
      <c r="AK117" s="15">
        <f>+Ene!AK117+Feb!AK117+Mar!AK117+Abr!AK117+May!AK117+Jun!AK117+Jul!AK117+Ago!AK117+Set!AK117+Oct!AK117+Nov!AK117+Dic!AK117</f>
        <v>0</v>
      </c>
      <c r="AL117" s="30">
        <f>+Ene!AL117+Feb!AL117+Mar!AL117+Abr!AL117+May!AL117+Jun!AL117+Jul!AL117+Ago!AL117+Set!AL117+Oct!AL117+Nov!AL117+Dic!AL117</f>
        <v>0</v>
      </c>
      <c r="AM117" s="15">
        <f>+Ene!AM117+Feb!AM117+Mar!AM117+Abr!AM117+May!AM117+Jun!AM117+Jul!AM117+Ago!AM117+Set!AM117+Oct!AM117+Nov!AM117+Dic!AM117</f>
        <v>59</v>
      </c>
      <c r="AN117" s="15">
        <f>+Ene!AN117+Feb!AN117+Mar!AN117+Abr!AN117+May!AN117+Jun!AN117+Jul!AN117+Ago!AN117+Set!AN117+Oct!AN117+Nov!AN117+Dic!AN117</f>
        <v>0</v>
      </c>
      <c r="AO117" s="15">
        <f>+Ene!AO117+Feb!AO117+Mar!AO117+Abr!AO117+May!AO117+Jun!AO117+Jul!AO117+Ago!AO117+Set!AO117+Oct!AO117+Nov!AO117+Dic!AO117</f>
        <v>5</v>
      </c>
      <c r="AP117" s="15">
        <f>+Ene!AP117+Feb!AP117+Mar!AP117+Abr!AP117+May!AP117+Jun!AP117+Jul!AP117+Ago!AP117+Set!AP117+Oct!AP117+Nov!AP117+Dic!AP117</f>
        <v>0</v>
      </c>
      <c r="AQ117" s="15">
        <f>+Ene!AQ117+Feb!AQ117+Mar!AQ117+Abr!AQ117+May!AQ117+Jun!AQ117+Jul!AQ117+Ago!AQ117+Set!AQ117+Oct!AQ117+Nov!AQ117+Dic!AQ117</f>
        <v>0</v>
      </c>
      <c r="AR117" s="15">
        <f>+Ene!AR117+Feb!AR117+Mar!AR117+Abr!AR117+May!AR117+Jun!AR117+Jul!AR117+Ago!AR117+Set!AR117+Oct!AR117+Nov!AR117+Dic!AR117</f>
        <v>198</v>
      </c>
      <c r="AS117" s="36">
        <f t="shared" si="2"/>
        <v>0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4">
        <f>+Ene!J118+Feb!J118+Mar!J118+Abr!J118+May!J118+Jun!J118+Jul!J118+Ago!J118+Set!J118+Oct!J118+Nov!J118+Dic!J118</f>
        <v>1479</v>
      </c>
      <c r="K118" s="1">
        <f>+Ene!K118+Feb!K118+Mar!K118+Abr!K118+May!K118+Jun!K118+Jul!K118+Ago!K118+Set!K118+Oct!K118+Nov!K118+Dic!K118</f>
        <v>1520</v>
      </c>
      <c r="L118" s="1">
        <f>+Ene!L118+Feb!L118+Mar!L118+Abr!L118+May!L118+Jun!L118+Jul!L118+Ago!L118+Set!L118+Oct!L118+Nov!L118+Dic!L118</f>
        <v>1412</v>
      </c>
      <c r="M118" s="1">
        <f>+Ene!M118+Feb!M118+Mar!M118+Abr!M118+May!M118+Jun!M118+Jul!M118+Ago!M118+Set!M118+Oct!M118+Nov!M118+Dic!M118</f>
        <v>22</v>
      </c>
      <c r="N118" s="1">
        <f>+Ene!N118+Feb!N118+Mar!N118+Abr!N118+May!N118+Jun!N118+Jul!N118+Ago!N118+Set!N118+Oct!N118+Nov!N118+Dic!N118</f>
        <v>1321</v>
      </c>
      <c r="O118" s="1">
        <f>+Ene!O118+Feb!O118+Mar!O118+Abr!O118+May!O118+Jun!O118+Jul!O118+Ago!O118+Set!O118+Oct!O118+Nov!O118+Dic!O118</f>
        <v>68</v>
      </c>
      <c r="P118" s="1">
        <f>+Ene!P118+Feb!P118+Mar!P118+Abr!P118+May!P118+Jun!P118+Jul!P118+Ago!P118+Set!P118+Oct!P118+Nov!P118+Dic!P118</f>
        <v>1395</v>
      </c>
      <c r="Q118" s="1">
        <f>+Ene!Q118+Feb!Q118+Mar!Q118+Abr!Q118+May!Q118+Jun!Q118+Jul!Q118+Ago!Q118+Set!Q118+Oct!Q118+Nov!Q118+Dic!Q118</f>
        <v>7217</v>
      </c>
      <c r="R118" s="1">
        <f>+Ene!R118+Feb!R118+Mar!R118+Abr!R118+May!R118+Jun!R118+Jul!R118+Ago!R118+Set!R118+Oct!R118+Nov!R118+Dic!R118</f>
        <v>607</v>
      </c>
      <c r="S118" s="1">
        <f>+Ene!S118+Feb!S118+Mar!S118+Abr!S118+May!S118+Jun!S118+Jul!S118+Ago!S118+Set!S118+Oct!S118+Nov!S118+Dic!S118</f>
        <v>2</v>
      </c>
      <c r="T118" s="1">
        <f>+Ene!T118+Feb!T118+Mar!T118+Abr!T118+May!T118+Jun!T118+Jul!T118+Ago!T118+Set!T118+Oct!T118+Nov!T118+Dic!T118</f>
        <v>31</v>
      </c>
      <c r="U118" s="1">
        <f>+Ene!U118+Feb!U118+Mar!U118+Abr!U118+May!U118+Jun!U118+Jul!U118+Ago!U118+Set!U118+Oct!U118+Nov!U118+Dic!U118</f>
        <v>381</v>
      </c>
      <c r="V118" s="1">
        <f>+Ene!V118+Feb!V118+Mar!V118+Abr!V118+May!V118+Jun!V118+Jul!V118+Ago!V118+Set!V118+Oct!V118+Nov!V118+Dic!V118</f>
        <v>39</v>
      </c>
      <c r="W118" s="1">
        <f>+Ene!W118+Feb!W118+Mar!W118+Abr!W118+May!W118+Jun!W118+Jul!W118+Ago!W118+Set!W118+Oct!W118+Nov!W118+Dic!W118</f>
        <v>259</v>
      </c>
      <c r="X118" s="1">
        <f>+Ene!X118+Feb!X118+Mar!X118+Abr!X118+May!X118+Jun!X118+Jul!X118+Ago!X118+Set!X118+Oct!X118+Nov!X118+Dic!X118</f>
        <v>1319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19</v>
      </c>
      <c r="AD118" s="1">
        <f>+Ene!AD118+Feb!AD118+Mar!AD118+Abr!AD118+May!AD118+Jun!AD118+Jul!AD118+Ago!AD118+Set!AD118+Oct!AD118+Nov!AD118+Dic!AD118</f>
        <v>0</v>
      </c>
      <c r="AE118" s="15">
        <f>+Ene!AE118+Feb!AE118+Mar!AE118+Abr!AE118+May!AE118+Jun!AE118+Jul!AE118+Ago!AE118+Set!AE118+Oct!AE118+Nov!AE118+Dic!AE118</f>
        <v>19</v>
      </c>
      <c r="AF118" s="15">
        <f>+Ene!AF118+Feb!AF118+Mar!AF118+Abr!AF118+May!AF118+Jun!AF118+Jul!AF118+Ago!AF118+Set!AF118+Oct!AF118+Nov!AF118+Dic!AF118</f>
        <v>10</v>
      </c>
      <c r="AG118" s="15">
        <f>+Ene!AG118+Feb!AG118+Mar!AG118+Abr!AG118+May!AG118+Jun!AG118+Jul!AG118+Ago!AG118+Set!AG118+Oct!AG118+Nov!AG118+Dic!AG118</f>
        <v>4</v>
      </c>
      <c r="AH118" s="15">
        <f>+Ene!AH118+Feb!AH118+Mar!AH118+Abr!AH118+May!AH118+Jun!AH118+Jul!AH118+Ago!AH118+Set!AH118+Oct!AH118+Nov!AH118+Dic!AH118</f>
        <v>704</v>
      </c>
      <c r="AI118" s="15">
        <f>+Ene!AI118+Feb!AI118+Mar!AI118+Abr!AI118+May!AI118+Jun!AI118+Jul!AI118+Ago!AI118+Set!AI118+Oct!AI118+Nov!AI118+Dic!AI118</f>
        <v>225</v>
      </c>
      <c r="AJ118" s="15">
        <f>+Ene!AJ118+Feb!AJ118+Mar!AJ118+Abr!AJ118+May!AJ118+Jun!AJ118+Jul!AJ118+Ago!AJ118+Set!AJ118+Oct!AJ118+Nov!AJ118+Dic!AJ118</f>
        <v>1</v>
      </c>
      <c r="AK118" s="15">
        <f>+Ene!AK118+Feb!AK118+Mar!AK118+Abr!AK118+May!AK118+Jun!AK118+Jul!AK118+Ago!AK118+Set!AK118+Oct!AK118+Nov!AK118+Dic!AK118</f>
        <v>0</v>
      </c>
      <c r="AL118" s="30">
        <f>+Ene!AL118+Feb!AL118+Mar!AL118+Abr!AL118+May!AL118+Jun!AL118+Jul!AL118+Ago!AL118+Set!AL118+Oct!AL118+Nov!AL118+Dic!AL118</f>
        <v>0</v>
      </c>
      <c r="AM118" s="15">
        <f>+Ene!AM118+Feb!AM118+Mar!AM118+Abr!AM118+May!AM118+Jun!AM118+Jul!AM118+Ago!AM118+Set!AM118+Oct!AM118+Nov!AM118+Dic!AM118</f>
        <v>1186</v>
      </c>
      <c r="AN118" s="15">
        <f>+Ene!AN118+Feb!AN118+Mar!AN118+Abr!AN118+May!AN118+Jun!AN118+Jul!AN118+Ago!AN118+Set!AN118+Oct!AN118+Nov!AN118+Dic!AN118</f>
        <v>1141</v>
      </c>
      <c r="AO118" s="15">
        <f>+Ene!AO118+Feb!AO118+Mar!AO118+Abr!AO118+May!AO118+Jun!AO118+Jul!AO118+Ago!AO118+Set!AO118+Oct!AO118+Nov!AO118+Dic!AO118</f>
        <v>135</v>
      </c>
      <c r="AP118" s="15">
        <f>+Ene!AP118+Feb!AP118+Mar!AP118+Abr!AP118+May!AP118+Jun!AP118+Jul!AP118+Ago!AP118+Set!AP118+Oct!AP118+Nov!AP118+Dic!AP118</f>
        <v>90</v>
      </c>
      <c r="AQ118" s="15">
        <f>+Ene!AQ118+Feb!AQ118+Mar!AQ118+Abr!AQ118+May!AQ118+Jun!AQ118+Jul!AQ118+Ago!AQ118+Set!AQ118+Oct!AQ118+Nov!AQ118+Dic!AQ118</f>
        <v>1438</v>
      </c>
      <c r="AR118" s="15">
        <f>+Ene!AR118+Feb!AR118+Mar!AR118+Abr!AR118+May!AR118+Jun!AR118+Jul!AR118+Ago!AR118+Set!AR118+Oct!AR118+Nov!AR118+Dic!AR118</f>
        <v>1842</v>
      </c>
      <c r="AS118" s="36">
        <f t="shared" si="2"/>
        <v>78.06731813246472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4">
        <f>+Ene!J119+Feb!J119+Mar!J119+Abr!J119+May!J119+Jun!J119+Jul!J119+Ago!J119+Set!J119+Oct!J119+Nov!J119+Dic!J119</f>
        <v>0</v>
      </c>
      <c r="K119" s="1">
        <f>+Ene!K119+Feb!K119+Mar!K119+Abr!K119+May!K119+Jun!K119+Jul!K119+Ago!K119+Set!K119+Oct!K119+Nov!K119+Dic!K119</f>
        <v>0</v>
      </c>
      <c r="L119" s="1">
        <f>+Ene!L119+Feb!L119+Mar!L119+Abr!L119+May!L119+Jun!L119+Jul!L119+Ago!L119+Set!L119+Oct!L119+Nov!L119+Dic!L119</f>
        <v>0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0</v>
      </c>
      <c r="O119" s="1">
        <f>+Ene!O119+Feb!O119+Mar!O119+Abr!O119+May!O119+Jun!O119+Jul!O119+Ago!O119+Set!O119+Oct!O119+Nov!O119+Dic!O119</f>
        <v>0</v>
      </c>
      <c r="P119" s="1">
        <f>+Ene!P119+Feb!P119+Mar!P119+Abr!P119+May!P119+Jun!P119+Jul!P119+Ago!P119+Set!P119+Oct!P119+Nov!P119+Dic!P119</f>
        <v>0</v>
      </c>
      <c r="Q119" s="1">
        <f>+Ene!Q119+Feb!Q119+Mar!Q119+Abr!Q119+May!Q119+Jun!Q119+Jul!Q119+Ago!Q119+Set!Q119+Oct!Q119+Nov!Q119+Dic!Q119</f>
        <v>0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0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5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5">
        <f>+Ene!AG119+Feb!AG119+Mar!AG119+Abr!AG119+May!AG119+Jun!AG119+Jul!AG119+Ago!AG119+Set!AG119+Oct!AG119+Nov!AG119+Dic!AG119</f>
        <v>0</v>
      </c>
      <c r="AH119" s="15">
        <f>+Ene!AH119+Feb!AH119+Mar!AH119+Abr!AH119+May!AH119+Jun!AH119+Jul!AH119+Ago!AH119+Set!AH119+Oct!AH119+Nov!AH119+Dic!AH119</f>
        <v>0</v>
      </c>
      <c r="AI119" s="15">
        <f>+Ene!AI119+Feb!AI119+Mar!AI119+Abr!AI119+May!AI119+Jun!AI119+Jul!AI119+Ago!AI119+Set!AI119+Oct!AI119+Nov!AI119+Dic!AI119</f>
        <v>0</v>
      </c>
      <c r="AJ119" s="15">
        <f>+Ene!AJ119+Feb!AJ119+Mar!AJ119+Abr!AJ119+May!AJ119+Jun!AJ119+Jul!AJ119+Ago!AJ119+Set!AJ119+Oct!AJ119+Nov!AJ119+Dic!AJ119</f>
        <v>0</v>
      </c>
      <c r="AK119" s="15">
        <f>+Ene!AK119+Feb!AK119+Mar!AK119+Abr!AK119+May!AK119+Jun!AK119+Jul!AK119+Ago!AK119+Set!AK119+Oct!AK119+Nov!AK119+Dic!AK119</f>
        <v>0</v>
      </c>
      <c r="AL119" s="30">
        <f>+Ene!AL119+Feb!AL119+Mar!AL119+Abr!AL119+May!AL119+Jun!AL119+Jul!AL119+Ago!AL119+Set!AL119+Oct!AL119+Nov!AL119+Dic!AL119</f>
        <v>0</v>
      </c>
      <c r="AM119" s="15">
        <f>+Ene!AM119+Feb!AM119+Mar!AM119+Abr!AM119+May!AM119+Jun!AM119+Jul!AM119+Ago!AM119+Set!AM119+Oct!AM119+Nov!AM119+Dic!AM119</f>
        <v>0</v>
      </c>
      <c r="AN119" s="15">
        <f>+Ene!AN119+Feb!AN119+Mar!AN119+Abr!AN119+May!AN119+Jun!AN119+Jul!AN119+Ago!AN119+Set!AN119+Oct!AN119+Nov!AN119+Dic!AN119</f>
        <v>0</v>
      </c>
      <c r="AO119" s="15">
        <f>+Ene!AO119+Feb!AO119+Mar!AO119+Abr!AO119+May!AO119+Jun!AO119+Jul!AO119+Ago!AO119+Set!AO119+Oct!AO119+Nov!AO119+Dic!AO119</f>
        <v>0</v>
      </c>
      <c r="AP119" s="15">
        <f>+Ene!AP119+Feb!AP119+Mar!AP119+Abr!AP119+May!AP119+Jun!AP119+Jul!AP119+Ago!AP119+Set!AP119+Oct!AP119+Nov!AP119+Dic!AP119</f>
        <v>0</v>
      </c>
      <c r="AQ119" s="15">
        <f>+Ene!AQ119+Feb!AQ119+Mar!AQ119+Abr!AQ119+May!AQ119+Jun!AQ119+Jul!AQ119+Ago!AQ119+Set!AQ119+Oct!AQ119+Nov!AQ119+Dic!AQ119</f>
        <v>0</v>
      </c>
      <c r="AR119" s="15">
        <f>+Ene!AR119+Feb!AR119+Mar!AR119+Abr!AR119+May!AR119+Jun!AR119+Jul!AR119+Ago!AR119+Set!AR119+Oct!AR119+Nov!AR119+Dic!AR119</f>
        <v>0</v>
      </c>
      <c r="AS119" s="36">
        <f t="shared" si="2"/>
        <v>0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4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5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5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5">
        <f>+Ene!AI120+Feb!AI120+Mar!AI120+Abr!AI120+May!AI120+Jun!AI120+Jul!AI120+Ago!AI120+Set!AI120+Oct!AI120+Nov!AI120+Dic!AI120</f>
        <v>0</v>
      </c>
      <c r="AJ120" s="15">
        <f>+Ene!AJ120+Feb!AJ120+Mar!AJ120+Abr!AJ120+May!AJ120+Jun!AJ120+Jul!AJ120+Ago!AJ120+Set!AJ120+Oct!AJ120+Nov!AJ120+Dic!AJ120</f>
        <v>0</v>
      </c>
      <c r="AK120" s="15">
        <f>+Ene!AK120+Feb!AK120+Mar!AK120+Abr!AK120+May!AK120+Jun!AK120+Jul!AK120+Ago!AK120+Set!AK120+Oct!AK120+Nov!AK120+Dic!AK120</f>
        <v>0</v>
      </c>
      <c r="AL120" s="30">
        <f>+Ene!AL120+Feb!AL120+Mar!AL120+Abr!AL120+May!AL120+Jun!AL120+Jul!AL120+Ago!AL120+Set!AL120+Oct!AL120+Nov!AL120+Dic!AL120</f>
        <v>0</v>
      </c>
      <c r="AM120" s="15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5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5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36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4">
        <f>+Ene!J121+Feb!J121+Mar!J121+Abr!J121+May!J121+Jun!J121+Jul!J121+Ago!J121+Set!J121+Oct!J121+Nov!J121+Dic!J121</f>
        <v>227</v>
      </c>
      <c r="K121" s="1">
        <f>+Ene!K121+Feb!K121+Mar!K121+Abr!K121+May!K121+Jun!K121+Jul!K121+Ago!K121+Set!K121+Oct!K121+Nov!K121+Dic!K121</f>
        <v>660</v>
      </c>
      <c r="L121" s="1">
        <f>+Ene!L121+Feb!L121+Mar!L121+Abr!L121+May!L121+Jun!L121+Jul!L121+Ago!L121+Set!L121+Oct!L121+Nov!L121+Dic!L121</f>
        <v>227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218</v>
      </c>
      <c r="O121" s="1">
        <f>+Ene!O121+Feb!O121+Mar!O121+Abr!O121+May!O121+Jun!O121+Jul!O121+Ago!O121+Set!O121+Oct!O121+Nov!O121+Dic!O121</f>
        <v>14</v>
      </c>
      <c r="P121" s="1">
        <f>+Ene!P121+Feb!P121+Mar!P121+Abr!P121+May!P121+Jun!P121+Jul!P121+Ago!P121+Set!P121+Oct!P121+Nov!P121+Dic!P121</f>
        <v>243</v>
      </c>
      <c r="Q121" s="1">
        <f>+Ene!Q121+Feb!Q121+Mar!Q121+Abr!Q121+May!Q121+Jun!Q121+Jul!Q121+Ago!Q121+Set!Q121+Oct!Q121+Nov!Q121+Dic!Q121</f>
        <v>1589</v>
      </c>
      <c r="R121" s="1">
        <f>+Ene!R121+Feb!R121+Mar!R121+Abr!R121+May!R121+Jun!R121+Jul!R121+Ago!R121+Set!R121+Oct!R121+Nov!R121+Dic!R121</f>
        <v>319</v>
      </c>
      <c r="S121" s="1">
        <f>+Ene!S121+Feb!S121+Mar!S121+Abr!S121+May!S121+Jun!S121+Jul!S121+Ago!S121+Set!S121+Oct!S121+Nov!S121+Dic!S121</f>
        <v>5</v>
      </c>
      <c r="T121" s="1">
        <f>+Ene!T121+Feb!T121+Mar!T121+Abr!T121+May!T121+Jun!T121+Jul!T121+Ago!T121+Set!T121+Oct!T121+Nov!T121+Dic!T121</f>
        <v>23</v>
      </c>
      <c r="U121" s="1">
        <f>+Ene!U121+Feb!U121+Mar!U121+Abr!U121+May!U121+Jun!U121+Jul!U121+Ago!U121+Set!U121+Oct!U121+Nov!U121+Dic!U121</f>
        <v>167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514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5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5">
        <f>+Ene!AG121+Feb!AG121+Mar!AG121+Abr!AG121+May!AG121+Jun!AG121+Jul!AG121+Ago!AG121+Set!AG121+Oct!AG121+Nov!AG121+Dic!AG121</f>
        <v>0</v>
      </c>
      <c r="AH121" s="15">
        <f>+Ene!AH121+Feb!AH121+Mar!AH121+Abr!AH121+May!AH121+Jun!AH121+Jul!AH121+Ago!AH121+Set!AH121+Oct!AH121+Nov!AH121+Dic!AH121</f>
        <v>154</v>
      </c>
      <c r="AI121" s="15">
        <f>+Ene!AI121+Feb!AI121+Mar!AI121+Abr!AI121+May!AI121+Jun!AI121+Jul!AI121+Ago!AI121+Set!AI121+Oct!AI121+Nov!AI121+Dic!AI121</f>
        <v>9</v>
      </c>
      <c r="AJ121" s="15">
        <f>+Ene!AJ121+Feb!AJ121+Mar!AJ121+Abr!AJ121+May!AJ121+Jun!AJ121+Jul!AJ121+Ago!AJ121+Set!AJ121+Oct!AJ121+Nov!AJ121+Dic!AJ121</f>
        <v>0</v>
      </c>
      <c r="AK121" s="15">
        <f>+Ene!AK121+Feb!AK121+Mar!AK121+Abr!AK121+May!AK121+Jun!AK121+Jul!AK121+Ago!AK121+Set!AK121+Oct!AK121+Nov!AK121+Dic!AK121</f>
        <v>0</v>
      </c>
      <c r="AL121" s="30">
        <f>+Ene!AL121+Feb!AL121+Mar!AL121+Abr!AL121+May!AL121+Jun!AL121+Jul!AL121+Ago!AL121+Set!AL121+Oct!AL121+Nov!AL121+Dic!AL121</f>
        <v>0</v>
      </c>
      <c r="AM121" s="15">
        <f>+Ene!AM121+Feb!AM121+Mar!AM121+Abr!AM121+May!AM121+Jun!AM121+Jul!AM121+Ago!AM121+Set!AM121+Oct!AM121+Nov!AM121+Dic!AM121</f>
        <v>419</v>
      </c>
      <c r="AN121" s="15">
        <f>+Ene!AN121+Feb!AN121+Mar!AN121+Abr!AN121+May!AN121+Jun!AN121+Jul!AN121+Ago!AN121+Set!AN121+Oct!AN121+Nov!AN121+Dic!AN121</f>
        <v>190</v>
      </c>
      <c r="AO121" s="15">
        <f>+Ene!AO121+Feb!AO121+Mar!AO121+Abr!AO121+May!AO121+Jun!AO121+Jul!AO121+Ago!AO121+Set!AO121+Oct!AO121+Nov!AO121+Dic!AO121</f>
        <v>48</v>
      </c>
      <c r="AP121" s="15">
        <f>+Ene!AP121+Feb!AP121+Mar!AP121+Abr!AP121+May!AP121+Jun!AP121+Jul!AP121+Ago!AP121+Set!AP121+Oct!AP121+Nov!AP121+Dic!AP121</f>
        <v>42</v>
      </c>
      <c r="AQ121" s="15">
        <f>+Ene!AQ121+Feb!AQ121+Mar!AQ121+Abr!AQ121+May!AQ121+Jun!AQ121+Jul!AQ121+Ago!AQ121+Set!AQ121+Oct!AQ121+Nov!AQ121+Dic!AQ121</f>
        <v>76</v>
      </c>
      <c r="AR121" s="15">
        <f>+Ene!AR121+Feb!AR121+Mar!AR121+Abr!AR121+May!AR121+Jun!AR121+Jul!AR121+Ago!AR121+Set!AR121+Oct!AR121+Nov!AR121+Dic!AR121</f>
        <v>697</v>
      </c>
      <c r="AS121" s="36">
        <f t="shared" si="2"/>
        <v>10.9038737446198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4">
        <f>+Ene!J122+Feb!J122+Mar!J122+Abr!J122+May!J122+Jun!J122+Jul!J122+Ago!J122+Set!J122+Oct!J122+Nov!J122+Dic!J122</f>
        <v>0</v>
      </c>
      <c r="K122" s="1">
        <f>+Ene!K122+Feb!K122+Mar!K122+Abr!K122+May!K122+Jun!K122+Jul!K122+Ago!K122+Set!K122+Oct!K122+Nov!K122+Dic!K122</f>
        <v>73</v>
      </c>
      <c r="L122" s="1">
        <f>+Ene!L122+Feb!L122+Mar!L122+Abr!L122+May!L122+Jun!L122+Jul!L122+Ago!L122+Set!L122+Oct!L122+Nov!L122+Dic!L122</f>
        <v>0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0</v>
      </c>
      <c r="O122" s="1">
        <f>+Ene!O122+Feb!O122+Mar!O122+Abr!O122+May!O122+Jun!O122+Jul!O122+Ago!O122+Set!O122+Oct!O122+Nov!O122+Dic!O122</f>
        <v>0</v>
      </c>
      <c r="P122" s="1">
        <f>+Ene!P122+Feb!P122+Mar!P122+Abr!P122+May!P122+Jun!P122+Jul!P122+Ago!P122+Set!P122+Oct!P122+Nov!P122+Dic!P122</f>
        <v>0</v>
      </c>
      <c r="Q122" s="1">
        <f>+Ene!Q122+Feb!Q122+Mar!Q122+Abr!Q122+May!Q122+Jun!Q122+Jul!Q122+Ago!Q122+Set!Q122+Oct!Q122+Nov!Q122+Dic!Q122</f>
        <v>73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39</v>
      </c>
      <c r="U122" s="1">
        <f>+Ene!U122+Feb!U122+Mar!U122+Abr!U122+May!U122+Jun!U122+Jul!U122+Ago!U122+Set!U122+Oct!U122+Nov!U122+Dic!U122</f>
        <v>36</v>
      </c>
      <c r="V122" s="1">
        <f>+Ene!V122+Feb!V122+Mar!V122+Abr!V122+May!V122+Jun!V122+Jul!V122+Ago!V122+Set!V122+Oct!V122+Nov!V122+Dic!V122</f>
        <v>3</v>
      </c>
      <c r="W122" s="1">
        <f>+Ene!W122+Feb!W122+Mar!W122+Abr!W122+May!W122+Jun!W122+Jul!W122+Ago!W122+Set!W122+Oct!W122+Nov!W122+Dic!W122</f>
        <v>27</v>
      </c>
      <c r="X122" s="1">
        <f>+Ene!X122+Feb!X122+Mar!X122+Abr!X122+May!X122+Jun!X122+Jul!X122+Ago!X122+Set!X122+Oct!X122+Nov!X122+Dic!X122</f>
        <v>105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5">
        <f>+Ene!AE122+Feb!AE122+Mar!AE122+Abr!AE122+May!AE122+Jun!AE122+Jul!AE122+Ago!AE122+Set!AE122+Oct!AE122+Nov!AE122+Dic!AE122</f>
        <v>0</v>
      </c>
      <c r="AF122" s="15">
        <f>+Ene!AF122+Feb!AF122+Mar!AF122+Abr!AF122+May!AF122+Jun!AF122+Jul!AF122+Ago!AF122+Set!AF122+Oct!AF122+Nov!AF122+Dic!AF122</f>
        <v>29</v>
      </c>
      <c r="AG122" s="15">
        <f>+Ene!AG122+Feb!AG122+Mar!AG122+Abr!AG122+May!AG122+Jun!AG122+Jul!AG122+Ago!AG122+Set!AG122+Oct!AG122+Nov!AG122+Dic!AG122</f>
        <v>28</v>
      </c>
      <c r="AH122" s="15">
        <f>+Ene!AH122+Feb!AH122+Mar!AH122+Abr!AH122+May!AH122+Jun!AH122+Jul!AH122+Ago!AH122+Set!AH122+Oct!AH122+Nov!AH122+Dic!AH122</f>
        <v>1</v>
      </c>
      <c r="AI122" s="15">
        <f>+Ene!AI122+Feb!AI122+Mar!AI122+Abr!AI122+May!AI122+Jun!AI122+Jul!AI122+Ago!AI122+Set!AI122+Oct!AI122+Nov!AI122+Dic!AI122</f>
        <v>0</v>
      </c>
      <c r="AJ122" s="15">
        <f>+Ene!AJ122+Feb!AJ122+Mar!AJ122+Abr!AJ122+May!AJ122+Jun!AJ122+Jul!AJ122+Ago!AJ122+Set!AJ122+Oct!AJ122+Nov!AJ122+Dic!AJ122</f>
        <v>18</v>
      </c>
      <c r="AK122" s="15">
        <f>+Ene!AK122+Feb!AK122+Mar!AK122+Abr!AK122+May!AK122+Jun!AK122+Jul!AK122+Ago!AK122+Set!AK122+Oct!AK122+Nov!AK122+Dic!AK122</f>
        <v>0</v>
      </c>
      <c r="AL122" s="30">
        <f>+Ene!AL122+Feb!AL122+Mar!AL122+Abr!AL122+May!AL122+Jun!AL122+Jul!AL122+Ago!AL122+Set!AL122+Oct!AL122+Nov!AL122+Dic!AL122</f>
        <v>2</v>
      </c>
      <c r="AM122" s="15">
        <f>+Ene!AM122+Feb!AM122+Mar!AM122+Abr!AM122+May!AM122+Jun!AM122+Jul!AM122+Ago!AM122+Set!AM122+Oct!AM122+Nov!AM122+Dic!AM122</f>
        <v>27</v>
      </c>
      <c r="AN122" s="15">
        <f>+Ene!AN122+Feb!AN122+Mar!AN122+Abr!AN122+May!AN122+Jun!AN122+Jul!AN122+Ago!AN122+Set!AN122+Oct!AN122+Nov!AN122+Dic!AN122</f>
        <v>0</v>
      </c>
      <c r="AO122" s="15">
        <f>+Ene!AO122+Feb!AO122+Mar!AO122+Abr!AO122+May!AO122+Jun!AO122+Jul!AO122+Ago!AO122+Set!AO122+Oct!AO122+Nov!AO122+Dic!AO122</f>
        <v>1</v>
      </c>
      <c r="AP122" s="15">
        <f>+Ene!AP122+Feb!AP122+Mar!AP122+Abr!AP122+May!AP122+Jun!AP122+Jul!AP122+Ago!AP122+Set!AP122+Oct!AP122+Nov!AP122+Dic!AP122</f>
        <v>0</v>
      </c>
      <c r="AQ122" s="15">
        <f>+Ene!AQ122+Feb!AQ122+Mar!AQ122+Abr!AQ122+May!AQ122+Jun!AQ122+Jul!AQ122+Ago!AQ122+Set!AQ122+Oct!AQ122+Nov!AQ122+Dic!AQ122</f>
        <v>0</v>
      </c>
      <c r="AR122" s="15">
        <f>+Ene!AR122+Feb!AR122+Mar!AR122+Abr!AR122+May!AR122+Jun!AR122+Jul!AR122+Ago!AR122+Set!AR122+Oct!AR122+Nov!AR122+Dic!AR122</f>
        <v>73</v>
      </c>
      <c r="AS122" s="36">
        <f t="shared" si="2"/>
        <v>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4">
        <f>+Ene!J123+Feb!J123+Mar!J123+Abr!J123+May!J123+Jun!J123+Jul!J123+Ago!J123+Set!J123+Oct!J123+Nov!J123+Dic!J123</f>
        <v>57</v>
      </c>
      <c r="K123" s="1">
        <f>+Ene!K123+Feb!K123+Mar!K123+Abr!K123+May!K123+Jun!K123+Jul!K123+Ago!K123+Set!K123+Oct!K123+Nov!K123+Dic!K123</f>
        <v>633</v>
      </c>
      <c r="L123" s="1">
        <f>+Ene!L123+Feb!L123+Mar!L123+Abr!L123+May!L123+Jun!L123+Jul!L123+Ago!L123+Set!L123+Oct!L123+Nov!L123+Dic!L123</f>
        <v>56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92</v>
      </c>
      <c r="O123" s="1">
        <f>+Ene!O123+Feb!O123+Mar!O123+Abr!O123+May!O123+Jun!O123+Jul!O123+Ago!O123+Set!O123+Oct!O123+Nov!O123+Dic!O123</f>
        <v>7</v>
      </c>
      <c r="P123" s="1">
        <f>+Ene!P123+Feb!P123+Mar!P123+Abr!P123+May!P123+Jun!P123+Jul!P123+Ago!P123+Set!P123+Oct!P123+Nov!P123+Dic!P123</f>
        <v>102</v>
      </c>
      <c r="Q123" s="1">
        <f>+Ene!Q123+Feb!Q123+Mar!Q123+Abr!Q123+May!Q123+Jun!Q123+Jul!Q123+Ago!Q123+Set!Q123+Oct!Q123+Nov!Q123+Dic!Q123</f>
        <v>947</v>
      </c>
      <c r="R123" s="1">
        <f>+Ene!R123+Feb!R123+Mar!R123+Abr!R123+May!R123+Jun!R123+Jul!R123+Ago!R123+Set!R123+Oct!R123+Nov!R123+Dic!R123</f>
        <v>232</v>
      </c>
      <c r="S123" s="1">
        <f>+Ene!S123+Feb!S123+Mar!S123+Abr!S123+May!S123+Jun!S123+Jul!S123+Ago!S123+Set!S123+Oct!S123+Nov!S123+Dic!S123</f>
        <v>0</v>
      </c>
      <c r="T123" s="1">
        <f>+Ene!T123+Feb!T123+Mar!T123+Abr!T123+May!T123+Jun!T123+Jul!T123+Ago!T123+Set!T123+Oct!T123+Nov!T123+Dic!T123</f>
        <v>112</v>
      </c>
      <c r="U123" s="1">
        <f>+Ene!U123+Feb!U123+Mar!U123+Abr!U123+May!U123+Jun!U123+Jul!U123+Ago!U123+Set!U123+Oct!U123+Nov!U123+Dic!U123</f>
        <v>352</v>
      </c>
      <c r="V123" s="1">
        <f>+Ene!V123+Feb!V123+Mar!V123+Abr!V123+May!V123+Jun!V123+Jul!V123+Ago!V123+Set!V123+Oct!V123+Nov!V123+Dic!V123</f>
        <v>16</v>
      </c>
      <c r="W123" s="1">
        <f>+Ene!W123+Feb!W123+Mar!W123+Abr!W123+May!W123+Jun!W123+Jul!W123+Ago!W123+Set!W123+Oct!W123+Nov!W123+Dic!W123</f>
        <v>72</v>
      </c>
      <c r="X123" s="1">
        <f>+Ene!X123+Feb!X123+Mar!X123+Abr!X123+May!X123+Jun!X123+Jul!X123+Ago!X123+Set!X123+Oct!X123+Nov!X123+Dic!X123</f>
        <v>784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55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5">
        <f>+Ene!AE123+Feb!AE123+Mar!AE123+Abr!AE123+May!AE123+Jun!AE123+Jul!AE123+Ago!AE123+Set!AE123+Oct!AE123+Nov!AE123+Dic!AE123</f>
        <v>55</v>
      </c>
      <c r="AF123" s="15">
        <f>+Ene!AF123+Feb!AF123+Mar!AF123+Abr!AF123+May!AF123+Jun!AF123+Jul!AF123+Ago!AF123+Set!AF123+Oct!AF123+Nov!AF123+Dic!AF123</f>
        <v>297</v>
      </c>
      <c r="AG123" s="15">
        <f>+Ene!AG123+Feb!AG123+Mar!AG123+Abr!AG123+May!AG123+Jun!AG123+Jul!AG123+Ago!AG123+Set!AG123+Oct!AG123+Nov!AG123+Dic!AG123</f>
        <v>1</v>
      </c>
      <c r="AH123" s="15">
        <f>+Ene!AH123+Feb!AH123+Mar!AH123+Abr!AH123+May!AH123+Jun!AH123+Jul!AH123+Ago!AH123+Set!AH123+Oct!AH123+Nov!AH123+Dic!AH123</f>
        <v>37</v>
      </c>
      <c r="AI123" s="15">
        <f>+Ene!AI123+Feb!AI123+Mar!AI123+Abr!AI123+May!AI123+Jun!AI123+Jul!AI123+Ago!AI123+Set!AI123+Oct!AI123+Nov!AI123+Dic!AI123</f>
        <v>8</v>
      </c>
      <c r="AJ123" s="15">
        <f>+Ene!AJ123+Feb!AJ123+Mar!AJ123+Abr!AJ123+May!AJ123+Jun!AJ123+Jul!AJ123+Ago!AJ123+Set!AJ123+Oct!AJ123+Nov!AJ123+Dic!AJ123</f>
        <v>0</v>
      </c>
      <c r="AK123" s="15">
        <f>+Ene!AK123+Feb!AK123+Mar!AK123+Abr!AK123+May!AK123+Jun!AK123+Jul!AK123+Ago!AK123+Set!AK123+Oct!AK123+Nov!AK123+Dic!AK123</f>
        <v>0</v>
      </c>
      <c r="AL123" s="30">
        <f>+Ene!AL123+Feb!AL123+Mar!AL123+Abr!AL123+May!AL123+Jun!AL123+Jul!AL123+Ago!AL123+Set!AL123+Oct!AL123+Nov!AL123+Dic!AL123</f>
        <v>0</v>
      </c>
      <c r="AM123" s="15">
        <f>+Ene!AM123+Feb!AM123+Mar!AM123+Abr!AM123+May!AM123+Jun!AM123+Jul!AM123+Ago!AM123+Set!AM123+Oct!AM123+Nov!AM123+Dic!AM123</f>
        <v>396</v>
      </c>
      <c r="AN123" s="15">
        <f>+Ene!AN123+Feb!AN123+Mar!AN123+Abr!AN123+May!AN123+Jun!AN123+Jul!AN123+Ago!AN123+Set!AN123+Oct!AN123+Nov!AN123+Dic!AN123</f>
        <v>47</v>
      </c>
      <c r="AO123" s="15">
        <f>+Ene!AO123+Feb!AO123+Mar!AO123+Abr!AO123+May!AO123+Jun!AO123+Jul!AO123+Ago!AO123+Set!AO123+Oct!AO123+Nov!AO123+Dic!AO123</f>
        <v>58</v>
      </c>
      <c r="AP123" s="15">
        <f>+Ene!AP123+Feb!AP123+Mar!AP123+Abr!AP123+May!AP123+Jun!AP123+Jul!AP123+Ago!AP123+Set!AP123+Oct!AP123+Nov!AP123+Dic!AP123</f>
        <v>34</v>
      </c>
      <c r="AQ123" s="15">
        <f>+Ene!AQ123+Feb!AQ123+Mar!AQ123+Abr!AQ123+May!AQ123+Jun!AQ123+Jul!AQ123+Ago!AQ123+Set!AQ123+Oct!AQ123+Nov!AQ123+Dic!AQ123</f>
        <v>44</v>
      </c>
      <c r="AR123" s="15">
        <f>+Ene!AR123+Feb!AR123+Mar!AR123+Abr!AR123+May!AR123+Jun!AR123+Jul!AR123+Ago!AR123+Set!AR123+Oct!AR123+Nov!AR123+Dic!AR123</f>
        <v>672</v>
      </c>
      <c r="AS123" s="36">
        <f t="shared" si="2"/>
        <v>6.5476190476190483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4">
        <f>+Ene!J124+Feb!J124+Mar!J124+Abr!J124+May!J124+Jun!J124+Jul!J124+Ago!J124+Set!J124+Oct!J124+Nov!J124+Dic!J124</f>
        <v>0</v>
      </c>
      <c r="K124" s="1">
        <f>+Ene!K124+Feb!K124+Mar!K124+Abr!K124+May!K124+Jun!K124+Jul!K124+Ago!K124+Set!K124+Oct!K124+Nov!K124+Dic!K124</f>
        <v>0</v>
      </c>
      <c r="L124" s="1">
        <f>+Ene!L124+Feb!L124+Mar!L124+Abr!L124+May!L124+Jun!L124+Jul!L124+Ago!L124+Set!L124+Oct!L124+Nov!L124+Dic!L124</f>
        <v>0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0</v>
      </c>
      <c r="O124" s="1">
        <f>+Ene!O124+Feb!O124+Mar!O124+Abr!O124+May!O124+Jun!O124+Jul!O124+Ago!O124+Set!O124+Oct!O124+Nov!O124+Dic!O124</f>
        <v>0</v>
      </c>
      <c r="P124" s="1">
        <f>+Ene!P124+Feb!P124+Mar!P124+Abr!P124+May!P124+Jun!P124+Jul!P124+Ago!P124+Set!P124+Oct!P124+Nov!P124+Dic!P124</f>
        <v>0</v>
      </c>
      <c r="Q124" s="1">
        <f>+Ene!Q124+Feb!Q124+Mar!Q124+Abr!Q124+May!Q124+Jun!Q124+Jul!Q124+Ago!Q124+Set!Q124+Oct!Q124+Nov!Q124+Dic!Q124</f>
        <v>0</v>
      </c>
      <c r="R124" s="1">
        <f>+Ene!R124+Feb!R124+Mar!R124+Abr!R124+May!R124+Jun!R124+Jul!R124+Ago!R124+Set!R124+Oct!R124+Nov!R124+Dic!R124</f>
        <v>0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0</v>
      </c>
      <c r="U124" s="1">
        <f>+Ene!U124+Feb!U124+Mar!U124+Abr!U124+May!U124+Jun!U124+Jul!U124+Ago!U124+Set!U124+Oct!U124+Nov!U124+Dic!U124</f>
        <v>0</v>
      </c>
      <c r="V124" s="1">
        <f>+Ene!V124+Feb!V124+Mar!V124+Abr!V124+May!V124+Jun!V124+Jul!V124+Ago!V124+Set!V124+Oct!V124+Nov!V124+Dic!V124</f>
        <v>0</v>
      </c>
      <c r="W124" s="1">
        <f>+Ene!W124+Feb!W124+Mar!W124+Abr!W124+May!W124+Jun!W124+Jul!W124+Ago!W124+Set!W124+Oct!W124+Nov!W124+Dic!W124</f>
        <v>0</v>
      </c>
      <c r="X124" s="1">
        <f>+Ene!X124+Feb!X124+Mar!X124+Abr!X124+May!X124+Jun!X124+Jul!X124+Ago!X124+Set!X124+Oct!X124+Nov!X124+Dic!X124</f>
        <v>0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5">
        <f>+Ene!AE124+Feb!AE124+Mar!AE124+Abr!AE124+May!AE124+Jun!AE124+Jul!AE124+Ago!AE124+Set!AE124+Oct!AE124+Nov!AE124+Dic!AE124</f>
        <v>0</v>
      </c>
      <c r="AF124" s="15">
        <f>+Ene!AF124+Feb!AF124+Mar!AF124+Abr!AF124+May!AF124+Jun!AF124+Jul!AF124+Ago!AF124+Set!AF124+Oct!AF124+Nov!AF124+Dic!AF124</f>
        <v>1</v>
      </c>
      <c r="AG124" s="15">
        <f>+Ene!AG124+Feb!AG124+Mar!AG124+Abr!AG124+May!AG124+Jun!AG124+Jul!AG124+Ago!AG124+Set!AG124+Oct!AG124+Nov!AG124+Dic!AG124</f>
        <v>0</v>
      </c>
      <c r="AH124" s="15">
        <f>+Ene!AH124+Feb!AH124+Mar!AH124+Abr!AH124+May!AH124+Jun!AH124+Jul!AH124+Ago!AH124+Set!AH124+Oct!AH124+Nov!AH124+Dic!AH124</f>
        <v>0</v>
      </c>
      <c r="AI124" s="15">
        <f>+Ene!AI124+Feb!AI124+Mar!AI124+Abr!AI124+May!AI124+Jun!AI124+Jul!AI124+Ago!AI124+Set!AI124+Oct!AI124+Nov!AI124+Dic!AI124</f>
        <v>0</v>
      </c>
      <c r="AJ124" s="15">
        <f>+Ene!AJ124+Feb!AJ124+Mar!AJ124+Abr!AJ124+May!AJ124+Jun!AJ124+Jul!AJ124+Ago!AJ124+Set!AJ124+Oct!AJ124+Nov!AJ124+Dic!AJ124</f>
        <v>0</v>
      </c>
      <c r="AK124" s="15">
        <f>+Ene!AK124+Feb!AK124+Mar!AK124+Abr!AK124+May!AK124+Jun!AK124+Jul!AK124+Ago!AK124+Set!AK124+Oct!AK124+Nov!AK124+Dic!AK124</f>
        <v>0</v>
      </c>
      <c r="AL124" s="30">
        <f>+Ene!AL124+Feb!AL124+Mar!AL124+Abr!AL124+May!AL124+Jun!AL124+Jul!AL124+Ago!AL124+Set!AL124+Oct!AL124+Nov!AL124+Dic!AL124</f>
        <v>0</v>
      </c>
      <c r="AM124" s="15">
        <f>+Ene!AM124+Feb!AM124+Mar!AM124+Abr!AM124+May!AM124+Jun!AM124+Jul!AM124+Ago!AM124+Set!AM124+Oct!AM124+Nov!AM124+Dic!AM124</f>
        <v>0</v>
      </c>
      <c r="AN124" s="15">
        <f>+Ene!AN124+Feb!AN124+Mar!AN124+Abr!AN124+May!AN124+Jun!AN124+Jul!AN124+Ago!AN124+Set!AN124+Oct!AN124+Nov!AN124+Dic!AN124</f>
        <v>0</v>
      </c>
      <c r="AO124" s="15">
        <f>+Ene!AO124+Feb!AO124+Mar!AO124+Abr!AO124+May!AO124+Jun!AO124+Jul!AO124+Ago!AO124+Set!AO124+Oct!AO124+Nov!AO124+Dic!AO124</f>
        <v>0</v>
      </c>
      <c r="AP124" s="15">
        <f>+Ene!AP124+Feb!AP124+Mar!AP124+Abr!AP124+May!AP124+Jun!AP124+Jul!AP124+Ago!AP124+Set!AP124+Oct!AP124+Nov!AP124+Dic!AP124</f>
        <v>0</v>
      </c>
      <c r="AQ124" s="15">
        <f>+Ene!AQ124+Feb!AQ124+Mar!AQ124+Abr!AQ124+May!AQ124+Jun!AQ124+Jul!AQ124+Ago!AQ124+Set!AQ124+Oct!AQ124+Nov!AQ124+Dic!AQ124</f>
        <v>0</v>
      </c>
      <c r="AR124" s="15">
        <f>+Ene!AR124+Feb!AR124+Mar!AR124+Abr!AR124+May!AR124+Jun!AR124+Jul!AR124+Ago!AR124+Set!AR124+Oct!AR124+Nov!AR124+Dic!AR124</f>
        <v>0</v>
      </c>
      <c r="AS124" s="36">
        <f t="shared" si="2"/>
        <v>0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4">
        <f>+Ene!J125+Feb!J125+Mar!J125+Abr!J125+May!J125+Jun!J125+Jul!J125+Ago!J125+Set!J125+Oct!J125+Nov!J125+Dic!J125</f>
        <v>4</v>
      </c>
      <c r="K125" s="1">
        <f>+Ene!K125+Feb!K125+Mar!K125+Abr!K125+May!K125+Jun!K125+Jul!K125+Ago!K125+Set!K125+Oct!K125+Nov!K125+Dic!K125</f>
        <v>400</v>
      </c>
      <c r="L125" s="1">
        <f>+Ene!L125+Feb!L125+Mar!L125+Abr!L125+May!L125+Jun!L125+Jul!L125+Ago!L125+Set!L125+Oct!L125+Nov!L125+Dic!L125</f>
        <v>3</v>
      </c>
      <c r="M125" s="1">
        <f>+Ene!M125+Feb!M125+Mar!M125+Abr!M125+May!M125+Jun!M125+Jul!M125+Ago!M125+Set!M125+Oct!M125+Nov!M125+Dic!M125</f>
        <v>11</v>
      </c>
      <c r="N125" s="1">
        <f>+Ene!N125+Feb!N125+Mar!N125+Abr!N125+May!N125+Jun!N125+Jul!N125+Ago!N125+Set!N125+Oct!N125+Nov!N125+Dic!N125</f>
        <v>1</v>
      </c>
      <c r="O125" s="1">
        <f>+Ene!O125+Feb!O125+Mar!O125+Abr!O125+May!O125+Jun!O125+Jul!O125+Ago!O125+Set!O125+Oct!O125+Nov!O125+Dic!O125</f>
        <v>1</v>
      </c>
      <c r="P125" s="1">
        <f>+Ene!P125+Feb!P125+Mar!P125+Abr!P125+May!P125+Jun!P125+Jul!P125+Ago!P125+Set!P125+Oct!P125+Nov!P125+Dic!P125</f>
        <v>2</v>
      </c>
      <c r="Q125" s="1">
        <f>+Ene!Q125+Feb!Q125+Mar!Q125+Abr!Q125+May!Q125+Jun!Q125+Jul!Q125+Ago!Q125+Set!Q125+Oct!Q125+Nov!Q125+Dic!Q125</f>
        <v>422</v>
      </c>
      <c r="R125" s="1">
        <f>+Ene!R125+Feb!R125+Mar!R125+Abr!R125+May!R125+Jun!R125+Jul!R125+Ago!R125+Set!R125+Oct!R125+Nov!R125+Dic!R125</f>
        <v>133</v>
      </c>
      <c r="S125" s="1">
        <f>+Ene!S125+Feb!S125+Mar!S125+Abr!S125+May!S125+Jun!S125+Jul!S125+Ago!S125+Set!S125+Oct!S125+Nov!S125+Dic!S125</f>
        <v>0</v>
      </c>
      <c r="T125" s="1">
        <f>+Ene!T125+Feb!T125+Mar!T125+Abr!T125+May!T125+Jun!T125+Jul!T125+Ago!T125+Set!T125+Oct!T125+Nov!T125+Dic!T125</f>
        <v>64</v>
      </c>
      <c r="U125" s="1">
        <f>+Ene!U125+Feb!U125+Mar!U125+Abr!U125+May!U125+Jun!U125+Jul!U125+Ago!U125+Set!U125+Oct!U125+Nov!U125+Dic!U125</f>
        <v>94</v>
      </c>
      <c r="V125" s="1">
        <f>+Ene!V125+Feb!V125+Mar!V125+Abr!V125+May!V125+Jun!V125+Jul!V125+Ago!V125+Set!V125+Oct!V125+Nov!V125+Dic!V125</f>
        <v>10</v>
      </c>
      <c r="W125" s="1">
        <f>+Ene!W125+Feb!W125+Mar!W125+Abr!W125+May!W125+Jun!W125+Jul!W125+Ago!W125+Set!W125+Oct!W125+Nov!W125+Dic!W125</f>
        <v>129</v>
      </c>
      <c r="X125" s="1">
        <f>+Ene!X125+Feb!X125+Mar!X125+Abr!X125+May!X125+Jun!X125+Jul!X125+Ago!X125+Set!X125+Oct!X125+Nov!X125+Dic!X125</f>
        <v>430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51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5">
        <f>+Ene!AE125+Feb!AE125+Mar!AE125+Abr!AE125+May!AE125+Jun!AE125+Jul!AE125+Ago!AE125+Set!AE125+Oct!AE125+Nov!AE125+Dic!AE125</f>
        <v>51</v>
      </c>
      <c r="AF125" s="15">
        <f>+Ene!AF125+Feb!AF125+Mar!AF125+Abr!AF125+May!AF125+Jun!AF125+Jul!AF125+Ago!AF125+Set!AF125+Oct!AF125+Nov!AF125+Dic!AF125</f>
        <v>186</v>
      </c>
      <c r="AG125" s="15">
        <f>+Ene!AG125+Feb!AG125+Mar!AG125+Abr!AG125+May!AG125+Jun!AG125+Jul!AG125+Ago!AG125+Set!AG125+Oct!AG125+Nov!AG125+Dic!AG125</f>
        <v>0</v>
      </c>
      <c r="AH125" s="15">
        <f>+Ene!AH125+Feb!AH125+Mar!AH125+Abr!AH125+May!AH125+Jun!AH125+Jul!AH125+Ago!AH125+Set!AH125+Oct!AH125+Nov!AH125+Dic!AH125</f>
        <v>8</v>
      </c>
      <c r="AI125" s="15">
        <f>+Ene!AI125+Feb!AI125+Mar!AI125+Abr!AI125+May!AI125+Jun!AI125+Jul!AI125+Ago!AI125+Set!AI125+Oct!AI125+Nov!AI125+Dic!AI125</f>
        <v>1</v>
      </c>
      <c r="AJ125" s="15">
        <f>+Ene!AJ125+Feb!AJ125+Mar!AJ125+Abr!AJ125+May!AJ125+Jun!AJ125+Jul!AJ125+Ago!AJ125+Set!AJ125+Oct!AJ125+Nov!AJ125+Dic!AJ125</f>
        <v>0</v>
      </c>
      <c r="AK125" s="15">
        <f>+Ene!AK125+Feb!AK125+Mar!AK125+Abr!AK125+May!AK125+Jun!AK125+Jul!AK125+Ago!AK125+Set!AK125+Oct!AK125+Nov!AK125+Dic!AK125</f>
        <v>0</v>
      </c>
      <c r="AL125" s="30">
        <f>+Ene!AL125+Feb!AL125+Mar!AL125+Abr!AL125+May!AL125+Jun!AL125+Jul!AL125+Ago!AL125+Set!AL125+Oct!AL125+Nov!AL125+Dic!AL125</f>
        <v>0</v>
      </c>
      <c r="AM125" s="15">
        <f>+Ene!AM125+Feb!AM125+Mar!AM125+Abr!AM125+May!AM125+Jun!AM125+Jul!AM125+Ago!AM125+Set!AM125+Oct!AM125+Nov!AM125+Dic!AM125</f>
        <v>155</v>
      </c>
      <c r="AN125" s="15">
        <f>+Ene!AN125+Feb!AN125+Mar!AN125+Abr!AN125+May!AN125+Jun!AN125+Jul!AN125+Ago!AN125+Set!AN125+Oct!AN125+Nov!AN125+Dic!AN125</f>
        <v>1</v>
      </c>
      <c r="AO125" s="15">
        <f>+Ene!AO125+Feb!AO125+Mar!AO125+Abr!AO125+May!AO125+Jun!AO125+Jul!AO125+Ago!AO125+Set!AO125+Oct!AO125+Nov!AO125+Dic!AO125</f>
        <v>4</v>
      </c>
      <c r="AP125" s="15">
        <f>+Ene!AP125+Feb!AP125+Mar!AP125+Abr!AP125+May!AP125+Jun!AP125+Jul!AP125+Ago!AP125+Set!AP125+Oct!AP125+Nov!AP125+Dic!AP125</f>
        <v>0</v>
      </c>
      <c r="AQ125" s="15">
        <f>+Ene!AQ125+Feb!AQ125+Mar!AQ125+Abr!AQ125+May!AQ125+Jun!AQ125+Jul!AQ125+Ago!AQ125+Set!AQ125+Oct!AQ125+Nov!AQ125+Dic!AQ125</f>
        <v>1</v>
      </c>
      <c r="AR125" s="15">
        <f>+Ene!AR125+Feb!AR125+Mar!AR125+Abr!AR125+May!AR125+Jun!AR125+Jul!AR125+Ago!AR125+Set!AR125+Oct!AR125+Nov!AR125+Dic!AR125</f>
        <v>514</v>
      </c>
      <c r="AS125" s="36">
        <f t="shared" si="2"/>
        <v>0.19455252918287938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4">
        <f>+Ene!J126+Feb!J126+Mar!J126+Abr!J126+May!J126+Jun!J126+Jul!J126+Ago!J126+Set!J126+Oct!J126+Nov!J126+Dic!J126</f>
        <v>0</v>
      </c>
      <c r="K126" s="1">
        <f>+Ene!K126+Feb!K126+Mar!K126+Abr!K126+May!K126+Jun!K126+Jul!K126+Ago!K126+Set!K126+Oct!K126+Nov!K126+Dic!K126</f>
        <v>242</v>
      </c>
      <c r="L126" s="1">
        <f>+Ene!L126+Feb!L126+Mar!L126+Abr!L126+May!L126+Jun!L126+Jul!L126+Ago!L126+Set!L126+Oct!L126+Nov!L126+Dic!L126</f>
        <v>0</v>
      </c>
      <c r="M126" s="1">
        <f>+Ene!M126+Feb!M126+Mar!M126+Abr!M126+May!M126+Jun!M126+Jul!M126+Ago!M126+Set!M126+Oct!M126+Nov!M126+Dic!M126</f>
        <v>13</v>
      </c>
      <c r="N126" s="1">
        <f>+Ene!N126+Feb!N126+Mar!N126+Abr!N126+May!N126+Jun!N126+Jul!N126+Ago!N126+Set!N126+Oct!N126+Nov!N126+Dic!N126</f>
        <v>0</v>
      </c>
      <c r="O126" s="1">
        <f>+Ene!O126+Feb!O126+Mar!O126+Abr!O126+May!O126+Jun!O126+Jul!O126+Ago!O126+Set!O126+Oct!O126+Nov!O126+Dic!O126</f>
        <v>0</v>
      </c>
      <c r="P126" s="1">
        <f>+Ene!P126+Feb!P126+Mar!P126+Abr!P126+May!P126+Jun!P126+Jul!P126+Ago!P126+Set!P126+Oct!P126+Nov!P126+Dic!P126</f>
        <v>0</v>
      </c>
      <c r="Q126" s="1">
        <f>+Ene!Q126+Feb!Q126+Mar!Q126+Abr!Q126+May!Q126+Jun!Q126+Jul!Q126+Ago!Q126+Set!Q126+Oct!Q126+Nov!Q126+Dic!Q126</f>
        <v>255</v>
      </c>
      <c r="R126" s="1">
        <f>+Ene!R126+Feb!R126+Mar!R126+Abr!R126+May!R126+Jun!R126+Jul!R126+Ago!R126+Set!R126+Oct!R126+Nov!R126+Dic!R126</f>
        <v>121</v>
      </c>
      <c r="S126" s="1">
        <f>+Ene!S126+Feb!S126+Mar!S126+Abr!S126+May!S126+Jun!S126+Jul!S126+Ago!S126+Set!S126+Oct!S126+Nov!S126+Dic!S126</f>
        <v>1</v>
      </c>
      <c r="T126" s="1">
        <f>+Ene!T126+Feb!T126+Mar!T126+Abr!T126+May!T126+Jun!T126+Jul!T126+Ago!T126+Set!T126+Oct!T126+Nov!T126+Dic!T126</f>
        <v>2</v>
      </c>
      <c r="U126" s="1">
        <f>+Ene!U126+Feb!U126+Mar!U126+Abr!U126+May!U126+Jun!U126+Jul!U126+Ago!U126+Set!U126+Oct!U126+Nov!U126+Dic!U126</f>
        <v>67</v>
      </c>
      <c r="V126" s="1">
        <f>+Ene!V126+Feb!V126+Mar!V126+Abr!V126+May!V126+Jun!V126+Jul!V126+Ago!V126+Set!V126+Oct!V126+Nov!V126+Dic!V126</f>
        <v>3</v>
      </c>
      <c r="W126" s="1">
        <f>+Ene!W126+Feb!W126+Mar!W126+Abr!W126+May!W126+Jun!W126+Jul!W126+Ago!W126+Set!W126+Oct!W126+Nov!W126+Dic!W126</f>
        <v>55</v>
      </c>
      <c r="X126" s="1">
        <f>+Ene!X126+Feb!X126+Mar!X126+Abr!X126+May!X126+Jun!X126+Jul!X126+Ago!X126+Set!X126+Oct!X126+Nov!X126+Dic!X126</f>
        <v>249</v>
      </c>
      <c r="Y126" s="1">
        <f>+Ene!Y126+Feb!Y126+Mar!Y126+Abr!Y126+May!Y126+Jun!Y126+Jul!Y126+Ago!Y126+Set!Y126+Oct!Y126+Nov!Y126+Dic!Y126</f>
        <v>1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32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5">
        <f>+Ene!AE126+Feb!AE126+Mar!AE126+Abr!AE126+May!AE126+Jun!AE126+Jul!AE126+Ago!AE126+Set!AE126+Oct!AE126+Nov!AE126+Dic!AE126</f>
        <v>33</v>
      </c>
      <c r="AF126" s="15">
        <f>+Ene!AF126+Feb!AF126+Mar!AF126+Abr!AF126+May!AF126+Jun!AF126+Jul!AF126+Ago!AF126+Set!AF126+Oct!AF126+Nov!AF126+Dic!AF126</f>
        <v>85</v>
      </c>
      <c r="AG126" s="15">
        <f>+Ene!AG126+Feb!AG126+Mar!AG126+Abr!AG126+May!AG126+Jun!AG126+Jul!AG126+Ago!AG126+Set!AG126+Oct!AG126+Nov!AG126+Dic!AG126</f>
        <v>0</v>
      </c>
      <c r="AH126" s="15">
        <f>+Ene!AH126+Feb!AH126+Mar!AH126+Abr!AH126+May!AH126+Jun!AH126+Jul!AH126+Ago!AH126+Set!AH126+Oct!AH126+Nov!AH126+Dic!AH126</f>
        <v>2</v>
      </c>
      <c r="AI126" s="15">
        <f>+Ene!AI126+Feb!AI126+Mar!AI126+Abr!AI126+May!AI126+Jun!AI126+Jul!AI126+Ago!AI126+Set!AI126+Oct!AI126+Nov!AI126+Dic!AI126</f>
        <v>0</v>
      </c>
      <c r="AJ126" s="15">
        <f>+Ene!AJ126+Feb!AJ126+Mar!AJ126+Abr!AJ126+May!AJ126+Jun!AJ126+Jul!AJ126+Ago!AJ126+Set!AJ126+Oct!AJ126+Nov!AJ126+Dic!AJ126</f>
        <v>0</v>
      </c>
      <c r="AK126" s="15">
        <f>+Ene!AK126+Feb!AK126+Mar!AK126+Abr!AK126+May!AK126+Jun!AK126+Jul!AK126+Ago!AK126+Set!AK126+Oct!AK126+Nov!AK126+Dic!AK126</f>
        <v>0</v>
      </c>
      <c r="AL126" s="30">
        <f>+Ene!AL126+Feb!AL126+Mar!AL126+Abr!AL126+May!AL126+Jun!AL126+Jul!AL126+Ago!AL126+Set!AL126+Oct!AL126+Nov!AL126+Dic!AL126</f>
        <v>0</v>
      </c>
      <c r="AM126" s="15">
        <f>+Ene!AM126+Feb!AM126+Mar!AM126+Abr!AM126+May!AM126+Jun!AM126+Jul!AM126+Ago!AM126+Set!AM126+Oct!AM126+Nov!AM126+Dic!AM126</f>
        <v>79</v>
      </c>
      <c r="AN126" s="15">
        <f>+Ene!AN126+Feb!AN126+Mar!AN126+Abr!AN126+May!AN126+Jun!AN126+Jul!AN126+Ago!AN126+Set!AN126+Oct!AN126+Nov!AN126+Dic!AN126</f>
        <v>0</v>
      </c>
      <c r="AO126" s="15">
        <f>+Ene!AO126+Feb!AO126+Mar!AO126+Abr!AO126+May!AO126+Jun!AO126+Jul!AO126+Ago!AO126+Set!AO126+Oct!AO126+Nov!AO126+Dic!AO126</f>
        <v>4</v>
      </c>
      <c r="AP126" s="15">
        <f>+Ene!AP126+Feb!AP126+Mar!AP126+Abr!AP126+May!AP126+Jun!AP126+Jul!AP126+Ago!AP126+Set!AP126+Oct!AP126+Nov!AP126+Dic!AP126</f>
        <v>0</v>
      </c>
      <c r="AQ126" s="15">
        <f>+Ene!AQ126+Feb!AQ126+Mar!AQ126+Abr!AQ126+May!AQ126+Jun!AQ126+Jul!AQ126+Ago!AQ126+Set!AQ126+Oct!AQ126+Nov!AQ126+Dic!AQ126</f>
        <v>0</v>
      </c>
      <c r="AR126" s="15">
        <f>+Ene!AR126+Feb!AR126+Mar!AR126+Abr!AR126+May!AR126+Jun!AR126+Jul!AR126+Ago!AR126+Set!AR126+Oct!AR126+Nov!AR126+Dic!AR126</f>
        <v>246</v>
      </c>
      <c r="AS126" s="36">
        <f t="shared" si="2"/>
        <v>0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4">
        <f>+Ene!J127+Feb!J127+Mar!J127+Abr!J127+May!J127+Jun!J127+Jul!J127+Ago!J127+Set!J127+Oct!J127+Nov!J127+Dic!J127</f>
        <v>0</v>
      </c>
      <c r="K127" s="1">
        <f>+Ene!K127+Feb!K127+Mar!K127+Abr!K127+May!K127+Jun!K127+Jul!K127+Ago!K127+Set!K127+Oct!K127+Nov!K127+Dic!K127</f>
        <v>329</v>
      </c>
      <c r="L127" s="1">
        <f>+Ene!L127+Feb!L127+Mar!L127+Abr!L127+May!L127+Jun!L127+Jul!L127+Ago!L127+Set!L127+Oct!L127+Nov!L127+Dic!L127</f>
        <v>0</v>
      </c>
      <c r="M127" s="1">
        <f>+Ene!M127+Feb!M127+Mar!M127+Abr!M127+May!M127+Jun!M127+Jul!M127+Ago!M127+Set!M127+Oct!M127+Nov!M127+Dic!M127</f>
        <v>4</v>
      </c>
      <c r="N127" s="1">
        <f>+Ene!N127+Feb!N127+Mar!N127+Abr!N127+May!N127+Jun!N127+Jul!N127+Ago!N127+Set!N127+Oct!N127+Nov!N127+Dic!N127</f>
        <v>1</v>
      </c>
      <c r="O127" s="1">
        <f>+Ene!O127+Feb!O127+Mar!O127+Abr!O127+May!O127+Jun!O127+Jul!O127+Ago!O127+Set!O127+Oct!O127+Nov!O127+Dic!O127</f>
        <v>0</v>
      </c>
      <c r="P127" s="1">
        <f>+Ene!P127+Feb!P127+Mar!P127+Abr!P127+May!P127+Jun!P127+Jul!P127+Ago!P127+Set!P127+Oct!P127+Nov!P127+Dic!P127</f>
        <v>0</v>
      </c>
      <c r="Q127" s="1">
        <f>+Ene!Q127+Feb!Q127+Mar!Q127+Abr!Q127+May!Q127+Jun!Q127+Jul!Q127+Ago!Q127+Set!Q127+Oct!Q127+Nov!Q127+Dic!Q127</f>
        <v>334</v>
      </c>
      <c r="R127" s="1">
        <f>+Ene!R127+Feb!R127+Mar!R127+Abr!R127+May!R127+Jun!R127+Jul!R127+Ago!R127+Set!R127+Oct!R127+Nov!R127+Dic!R127</f>
        <v>160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0</v>
      </c>
      <c r="U127" s="1">
        <f>+Ene!U127+Feb!U127+Mar!U127+Abr!U127+May!U127+Jun!U127+Jul!U127+Ago!U127+Set!U127+Oct!U127+Nov!U127+Dic!U127</f>
        <v>95</v>
      </c>
      <c r="V127" s="1">
        <f>+Ene!V127+Feb!V127+Mar!V127+Abr!V127+May!V127+Jun!V127+Jul!V127+Ago!V127+Set!V127+Oct!V127+Nov!V127+Dic!V127</f>
        <v>3</v>
      </c>
      <c r="W127" s="1">
        <f>+Ene!W127+Feb!W127+Mar!W127+Abr!W127+May!W127+Jun!W127+Jul!W127+Ago!W127+Set!W127+Oct!W127+Nov!W127+Dic!W127</f>
        <v>119</v>
      </c>
      <c r="X127" s="1">
        <f>+Ene!X127+Feb!X127+Mar!X127+Abr!X127+May!X127+Jun!X127+Jul!X127+Ago!X127+Set!X127+Oct!X127+Nov!X127+Dic!X127</f>
        <v>377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86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5">
        <f>+Ene!AE127+Feb!AE127+Mar!AE127+Abr!AE127+May!AE127+Jun!AE127+Jul!AE127+Ago!AE127+Set!AE127+Oct!AE127+Nov!AE127+Dic!AE127</f>
        <v>86</v>
      </c>
      <c r="AF127" s="15">
        <f>+Ene!AF127+Feb!AF127+Mar!AF127+Abr!AF127+May!AF127+Jun!AF127+Jul!AF127+Ago!AF127+Set!AF127+Oct!AF127+Nov!AF127+Dic!AF127</f>
        <v>112</v>
      </c>
      <c r="AG127" s="15">
        <f>+Ene!AG127+Feb!AG127+Mar!AG127+Abr!AG127+May!AG127+Jun!AG127+Jul!AG127+Ago!AG127+Set!AG127+Oct!AG127+Nov!AG127+Dic!AG127</f>
        <v>0</v>
      </c>
      <c r="AH127" s="15">
        <f>+Ene!AH127+Feb!AH127+Mar!AH127+Abr!AH127+May!AH127+Jun!AH127+Jul!AH127+Ago!AH127+Set!AH127+Oct!AH127+Nov!AH127+Dic!AH127</f>
        <v>2</v>
      </c>
      <c r="AI127" s="15">
        <f>+Ene!AI127+Feb!AI127+Mar!AI127+Abr!AI127+May!AI127+Jun!AI127+Jul!AI127+Ago!AI127+Set!AI127+Oct!AI127+Nov!AI127+Dic!AI127</f>
        <v>0</v>
      </c>
      <c r="AJ127" s="15">
        <f>+Ene!AJ127+Feb!AJ127+Mar!AJ127+Abr!AJ127+May!AJ127+Jun!AJ127+Jul!AJ127+Ago!AJ127+Set!AJ127+Oct!AJ127+Nov!AJ127+Dic!AJ127</f>
        <v>0</v>
      </c>
      <c r="AK127" s="15">
        <f>+Ene!AK127+Feb!AK127+Mar!AK127+Abr!AK127+May!AK127+Jun!AK127+Jul!AK127+Ago!AK127+Set!AK127+Oct!AK127+Nov!AK127+Dic!AK127</f>
        <v>0</v>
      </c>
      <c r="AL127" s="30">
        <f>+Ene!AL127+Feb!AL127+Mar!AL127+Abr!AL127+May!AL127+Jun!AL127+Jul!AL127+Ago!AL127+Set!AL127+Oct!AL127+Nov!AL127+Dic!AL127</f>
        <v>0</v>
      </c>
      <c r="AM127" s="15">
        <f>+Ene!AM127+Feb!AM127+Mar!AM127+Abr!AM127+May!AM127+Jun!AM127+Jul!AM127+Ago!AM127+Set!AM127+Oct!AM127+Nov!AM127+Dic!AM127</f>
        <v>107</v>
      </c>
      <c r="AN127" s="15">
        <f>+Ene!AN127+Feb!AN127+Mar!AN127+Abr!AN127+May!AN127+Jun!AN127+Jul!AN127+Ago!AN127+Set!AN127+Oct!AN127+Nov!AN127+Dic!AN127</f>
        <v>1</v>
      </c>
      <c r="AO127" s="15">
        <f>+Ene!AO127+Feb!AO127+Mar!AO127+Abr!AO127+May!AO127+Jun!AO127+Jul!AO127+Ago!AO127+Set!AO127+Oct!AO127+Nov!AO127+Dic!AO127</f>
        <v>8</v>
      </c>
      <c r="AP127" s="15">
        <f>+Ene!AP127+Feb!AP127+Mar!AP127+Abr!AP127+May!AP127+Jun!AP127+Jul!AP127+Ago!AP127+Set!AP127+Oct!AP127+Nov!AP127+Dic!AP127</f>
        <v>0</v>
      </c>
      <c r="AQ127" s="15">
        <f>+Ene!AQ127+Feb!AQ127+Mar!AQ127+Abr!AQ127+May!AQ127+Jun!AQ127+Jul!AQ127+Ago!AQ127+Set!AQ127+Oct!AQ127+Nov!AQ127+Dic!AQ127</f>
        <v>0</v>
      </c>
      <c r="AR127" s="15">
        <f>+Ene!AR127+Feb!AR127+Mar!AR127+Abr!AR127+May!AR127+Jun!AR127+Jul!AR127+Ago!AR127+Set!AR127+Oct!AR127+Nov!AR127+Dic!AR127</f>
        <v>334</v>
      </c>
      <c r="AS127" s="36">
        <f t="shared" si="2"/>
        <v>0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4">
        <f>+Ene!J128+Feb!J128+Mar!J128+Abr!J128+May!J128+Jun!J128+Jul!J128+Ago!J128+Set!J128+Oct!J128+Nov!J128+Dic!J128</f>
        <v>0</v>
      </c>
      <c r="K128" s="1">
        <f>+Ene!K128+Feb!K128+Mar!K128+Abr!K128+May!K128+Jun!K128+Jul!K128+Ago!K128+Set!K128+Oct!K128+Nov!K128+Dic!K128</f>
        <v>208</v>
      </c>
      <c r="L128" s="1">
        <f>+Ene!L128+Feb!L128+Mar!L128+Abr!L128+May!L128+Jun!L128+Jul!L128+Ago!L128+Set!L128+Oct!L128+Nov!L128+Dic!L128</f>
        <v>0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0</v>
      </c>
      <c r="O128" s="1">
        <f>+Ene!O128+Feb!O128+Mar!O128+Abr!O128+May!O128+Jun!O128+Jul!O128+Ago!O128+Set!O128+Oct!O128+Nov!O128+Dic!O128</f>
        <v>0</v>
      </c>
      <c r="P128" s="1">
        <f>+Ene!P128+Feb!P128+Mar!P128+Abr!P128+May!P128+Jun!P128+Jul!P128+Ago!P128+Set!P128+Oct!P128+Nov!P128+Dic!P128</f>
        <v>0</v>
      </c>
      <c r="Q128" s="1">
        <f>+Ene!Q128+Feb!Q128+Mar!Q128+Abr!Q128+May!Q128+Jun!Q128+Jul!Q128+Ago!Q128+Set!Q128+Oct!Q128+Nov!Q128+Dic!Q128</f>
        <v>208</v>
      </c>
      <c r="R128" s="1">
        <f>+Ene!R128+Feb!R128+Mar!R128+Abr!R128+May!R128+Jun!R128+Jul!R128+Ago!R128+Set!R128+Oct!R128+Nov!R128+Dic!R128</f>
        <v>112</v>
      </c>
      <c r="S128" s="1">
        <f>+Ene!S128+Feb!S128+Mar!S128+Abr!S128+May!S128+Jun!S128+Jul!S128+Ago!S128+Set!S128+Oct!S128+Nov!S128+Dic!S128</f>
        <v>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55</v>
      </c>
      <c r="V128" s="1">
        <f>+Ene!V128+Feb!V128+Mar!V128+Abr!V128+May!V128+Jun!V128+Jul!V128+Ago!V128+Set!V128+Oct!V128+Nov!V128+Dic!V128</f>
        <v>1</v>
      </c>
      <c r="W128" s="1">
        <f>+Ene!W128+Feb!W128+Mar!W128+Abr!W128+May!W128+Jun!W128+Jul!W128+Ago!W128+Set!W128+Oct!W128+Nov!W128+Dic!W128</f>
        <v>56</v>
      </c>
      <c r="X128" s="1">
        <f>+Ene!X128+Feb!X128+Mar!X128+Abr!X128+May!X128+Jun!X128+Jul!X128+Ago!X128+Set!X128+Oct!X128+Nov!X128+Dic!X128</f>
        <v>224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43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5">
        <f>+Ene!AE128+Feb!AE128+Mar!AE128+Abr!AE128+May!AE128+Jun!AE128+Jul!AE128+Ago!AE128+Set!AE128+Oct!AE128+Nov!AE128+Dic!AE128</f>
        <v>43</v>
      </c>
      <c r="AF128" s="15">
        <f>+Ene!AF128+Feb!AF128+Mar!AF128+Abr!AF128+May!AF128+Jun!AF128+Jul!AF128+Ago!AF128+Set!AF128+Oct!AF128+Nov!AF128+Dic!AF128</f>
        <v>72</v>
      </c>
      <c r="AG128" s="15">
        <f>+Ene!AG128+Feb!AG128+Mar!AG128+Abr!AG128+May!AG128+Jun!AG128+Jul!AG128+Ago!AG128+Set!AG128+Oct!AG128+Nov!AG128+Dic!AG128</f>
        <v>0</v>
      </c>
      <c r="AH128" s="15">
        <f>+Ene!AH128+Feb!AH128+Mar!AH128+Abr!AH128+May!AH128+Jun!AH128+Jul!AH128+Ago!AH128+Set!AH128+Oct!AH128+Nov!AH128+Dic!AH128</f>
        <v>3</v>
      </c>
      <c r="AI128" s="15">
        <f>+Ene!AI128+Feb!AI128+Mar!AI128+Abr!AI128+May!AI128+Jun!AI128+Jul!AI128+Ago!AI128+Set!AI128+Oct!AI128+Nov!AI128+Dic!AI128</f>
        <v>0</v>
      </c>
      <c r="AJ128" s="15">
        <f>+Ene!AJ128+Feb!AJ128+Mar!AJ128+Abr!AJ128+May!AJ128+Jun!AJ128+Jul!AJ128+Ago!AJ128+Set!AJ128+Oct!AJ128+Nov!AJ128+Dic!AJ128</f>
        <v>0</v>
      </c>
      <c r="AK128" s="15">
        <f>+Ene!AK128+Feb!AK128+Mar!AK128+Abr!AK128+May!AK128+Jun!AK128+Jul!AK128+Ago!AK128+Set!AK128+Oct!AK128+Nov!AK128+Dic!AK128</f>
        <v>0</v>
      </c>
      <c r="AL128" s="30">
        <f>+Ene!AL128+Feb!AL128+Mar!AL128+Abr!AL128+May!AL128+Jun!AL128+Jul!AL128+Ago!AL128+Set!AL128+Oct!AL128+Nov!AL128+Dic!AL128</f>
        <v>0</v>
      </c>
      <c r="AM128" s="15">
        <f>+Ene!AM128+Feb!AM128+Mar!AM128+Abr!AM128+May!AM128+Jun!AM128+Jul!AM128+Ago!AM128+Set!AM128+Oct!AM128+Nov!AM128+Dic!AM128</f>
        <v>96</v>
      </c>
      <c r="AN128" s="15">
        <f>+Ene!AN128+Feb!AN128+Mar!AN128+Abr!AN128+May!AN128+Jun!AN128+Jul!AN128+Ago!AN128+Set!AN128+Oct!AN128+Nov!AN128+Dic!AN128</f>
        <v>0</v>
      </c>
      <c r="AO128" s="15">
        <f>+Ene!AO128+Feb!AO128+Mar!AO128+Abr!AO128+May!AO128+Jun!AO128+Jul!AO128+Ago!AO128+Set!AO128+Oct!AO128+Nov!AO128+Dic!AO128</f>
        <v>11</v>
      </c>
      <c r="AP128" s="15">
        <f>+Ene!AP128+Feb!AP128+Mar!AP128+Abr!AP128+May!AP128+Jun!AP128+Jul!AP128+Ago!AP128+Set!AP128+Oct!AP128+Nov!AP128+Dic!AP128</f>
        <v>0</v>
      </c>
      <c r="AQ128" s="15">
        <f>+Ene!AQ128+Feb!AQ128+Mar!AQ128+Abr!AQ128+May!AQ128+Jun!AQ128+Jul!AQ128+Ago!AQ128+Set!AQ128+Oct!AQ128+Nov!AQ128+Dic!AQ128</f>
        <v>0</v>
      </c>
      <c r="AR128" s="15">
        <f>+Ene!AR128+Feb!AR128+Mar!AR128+Abr!AR128+May!AR128+Jun!AR128+Jul!AR128+Ago!AR128+Set!AR128+Oct!AR128+Nov!AR128+Dic!AR128</f>
        <v>220</v>
      </c>
      <c r="AS128" s="36">
        <f t="shared" si="2"/>
        <v>0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4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0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0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0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5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1</v>
      </c>
      <c r="AG129" s="15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5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5">
        <f>+Ene!AK129+Feb!AK129+Mar!AK129+Abr!AK129+May!AK129+Jun!AK129+Jul!AK129+Ago!AK129+Set!AK129+Oct!AK129+Nov!AK129+Dic!AK129</f>
        <v>0</v>
      </c>
      <c r="AL129" s="30">
        <f>+Ene!AL129+Feb!AL129+Mar!AL129+Abr!AL129+May!AL129+Jun!AL129+Jul!AL129+Ago!AL129+Set!AL129+Oct!AL129+Nov!AL129+Dic!AL129</f>
        <v>0</v>
      </c>
      <c r="AM129" s="15">
        <f>+Ene!AM129+Feb!AM129+Mar!AM129+Abr!AM129+May!AM129+Jun!AM129+Jul!AM129+Ago!AM129+Set!AM129+Oct!AM129+Nov!AM129+Dic!AM129</f>
        <v>0</v>
      </c>
      <c r="AN129" s="15">
        <f>+Ene!AN129+Feb!AN129+Mar!AN129+Abr!AN129+May!AN129+Jun!AN129+Jul!AN129+Ago!AN129+Set!AN129+Oct!AN129+Nov!AN129+Dic!AN129</f>
        <v>0</v>
      </c>
      <c r="AO129" s="15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5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0</v>
      </c>
      <c r="AS129" s="36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4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0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0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5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5">
        <f>+Ene!AG130+Feb!AG130+Mar!AG130+Abr!AG130+May!AG130+Jun!AG130+Jul!AG130+Ago!AG130+Set!AG130+Oct!AG130+Nov!AG130+Dic!AG130</f>
        <v>0</v>
      </c>
      <c r="AH130" s="15">
        <f>+Ene!AH130+Feb!AH130+Mar!AH130+Abr!AH130+May!AH130+Jun!AH130+Jul!AH130+Ago!AH130+Set!AH130+Oct!AH130+Nov!AH130+Dic!AH130</f>
        <v>0</v>
      </c>
      <c r="AI130" s="15">
        <f>+Ene!AI130+Feb!AI130+Mar!AI130+Abr!AI130+May!AI130+Jun!AI130+Jul!AI130+Ago!AI130+Set!AI130+Oct!AI130+Nov!AI130+Dic!AI130</f>
        <v>0</v>
      </c>
      <c r="AJ130" s="15">
        <f>+Ene!AJ130+Feb!AJ130+Mar!AJ130+Abr!AJ130+May!AJ130+Jun!AJ130+Jul!AJ130+Ago!AJ130+Set!AJ130+Oct!AJ130+Nov!AJ130+Dic!AJ130</f>
        <v>0</v>
      </c>
      <c r="AK130" s="15">
        <f>+Ene!AK130+Feb!AK130+Mar!AK130+Abr!AK130+May!AK130+Jun!AK130+Jul!AK130+Ago!AK130+Set!AK130+Oct!AK130+Nov!AK130+Dic!AK130</f>
        <v>0</v>
      </c>
      <c r="AL130" s="30">
        <f>+Ene!AL130+Feb!AL130+Mar!AL130+Abr!AL130+May!AL130+Jun!AL130+Jul!AL130+Ago!AL130+Set!AL130+Oct!AL130+Nov!AL130+Dic!AL130</f>
        <v>0</v>
      </c>
      <c r="AM130" s="15">
        <f>+Ene!AM130+Feb!AM130+Mar!AM130+Abr!AM130+May!AM130+Jun!AM130+Jul!AM130+Ago!AM130+Set!AM130+Oct!AM130+Nov!AM130+Dic!AM130</f>
        <v>0</v>
      </c>
      <c r="AN130" s="15">
        <f>+Ene!AN130+Feb!AN130+Mar!AN130+Abr!AN130+May!AN130+Jun!AN130+Jul!AN130+Ago!AN130+Set!AN130+Oct!AN130+Nov!AN130+Dic!AN130</f>
        <v>0</v>
      </c>
      <c r="AO130" s="15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5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0</v>
      </c>
      <c r="AS130" s="36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4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5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5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5">
        <f>+Ene!AI131+Feb!AI131+Mar!AI131+Abr!AI131+May!AI131+Jun!AI131+Jul!AI131+Ago!AI131+Set!AI131+Oct!AI131+Nov!AI131+Dic!AI131</f>
        <v>0</v>
      </c>
      <c r="AJ131" s="15">
        <f>+Ene!AJ131+Feb!AJ131+Mar!AJ131+Abr!AJ131+May!AJ131+Jun!AJ131+Jul!AJ131+Ago!AJ131+Set!AJ131+Oct!AJ131+Nov!AJ131+Dic!AJ131</f>
        <v>0</v>
      </c>
      <c r="AK131" s="15">
        <f>+Ene!AK131+Feb!AK131+Mar!AK131+Abr!AK131+May!AK131+Jun!AK131+Jul!AK131+Ago!AK131+Set!AK131+Oct!AK131+Nov!AK131+Dic!AK131</f>
        <v>0</v>
      </c>
      <c r="AL131" s="30">
        <f>+Ene!AL131+Feb!AL131+Mar!AL131+Abr!AL131+May!AL131+Jun!AL131+Jul!AL131+Ago!AL131+Set!AL131+Oct!AL131+Nov!AL131+Dic!AL131</f>
        <v>0</v>
      </c>
      <c r="AM131" s="15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5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5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36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4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3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3</v>
      </c>
      <c r="R132" s="1">
        <f>+Ene!R132+Feb!R132+Mar!R132+Abr!R132+May!R132+Jun!R132+Jul!R132+Ago!R132+Set!R132+Oct!R132+Nov!R132+Dic!R132</f>
        <v>93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0</v>
      </c>
      <c r="U132" s="1">
        <f>+Ene!U132+Feb!U132+Mar!U132+Abr!U132+May!U132+Jun!U132+Jul!U132+Ago!U132+Set!U132+Oct!U132+Nov!U132+Dic!U132</f>
        <v>38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25</v>
      </c>
      <c r="X132" s="1">
        <f>+Ene!X132+Feb!X132+Mar!X132+Abr!X132+May!X132+Jun!X132+Jul!X132+Ago!X132+Set!X132+Oct!X132+Nov!X132+Dic!X132</f>
        <v>156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5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8</v>
      </c>
      <c r="AG132" s="15">
        <f>+Ene!AG132+Feb!AG132+Mar!AG132+Abr!AG132+May!AG132+Jun!AG132+Jul!AG132+Ago!AG132+Set!AG132+Oct!AG132+Nov!AG132+Dic!AG132</f>
        <v>7</v>
      </c>
      <c r="AH132" s="15">
        <f>+Ene!AH132+Feb!AH132+Mar!AH132+Abr!AH132+May!AH132+Jun!AH132+Jul!AH132+Ago!AH132+Set!AH132+Oct!AH132+Nov!AH132+Dic!AH132</f>
        <v>0</v>
      </c>
      <c r="AI132" s="15">
        <f>+Ene!AI132+Feb!AI132+Mar!AI132+Abr!AI132+May!AI132+Jun!AI132+Jul!AI132+Ago!AI132+Set!AI132+Oct!AI132+Nov!AI132+Dic!AI132</f>
        <v>0</v>
      </c>
      <c r="AJ132" s="15">
        <f>+Ene!AJ132+Feb!AJ132+Mar!AJ132+Abr!AJ132+May!AJ132+Jun!AJ132+Jul!AJ132+Ago!AJ132+Set!AJ132+Oct!AJ132+Nov!AJ132+Dic!AJ132</f>
        <v>7</v>
      </c>
      <c r="AK132" s="15">
        <f>+Ene!AK132+Feb!AK132+Mar!AK132+Abr!AK132+May!AK132+Jun!AK132+Jul!AK132+Ago!AK132+Set!AK132+Oct!AK132+Nov!AK132+Dic!AK132</f>
        <v>0</v>
      </c>
      <c r="AL132" s="30">
        <f>+Ene!AL132+Feb!AL132+Mar!AL132+Abr!AL132+May!AL132+Jun!AL132+Jul!AL132+Ago!AL132+Set!AL132+Oct!AL132+Nov!AL132+Dic!AL132</f>
        <v>0</v>
      </c>
      <c r="AM132" s="15">
        <f>+Ene!AM132+Feb!AM132+Mar!AM132+Abr!AM132+May!AM132+Jun!AM132+Jul!AM132+Ago!AM132+Set!AM132+Oct!AM132+Nov!AM132+Dic!AM132</f>
        <v>27</v>
      </c>
      <c r="AN132" s="15">
        <f>+Ene!AN132+Feb!AN132+Mar!AN132+Abr!AN132+May!AN132+Jun!AN132+Jul!AN132+Ago!AN132+Set!AN132+Oct!AN132+Nov!AN132+Dic!AN132</f>
        <v>0</v>
      </c>
      <c r="AO132" s="15">
        <f>+Ene!AO132+Feb!AO132+Mar!AO132+Abr!AO132+May!AO132+Jun!AO132+Jul!AO132+Ago!AO132+Set!AO132+Oct!AO132+Nov!AO132+Dic!AO132</f>
        <v>0</v>
      </c>
      <c r="AP132" s="15">
        <f>+Ene!AP132+Feb!AP132+Mar!AP132+Abr!AP132+May!AP132+Jun!AP132+Jul!AP132+Ago!AP132+Set!AP132+Oct!AP132+Nov!AP132+Dic!AP132</f>
        <v>0</v>
      </c>
      <c r="AQ132" s="15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97</v>
      </c>
      <c r="AS132" s="36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4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5">
        <f>+Ene!AE133+Feb!AE133+Mar!AE133+Abr!AE133+May!AE133+Jun!AE133+Jul!AE133+Ago!AE133+Set!AE133+Oct!AE133+Nov!AE133+Dic!AE133</f>
        <v>0</v>
      </c>
      <c r="AF133" s="15">
        <f>+Ene!AF133+Feb!AF133+Mar!AF133+Abr!AF133+May!AF133+Jun!AF133+Jul!AF133+Ago!AF133+Set!AF133+Oct!AF133+Nov!AF133+Dic!AF133</f>
        <v>0</v>
      </c>
      <c r="AG133" s="15">
        <f>+Ene!AG133+Feb!AG133+Mar!AG133+Abr!AG133+May!AG133+Jun!AG133+Jul!AG133+Ago!AG133+Set!AG133+Oct!AG133+Nov!AG133+Dic!AG133</f>
        <v>0</v>
      </c>
      <c r="AH133" s="15">
        <f>+Ene!AH133+Feb!AH133+Mar!AH133+Abr!AH133+May!AH133+Jun!AH133+Jul!AH133+Ago!AH133+Set!AH133+Oct!AH133+Nov!AH133+Dic!AH133</f>
        <v>0</v>
      </c>
      <c r="AI133" s="15">
        <f>+Ene!AI133+Feb!AI133+Mar!AI133+Abr!AI133+May!AI133+Jun!AI133+Jul!AI133+Ago!AI133+Set!AI133+Oct!AI133+Nov!AI133+Dic!AI133</f>
        <v>0</v>
      </c>
      <c r="AJ133" s="15">
        <f>+Ene!AJ133+Feb!AJ133+Mar!AJ133+Abr!AJ133+May!AJ133+Jun!AJ133+Jul!AJ133+Ago!AJ133+Set!AJ133+Oct!AJ133+Nov!AJ133+Dic!AJ133</f>
        <v>0</v>
      </c>
      <c r="AK133" s="15">
        <f>+Ene!AK133+Feb!AK133+Mar!AK133+Abr!AK133+May!AK133+Jun!AK133+Jul!AK133+Ago!AK133+Set!AK133+Oct!AK133+Nov!AK133+Dic!AK133</f>
        <v>0</v>
      </c>
      <c r="AL133" s="30">
        <f>+Ene!AL133+Feb!AL133+Mar!AL133+Abr!AL133+May!AL133+Jun!AL133+Jul!AL133+Ago!AL133+Set!AL133+Oct!AL133+Nov!AL133+Dic!AL133</f>
        <v>0</v>
      </c>
      <c r="AM133" s="15">
        <f>+Ene!AM133+Feb!AM133+Mar!AM133+Abr!AM133+May!AM133+Jun!AM133+Jul!AM133+Ago!AM133+Set!AM133+Oct!AM133+Nov!AM133+Dic!AM133</f>
        <v>0</v>
      </c>
      <c r="AN133" s="15">
        <f>+Ene!AN133+Feb!AN133+Mar!AN133+Abr!AN133+May!AN133+Jun!AN133+Jul!AN133+Ago!AN133+Set!AN133+Oct!AN133+Nov!AN133+Dic!AN133</f>
        <v>0</v>
      </c>
      <c r="AO133" s="15">
        <f>+Ene!AO133+Feb!AO133+Mar!AO133+Abr!AO133+May!AO133+Jun!AO133+Jul!AO133+Ago!AO133+Set!AO133+Oct!AO133+Nov!AO133+Dic!AO133</f>
        <v>0</v>
      </c>
      <c r="AP133" s="15">
        <f>+Ene!AP133+Feb!AP133+Mar!AP133+Abr!AP133+May!AP133+Jun!AP133+Jul!AP133+Ago!AP133+Set!AP133+Oct!AP133+Nov!AP133+Dic!AP133</f>
        <v>0</v>
      </c>
      <c r="AQ133" s="15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0</v>
      </c>
      <c r="AS133" s="36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4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14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14</v>
      </c>
      <c r="R134" s="1">
        <f>+Ene!R134+Feb!R134+Mar!R134+Abr!R134+May!R134+Jun!R134+Jul!R134+Ago!R134+Set!R134+Oct!R134+Nov!R134+Dic!R134</f>
        <v>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1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0</v>
      </c>
      <c r="X134" s="1">
        <f>+Ene!X134+Feb!X134+Mar!X134+Abr!X134+May!X134+Jun!X134+Jul!X134+Ago!X134+Set!X134+Oct!X134+Nov!X134+Dic!X134</f>
        <v>1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5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0</v>
      </c>
      <c r="AG134" s="15">
        <f>+Ene!AG134+Feb!AG134+Mar!AG134+Abr!AG134+May!AG134+Jun!AG134+Jul!AG134+Ago!AG134+Set!AG134+Oct!AG134+Nov!AG134+Dic!AG134</f>
        <v>0</v>
      </c>
      <c r="AH134" s="15">
        <f>+Ene!AH134+Feb!AH134+Mar!AH134+Abr!AH134+May!AH134+Jun!AH134+Jul!AH134+Ago!AH134+Set!AH134+Oct!AH134+Nov!AH134+Dic!AH134</f>
        <v>0</v>
      </c>
      <c r="AI134" s="15">
        <f>+Ene!AI134+Feb!AI134+Mar!AI134+Abr!AI134+May!AI134+Jun!AI134+Jul!AI134+Ago!AI134+Set!AI134+Oct!AI134+Nov!AI134+Dic!AI134</f>
        <v>0</v>
      </c>
      <c r="AJ134" s="15">
        <f>+Ene!AJ134+Feb!AJ134+Mar!AJ134+Abr!AJ134+May!AJ134+Jun!AJ134+Jul!AJ134+Ago!AJ134+Set!AJ134+Oct!AJ134+Nov!AJ134+Dic!AJ134</f>
        <v>0</v>
      </c>
      <c r="AK134" s="15">
        <f>+Ene!AK134+Feb!AK134+Mar!AK134+Abr!AK134+May!AK134+Jun!AK134+Jul!AK134+Ago!AK134+Set!AK134+Oct!AK134+Nov!AK134+Dic!AK134</f>
        <v>0</v>
      </c>
      <c r="AL134" s="30">
        <f>+Ene!AL134+Feb!AL134+Mar!AL134+Abr!AL134+May!AL134+Jun!AL134+Jul!AL134+Ago!AL134+Set!AL134+Oct!AL134+Nov!AL134+Dic!AL134</f>
        <v>0</v>
      </c>
      <c r="AM134" s="15">
        <f>+Ene!AM134+Feb!AM134+Mar!AM134+Abr!AM134+May!AM134+Jun!AM134+Jul!AM134+Ago!AM134+Set!AM134+Oct!AM134+Nov!AM134+Dic!AM134</f>
        <v>3</v>
      </c>
      <c r="AN134" s="15">
        <f>+Ene!AN134+Feb!AN134+Mar!AN134+Abr!AN134+May!AN134+Jun!AN134+Jul!AN134+Ago!AN134+Set!AN134+Oct!AN134+Nov!AN134+Dic!AN134</f>
        <v>0</v>
      </c>
      <c r="AO134" s="15">
        <f>+Ene!AO134+Feb!AO134+Mar!AO134+Abr!AO134+May!AO134+Jun!AO134+Jul!AO134+Ago!AO134+Set!AO134+Oct!AO134+Nov!AO134+Dic!AO134</f>
        <v>0</v>
      </c>
      <c r="AP134" s="15">
        <f>+Ene!AP134+Feb!AP134+Mar!AP134+Abr!AP134+May!AP134+Jun!AP134+Jul!AP134+Ago!AP134+Set!AP134+Oct!AP134+Nov!AP134+Dic!AP134</f>
        <v>0</v>
      </c>
      <c r="AQ134" s="15">
        <f>+Ene!AQ134+Feb!AQ134+Mar!AQ134+Abr!AQ134+May!AQ134+Jun!AQ134+Jul!AQ134+Ago!AQ134+Set!AQ134+Oct!AQ134+Nov!AQ134+Dic!AQ134</f>
        <v>0</v>
      </c>
      <c r="AR134" s="15">
        <f>+Ene!AR134+Feb!AR134+Mar!AR134+Abr!AR134+May!AR134+Jun!AR134+Jul!AR134+Ago!AR134+Set!AR134+Oct!AR134+Nov!AR134+Dic!AR134</f>
        <v>15</v>
      </c>
      <c r="AS134" s="36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4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228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0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228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147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147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5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1</v>
      </c>
      <c r="AG135" s="15">
        <f>+Ene!AG135+Feb!AG135+Mar!AG135+Abr!AG135+May!AG135+Jun!AG135+Jul!AG135+Ago!AG135+Set!AG135+Oct!AG135+Nov!AG135+Dic!AG135</f>
        <v>45</v>
      </c>
      <c r="AH135" s="15">
        <f>+Ene!AH135+Feb!AH135+Mar!AH135+Abr!AH135+May!AH135+Jun!AH135+Jul!AH135+Ago!AH135+Set!AH135+Oct!AH135+Nov!AH135+Dic!AH135</f>
        <v>6</v>
      </c>
      <c r="AI135" s="15">
        <f>+Ene!AI135+Feb!AI135+Mar!AI135+Abr!AI135+May!AI135+Jun!AI135+Jul!AI135+Ago!AI135+Set!AI135+Oct!AI135+Nov!AI135+Dic!AI135</f>
        <v>5</v>
      </c>
      <c r="AJ135" s="15">
        <f>+Ene!AJ135+Feb!AJ135+Mar!AJ135+Abr!AJ135+May!AJ135+Jun!AJ135+Jul!AJ135+Ago!AJ135+Set!AJ135+Oct!AJ135+Nov!AJ135+Dic!AJ135</f>
        <v>24</v>
      </c>
      <c r="AK135" s="15">
        <f>+Ene!AK135+Feb!AK135+Mar!AK135+Abr!AK135+May!AK135+Jun!AK135+Jul!AK135+Ago!AK135+Set!AK135+Oct!AK135+Nov!AK135+Dic!AK135</f>
        <v>0</v>
      </c>
      <c r="AL135" s="30">
        <f>+Ene!AL135+Feb!AL135+Mar!AL135+Abr!AL135+May!AL135+Jun!AL135+Jul!AL135+Ago!AL135+Set!AL135+Oct!AL135+Nov!AL135+Dic!AL135</f>
        <v>18</v>
      </c>
      <c r="AM135" s="15">
        <f>+Ene!AM135+Feb!AM135+Mar!AM135+Abr!AM135+May!AM135+Jun!AM135+Jul!AM135+Ago!AM135+Set!AM135+Oct!AM135+Nov!AM135+Dic!AM135</f>
        <v>68</v>
      </c>
      <c r="AN135" s="15">
        <f>+Ene!AN135+Feb!AN135+Mar!AN135+Abr!AN135+May!AN135+Jun!AN135+Jul!AN135+Ago!AN135+Set!AN135+Oct!AN135+Nov!AN135+Dic!AN135</f>
        <v>0</v>
      </c>
      <c r="AO135" s="15">
        <f>+Ene!AO135+Feb!AO135+Mar!AO135+Abr!AO135+May!AO135+Jun!AO135+Jul!AO135+Ago!AO135+Set!AO135+Oct!AO135+Nov!AO135+Dic!AO135</f>
        <v>14</v>
      </c>
      <c r="AP135" s="15">
        <f>+Ene!AP135+Feb!AP135+Mar!AP135+Abr!AP135+May!AP135+Jun!AP135+Jul!AP135+Ago!AP135+Set!AP135+Oct!AP135+Nov!AP135+Dic!AP135</f>
        <v>0</v>
      </c>
      <c r="AQ135" s="15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245</v>
      </c>
      <c r="AS135" s="36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4">
        <f>+Ene!J136+Feb!J136+Mar!J136+Abr!J136+May!J136+Jun!J136+Jul!J136+Ago!J136+Set!J136+Oct!J136+Nov!J136+Dic!J136</f>
        <v>33</v>
      </c>
      <c r="K136" s="1">
        <f>+Ene!K136+Feb!K136+Mar!K136+Abr!K136+May!K136+Jun!K136+Jul!K136+Ago!K136+Set!K136+Oct!K136+Nov!K136+Dic!K136</f>
        <v>332</v>
      </c>
      <c r="L136" s="1">
        <f>+Ene!L136+Feb!L136+Mar!L136+Abr!L136+May!L136+Jun!L136+Jul!L136+Ago!L136+Set!L136+Oct!L136+Nov!L136+Dic!L136</f>
        <v>33</v>
      </c>
      <c r="M136" s="1">
        <f>+Ene!M136+Feb!M136+Mar!M136+Abr!M136+May!M136+Jun!M136+Jul!M136+Ago!M136+Set!M136+Oct!M136+Nov!M136+Dic!M136</f>
        <v>5</v>
      </c>
      <c r="N136" s="1">
        <f>+Ene!N136+Feb!N136+Mar!N136+Abr!N136+May!N136+Jun!N136+Jul!N136+Ago!N136+Set!N136+Oct!N136+Nov!N136+Dic!N136</f>
        <v>25</v>
      </c>
      <c r="O136" s="1">
        <f>+Ene!O136+Feb!O136+Mar!O136+Abr!O136+May!O136+Jun!O136+Jul!O136+Ago!O136+Set!O136+Oct!O136+Nov!O136+Dic!O136</f>
        <v>5</v>
      </c>
      <c r="P136" s="1">
        <f>+Ene!P136+Feb!P136+Mar!P136+Abr!P136+May!P136+Jun!P136+Jul!P136+Ago!P136+Set!P136+Oct!P136+Nov!P136+Dic!P136</f>
        <v>29</v>
      </c>
      <c r="Q136" s="1">
        <f>+Ene!Q136+Feb!Q136+Mar!Q136+Abr!Q136+May!Q136+Jun!Q136+Jul!Q136+Ago!Q136+Set!Q136+Oct!Q136+Nov!Q136+Dic!Q136</f>
        <v>462</v>
      </c>
      <c r="R136" s="1">
        <f>+Ene!R136+Feb!R136+Mar!R136+Abr!R136+May!R136+Jun!R136+Jul!R136+Ago!R136+Set!R136+Oct!R136+Nov!R136+Dic!R136</f>
        <v>64</v>
      </c>
      <c r="S136" s="1">
        <f>+Ene!S136+Feb!S136+Mar!S136+Abr!S136+May!S136+Jun!S136+Jul!S136+Ago!S136+Set!S136+Oct!S136+Nov!S136+Dic!S136</f>
        <v>0</v>
      </c>
      <c r="T136" s="1">
        <f>+Ene!T136+Feb!T136+Mar!T136+Abr!T136+May!T136+Jun!T136+Jul!T136+Ago!T136+Set!T136+Oct!T136+Nov!T136+Dic!T136</f>
        <v>37</v>
      </c>
      <c r="U136" s="1">
        <f>+Ene!U136+Feb!U136+Mar!U136+Abr!U136+May!U136+Jun!U136+Jul!U136+Ago!U136+Set!U136+Oct!U136+Nov!U136+Dic!U136</f>
        <v>137</v>
      </c>
      <c r="V136" s="1">
        <f>+Ene!V136+Feb!V136+Mar!V136+Abr!V136+May!V136+Jun!V136+Jul!V136+Ago!V136+Set!V136+Oct!V136+Nov!V136+Dic!V136</f>
        <v>25</v>
      </c>
      <c r="W136" s="1">
        <f>+Ene!W136+Feb!W136+Mar!W136+Abr!W136+May!W136+Jun!W136+Jul!W136+Ago!W136+Set!W136+Oct!W136+Nov!W136+Dic!W136</f>
        <v>110</v>
      </c>
      <c r="X136" s="1">
        <f>+Ene!X136+Feb!X136+Mar!X136+Abr!X136+May!X136+Jun!X136+Jul!X136+Ago!X136+Set!X136+Oct!X136+Nov!X136+Dic!X136</f>
        <v>373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17</v>
      </c>
      <c r="AD136" s="1">
        <f>+Ene!AD136+Feb!AD136+Mar!AD136+Abr!AD136+May!AD136+Jun!AD136+Jul!AD136+Ago!AD136+Set!AD136+Oct!AD136+Nov!AD136+Dic!AD136</f>
        <v>0</v>
      </c>
      <c r="AE136" s="15">
        <f>+Ene!AE136+Feb!AE136+Mar!AE136+Abr!AE136+May!AE136+Jun!AE136+Jul!AE136+Ago!AE136+Set!AE136+Oct!AE136+Nov!AE136+Dic!AE136</f>
        <v>17</v>
      </c>
      <c r="AF136" s="15">
        <f>+Ene!AF136+Feb!AF136+Mar!AF136+Abr!AF136+May!AF136+Jun!AF136+Jul!AF136+Ago!AF136+Set!AF136+Oct!AF136+Nov!AF136+Dic!AF136</f>
        <v>74</v>
      </c>
      <c r="AG136" s="15">
        <f>+Ene!AG136+Feb!AG136+Mar!AG136+Abr!AG136+May!AG136+Jun!AG136+Jul!AG136+Ago!AG136+Set!AG136+Oct!AG136+Nov!AG136+Dic!AG136</f>
        <v>0</v>
      </c>
      <c r="AH136" s="15">
        <f>+Ene!AH136+Feb!AH136+Mar!AH136+Abr!AH136+May!AH136+Jun!AH136+Jul!AH136+Ago!AH136+Set!AH136+Oct!AH136+Nov!AH136+Dic!AH136</f>
        <v>20</v>
      </c>
      <c r="AI136" s="15">
        <f>+Ene!AI136+Feb!AI136+Mar!AI136+Abr!AI136+May!AI136+Jun!AI136+Jul!AI136+Ago!AI136+Set!AI136+Oct!AI136+Nov!AI136+Dic!AI136</f>
        <v>19</v>
      </c>
      <c r="AJ136" s="15">
        <f>+Ene!AJ136+Feb!AJ136+Mar!AJ136+Abr!AJ136+May!AJ136+Jun!AJ136+Jul!AJ136+Ago!AJ136+Set!AJ136+Oct!AJ136+Nov!AJ136+Dic!AJ136</f>
        <v>0</v>
      </c>
      <c r="AK136" s="15">
        <f>+Ene!AK136+Feb!AK136+Mar!AK136+Abr!AK136+May!AK136+Jun!AK136+Jul!AK136+Ago!AK136+Set!AK136+Oct!AK136+Nov!AK136+Dic!AK136</f>
        <v>0</v>
      </c>
      <c r="AL136" s="30">
        <f>+Ene!AL136+Feb!AL136+Mar!AL136+Abr!AL136+May!AL136+Jun!AL136+Jul!AL136+Ago!AL136+Set!AL136+Oct!AL136+Nov!AL136+Dic!AL136</f>
        <v>0</v>
      </c>
      <c r="AM136" s="15">
        <f>+Ene!AM136+Feb!AM136+Mar!AM136+Abr!AM136+May!AM136+Jun!AM136+Jul!AM136+Ago!AM136+Set!AM136+Oct!AM136+Nov!AM136+Dic!AM136</f>
        <v>148</v>
      </c>
      <c r="AN136" s="15">
        <f>+Ene!AN136+Feb!AN136+Mar!AN136+Abr!AN136+May!AN136+Jun!AN136+Jul!AN136+Ago!AN136+Set!AN136+Oct!AN136+Nov!AN136+Dic!AN136</f>
        <v>4</v>
      </c>
      <c r="AO136" s="15">
        <f>+Ene!AO136+Feb!AO136+Mar!AO136+Abr!AO136+May!AO136+Jun!AO136+Jul!AO136+Ago!AO136+Set!AO136+Oct!AO136+Nov!AO136+Dic!AO136</f>
        <v>10</v>
      </c>
      <c r="AP136" s="15">
        <f>+Ene!AP136+Feb!AP136+Mar!AP136+Abr!AP136+May!AP136+Jun!AP136+Jul!AP136+Ago!AP136+Set!AP136+Oct!AP136+Nov!AP136+Dic!AP136</f>
        <v>2</v>
      </c>
      <c r="AQ136" s="15">
        <f>+Ene!AQ136+Feb!AQ136+Mar!AQ136+Abr!AQ136+May!AQ136+Jun!AQ136+Jul!AQ136+Ago!AQ136+Set!AQ136+Oct!AQ136+Nov!AQ136+Dic!AQ136</f>
        <v>21</v>
      </c>
      <c r="AR136" s="15">
        <f>+Ene!AR136+Feb!AR136+Mar!AR136+Abr!AR136+May!AR136+Jun!AR136+Jul!AR136+Ago!AR136+Set!AR136+Oct!AR136+Nov!AR136+Dic!AR136</f>
        <v>400</v>
      </c>
      <c r="AS136" s="36">
        <f t="shared" si="3"/>
        <v>5.25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4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52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22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18</v>
      </c>
      <c r="X137" s="1">
        <f>+Ene!X137+Feb!X137+Mar!X137+Abr!X137+May!X137+Jun!X137+Jul!X137+Ago!X137+Set!X137+Oct!X137+Nov!X137+Dic!X137</f>
        <v>92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5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6</v>
      </c>
      <c r="AG137" s="15">
        <f>+Ene!AG137+Feb!AG137+Mar!AG137+Abr!AG137+May!AG137+Jun!AG137+Jul!AG137+Ago!AG137+Set!AG137+Oct!AG137+Nov!AG137+Dic!AG137</f>
        <v>0</v>
      </c>
      <c r="AH137" s="15">
        <f>+Ene!AH137+Feb!AH137+Mar!AH137+Abr!AH137+May!AH137+Jun!AH137+Jul!AH137+Ago!AH137+Set!AH137+Oct!AH137+Nov!AH137+Dic!AH137</f>
        <v>0</v>
      </c>
      <c r="AI137" s="15">
        <f>+Ene!AI137+Feb!AI137+Mar!AI137+Abr!AI137+May!AI137+Jun!AI137+Jul!AI137+Ago!AI137+Set!AI137+Oct!AI137+Nov!AI137+Dic!AI137</f>
        <v>0</v>
      </c>
      <c r="AJ137" s="15">
        <f>+Ene!AJ137+Feb!AJ137+Mar!AJ137+Abr!AJ137+May!AJ137+Jun!AJ137+Jul!AJ137+Ago!AJ137+Set!AJ137+Oct!AJ137+Nov!AJ137+Dic!AJ137</f>
        <v>0</v>
      </c>
      <c r="AK137" s="15">
        <f>+Ene!AK137+Feb!AK137+Mar!AK137+Abr!AK137+May!AK137+Jun!AK137+Jul!AK137+Ago!AK137+Set!AK137+Oct!AK137+Nov!AK137+Dic!AK137</f>
        <v>0</v>
      </c>
      <c r="AL137" s="30">
        <f>+Ene!AL137+Feb!AL137+Mar!AL137+Abr!AL137+May!AL137+Jun!AL137+Jul!AL137+Ago!AL137+Set!AL137+Oct!AL137+Nov!AL137+Dic!AL137</f>
        <v>0</v>
      </c>
      <c r="AM137" s="15">
        <f>+Ene!AM137+Feb!AM137+Mar!AM137+Abr!AM137+May!AM137+Jun!AM137+Jul!AM137+Ago!AM137+Set!AM137+Oct!AM137+Nov!AM137+Dic!AM137</f>
        <v>19</v>
      </c>
      <c r="AN137" s="15">
        <f>+Ene!AN137+Feb!AN137+Mar!AN137+Abr!AN137+May!AN137+Jun!AN137+Jul!AN137+Ago!AN137+Set!AN137+Oct!AN137+Nov!AN137+Dic!AN137</f>
        <v>0</v>
      </c>
      <c r="AO137" s="15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5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61</v>
      </c>
      <c r="AS137" s="36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4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18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18</v>
      </c>
      <c r="R138" s="1">
        <f>+Ene!R138+Feb!R138+Mar!R138+Abr!R138+May!R138+Jun!R138+Jul!R138+Ago!R138+Set!R138+Oct!R138+Nov!R138+Dic!R138</f>
        <v>10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22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32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5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5">
        <f>+Ene!AG138+Feb!AG138+Mar!AG138+Abr!AG138+May!AG138+Jun!AG138+Jul!AG138+Ago!AG138+Set!AG138+Oct!AG138+Nov!AG138+Dic!AG138</f>
        <v>3</v>
      </c>
      <c r="AH138" s="15">
        <f>+Ene!AH138+Feb!AH138+Mar!AH138+Abr!AH138+May!AH138+Jun!AH138+Jul!AH138+Ago!AH138+Set!AH138+Oct!AH138+Nov!AH138+Dic!AH138</f>
        <v>0</v>
      </c>
      <c r="AI138" s="15">
        <f>+Ene!AI138+Feb!AI138+Mar!AI138+Abr!AI138+May!AI138+Jun!AI138+Jul!AI138+Ago!AI138+Set!AI138+Oct!AI138+Nov!AI138+Dic!AI138</f>
        <v>0</v>
      </c>
      <c r="AJ138" s="15">
        <f>+Ene!AJ138+Feb!AJ138+Mar!AJ138+Abr!AJ138+May!AJ138+Jun!AJ138+Jul!AJ138+Ago!AJ138+Set!AJ138+Oct!AJ138+Nov!AJ138+Dic!AJ138</f>
        <v>2</v>
      </c>
      <c r="AK138" s="15">
        <f>+Ene!AK138+Feb!AK138+Mar!AK138+Abr!AK138+May!AK138+Jun!AK138+Jul!AK138+Ago!AK138+Set!AK138+Oct!AK138+Nov!AK138+Dic!AK138</f>
        <v>0</v>
      </c>
      <c r="AL138" s="30">
        <f>+Ene!AL138+Feb!AL138+Mar!AL138+Abr!AL138+May!AL138+Jun!AL138+Jul!AL138+Ago!AL138+Set!AL138+Oct!AL138+Nov!AL138+Dic!AL138</f>
        <v>0</v>
      </c>
      <c r="AM138" s="15">
        <f>+Ene!AM138+Feb!AM138+Mar!AM138+Abr!AM138+May!AM138+Jun!AM138+Jul!AM138+Ago!AM138+Set!AM138+Oct!AM138+Nov!AM138+Dic!AM138</f>
        <v>8</v>
      </c>
      <c r="AN138" s="15">
        <f>+Ene!AN138+Feb!AN138+Mar!AN138+Abr!AN138+May!AN138+Jun!AN138+Jul!AN138+Ago!AN138+Set!AN138+Oct!AN138+Nov!AN138+Dic!AN138</f>
        <v>0</v>
      </c>
      <c r="AO138" s="15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5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18</v>
      </c>
      <c r="AS138" s="36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4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41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41</v>
      </c>
      <c r="R139" s="1">
        <f>+Ene!R139+Feb!R139+Mar!R139+Abr!R139+May!R139+Jun!R139+Jul!R139+Ago!R139+Set!R139+Oct!R139+Nov!R139+Dic!R139</f>
        <v>37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20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5</v>
      </c>
      <c r="X139" s="1">
        <f>+Ene!X139+Feb!X139+Mar!X139+Abr!X139+May!X139+Jun!X139+Jul!X139+Ago!X139+Set!X139+Oct!X139+Nov!X139+Dic!X139</f>
        <v>62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5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5</v>
      </c>
      <c r="AG139" s="15">
        <f>+Ene!AG139+Feb!AG139+Mar!AG139+Abr!AG139+May!AG139+Jun!AG139+Jul!AG139+Ago!AG139+Set!AG139+Oct!AG139+Nov!AG139+Dic!AG139</f>
        <v>5</v>
      </c>
      <c r="AH139" s="15">
        <f>+Ene!AH139+Feb!AH139+Mar!AH139+Abr!AH139+May!AH139+Jun!AH139+Jul!AH139+Ago!AH139+Set!AH139+Oct!AH139+Nov!AH139+Dic!AH139</f>
        <v>0</v>
      </c>
      <c r="AI139" s="15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8</v>
      </c>
      <c r="AK139" s="15">
        <f>+Ene!AK139+Feb!AK139+Mar!AK139+Abr!AK139+May!AK139+Jun!AK139+Jul!AK139+Ago!AK139+Set!AK139+Oct!AK139+Nov!AK139+Dic!AK139</f>
        <v>0</v>
      </c>
      <c r="AL139" s="30">
        <f>+Ene!AL139+Feb!AL139+Mar!AL139+Abr!AL139+May!AL139+Jun!AL139+Jul!AL139+Ago!AL139+Set!AL139+Oct!AL139+Nov!AL139+Dic!AL139</f>
        <v>2</v>
      </c>
      <c r="AM139" s="15">
        <f>+Ene!AM139+Feb!AM139+Mar!AM139+Abr!AM139+May!AM139+Jun!AM139+Jul!AM139+Ago!AM139+Set!AM139+Oct!AM139+Nov!AM139+Dic!AM139</f>
        <v>10</v>
      </c>
      <c r="AN139" s="15">
        <f>+Ene!AN139+Feb!AN139+Mar!AN139+Abr!AN139+May!AN139+Jun!AN139+Jul!AN139+Ago!AN139+Set!AN139+Oct!AN139+Nov!AN139+Dic!AN139</f>
        <v>0</v>
      </c>
      <c r="AO139" s="15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5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40</v>
      </c>
      <c r="AS139" s="36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4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18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18</v>
      </c>
      <c r="R140" s="1">
        <f>+Ene!R140+Feb!R140+Mar!R140+Abr!R140+May!R140+Jun!R140+Jul!R140+Ago!R140+Set!R140+Oct!R140+Nov!R140+Dic!R140</f>
        <v>24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20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10</v>
      </c>
      <c r="X140" s="1">
        <f>+Ene!X140+Feb!X140+Mar!X140+Abr!X140+May!X140+Jun!X140+Jul!X140+Ago!X140+Set!X140+Oct!X140+Nov!X140+Dic!X140</f>
        <v>54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5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12</v>
      </c>
      <c r="AG140" s="15">
        <f>+Ene!AG140+Feb!AG140+Mar!AG140+Abr!AG140+May!AG140+Jun!AG140+Jul!AG140+Ago!AG140+Set!AG140+Oct!AG140+Nov!AG140+Dic!AG140</f>
        <v>1</v>
      </c>
      <c r="AH140" s="15">
        <f>+Ene!AH140+Feb!AH140+Mar!AH140+Abr!AH140+May!AH140+Jun!AH140+Jul!AH140+Ago!AH140+Set!AH140+Oct!AH140+Nov!AH140+Dic!AH140</f>
        <v>0</v>
      </c>
      <c r="AI140" s="15">
        <f>+Ene!AI140+Feb!AI140+Mar!AI140+Abr!AI140+May!AI140+Jun!AI140+Jul!AI140+Ago!AI140+Set!AI140+Oct!AI140+Nov!AI140+Dic!AI140</f>
        <v>0</v>
      </c>
      <c r="AJ140" s="15">
        <f>+Ene!AJ140+Feb!AJ140+Mar!AJ140+Abr!AJ140+May!AJ140+Jun!AJ140+Jul!AJ140+Ago!AJ140+Set!AJ140+Oct!AJ140+Nov!AJ140+Dic!AJ140</f>
        <v>0</v>
      </c>
      <c r="AK140" s="15">
        <f>+Ene!AK140+Feb!AK140+Mar!AK140+Abr!AK140+May!AK140+Jun!AK140+Jul!AK140+Ago!AK140+Set!AK140+Oct!AK140+Nov!AK140+Dic!AK140</f>
        <v>0</v>
      </c>
      <c r="AL140" s="30">
        <f>+Ene!AL140+Feb!AL140+Mar!AL140+Abr!AL140+May!AL140+Jun!AL140+Jul!AL140+Ago!AL140+Set!AL140+Oct!AL140+Nov!AL140+Dic!AL140</f>
        <v>0</v>
      </c>
      <c r="AM140" s="15">
        <f>+Ene!AM140+Feb!AM140+Mar!AM140+Abr!AM140+May!AM140+Jun!AM140+Jul!AM140+Ago!AM140+Set!AM140+Oct!AM140+Nov!AM140+Dic!AM140</f>
        <v>21</v>
      </c>
      <c r="AN140" s="15">
        <f>+Ene!AN140+Feb!AN140+Mar!AN140+Abr!AN140+May!AN140+Jun!AN140+Jul!AN140+Ago!AN140+Set!AN140+Oct!AN140+Nov!AN140+Dic!AN140</f>
        <v>0</v>
      </c>
      <c r="AO140" s="15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5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34</v>
      </c>
      <c r="AS140" s="36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4">
        <f>+Ene!J141+Feb!J141+Mar!J141+Abr!J141+May!J141+Jun!J141+Jul!J141+Ago!J141+Set!J141+Oct!J141+Nov!J141+Dic!J141</f>
        <v>0</v>
      </c>
      <c r="K141" s="1">
        <f>+Ene!K141+Feb!K141+Mar!K141+Abr!K141+May!K141+Jun!K141+Jul!K141+Ago!K141+Set!K141+Oct!K141+Nov!K141+Dic!K141</f>
        <v>87</v>
      </c>
      <c r="L141" s="1">
        <f>+Ene!L141+Feb!L141+Mar!L141+Abr!L141+May!L141+Jun!L141+Jul!L141+Ago!L141+Set!L141+Oct!L141+Nov!L141+Dic!L141</f>
        <v>0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0</v>
      </c>
      <c r="O141" s="1">
        <f>+Ene!O141+Feb!O141+Mar!O141+Abr!O141+May!O141+Jun!O141+Jul!O141+Ago!O141+Set!O141+Oct!O141+Nov!O141+Dic!O141</f>
        <v>0</v>
      </c>
      <c r="P141" s="1">
        <f>+Ene!P141+Feb!P141+Mar!P141+Abr!P141+May!P141+Jun!P141+Jul!P141+Ago!P141+Set!P141+Oct!P141+Nov!P141+Dic!P141</f>
        <v>0</v>
      </c>
      <c r="Q141" s="1">
        <f>+Ene!Q141+Feb!Q141+Mar!Q141+Abr!Q141+May!Q141+Jun!Q141+Jul!Q141+Ago!Q141+Set!Q141+Oct!Q141+Nov!Q141+Dic!Q141</f>
        <v>87</v>
      </c>
      <c r="R141" s="1">
        <f>+Ene!R141+Feb!R141+Mar!R141+Abr!R141+May!R141+Jun!R141+Jul!R141+Ago!R141+Set!R141+Oct!R141+Nov!R141+Dic!R141</f>
        <v>76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11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31</v>
      </c>
      <c r="X141" s="1">
        <f>+Ene!X141+Feb!X141+Mar!X141+Abr!X141+May!X141+Jun!X141+Jul!X141+Ago!X141+Set!X141+Oct!X141+Nov!X141+Dic!X141</f>
        <v>118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5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20</v>
      </c>
      <c r="AG141" s="15">
        <f>+Ene!AG141+Feb!AG141+Mar!AG141+Abr!AG141+May!AG141+Jun!AG141+Jul!AG141+Ago!AG141+Set!AG141+Oct!AG141+Nov!AG141+Dic!AG141</f>
        <v>27</v>
      </c>
      <c r="AH141" s="15">
        <f>+Ene!AH141+Feb!AH141+Mar!AH141+Abr!AH141+May!AH141+Jun!AH141+Jul!AH141+Ago!AH141+Set!AH141+Oct!AH141+Nov!AH141+Dic!AH141</f>
        <v>0</v>
      </c>
      <c r="AI141" s="15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18</v>
      </c>
      <c r="AK141" s="15">
        <f>+Ene!AK141+Feb!AK141+Mar!AK141+Abr!AK141+May!AK141+Jun!AK141+Jul!AK141+Ago!AK141+Set!AK141+Oct!AK141+Nov!AK141+Dic!AK141</f>
        <v>0</v>
      </c>
      <c r="AL141" s="30">
        <f>+Ene!AL141+Feb!AL141+Mar!AL141+Abr!AL141+May!AL141+Jun!AL141+Jul!AL141+Ago!AL141+Set!AL141+Oct!AL141+Nov!AL141+Dic!AL141</f>
        <v>4</v>
      </c>
      <c r="AM141" s="15">
        <f>+Ene!AM141+Feb!AM141+Mar!AM141+Abr!AM141+May!AM141+Jun!AM141+Jul!AM141+Ago!AM141+Set!AM141+Oct!AM141+Nov!AM141+Dic!AM141</f>
        <v>15</v>
      </c>
      <c r="AN141" s="15">
        <f>+Ene!AN141+Feb!AN141+Mar!AN141+Abr!AN141+May!AN141+Jun!AN141+Jul!AN141+Ago!AN141+Set!AN141+Oct!AN141+Nov!AN141+Dic!AN141</f>
        <v>0</v>
      </c>
      <c r="AO141" s="15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5">
        <f>+Ene!AQ141+Feb!AQ141+Mar!AQ141+Abr!AQ141+May!AQ141+Jun!AQ141+Jul!AQ141+Ago!AQ141+Set!AQ141+Oct!AQ141+Nov!AQ141+Dic!AQ141</f>
        <v>0</v>
      </c>
      <c r="AR141" s="15">
        <f>+Ene!AR141+Feb!AR141+Mar!AR141+Abr!AR141+May!AR141+Jun!AR141+Jul!AR141+Ago!AR141+Set!AR141+Oct!AR141+Nov!AR141+Dic!AR141</f>
        <v>87</v>
      </c>
      <c r="AS141" s="36">
        <f t="shared" si="3"/>
        <v>0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4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93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93</v>
      </c>
      <c r="R142" s="1">
        <f>+Ene!R142+Feb!R142+Mar!R142+Abr!R142+May!R142+Jun!R142+Jul!R142+Ago!R142+Set!R142+Oct!R142+Nov!R142+Dic!R142</f>
        <v>61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19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20</v>
      </c>
      <c r="X142" s="1">
        <f>+Ene!X142+Feb!X142+Mar!X142+Abr!X142+May!X142+Jun!X142+Jul!X142+Ago!X142+Set!X142+Oct!X142+Nov!X142+Dic!X142</f>
        <v>100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5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19</v>
      </c>
      <c r="AG142" s="15">
        <f>+Ene!AG142+Feb!AG142+Mar!AG142+Abr!AG142+May!AG142+Jun!AG142+Jul!AG142+Ago!AG142+Set!AG142+Oct!AG142+Nov!AG142+Dic!AG142</f>
        <v>18</v>
      </c>
      <c r="AH142" s="15">
        <f>+Ene!AH142+Feb!AH142+Mar!AH142+Abr!AH142+May!AH142+Jun!AH142+Jul!AH142+Ago!AH142+Set!AH142+Oct!AH142+Nov!AH142+Dic!AH142</f>
        <v>0</v>
      </c>
      <c r="AI142" s="15">
        <f>+Ene!AI142+Feb!AI142+Mar!AI142+Abr!AI142+May!AI142+Jun!AI142+Jul!AI142+Ago!AI142+Set!AI142+Oct!AI142+Nov!AI142+Dic!AI142</f>
        <v>0</v>
      </c>
      <c r="AJ142" s="15">
        <f>+Ene!AJ142+Feb!AJ142+Mar!AJ142+Abr!AJ142+May!AJ142+Jun!AJ142+Jul!AJ142+Ago!AJ142+Set!AJ142+Oct!AJ142+Nov!AJ142+Dic!AJ142</f>
        <v>6</v>
      </c>
      <c r="AK142" s="15">
        <f>+Ene!AK142+Feb!AK142+Mar!AK142+Abr!AK142+May!AK142+Jun!AK142+Jul!AK142+Ago!AK142+Set!AK142+Oct!AK142+Nov!AK142+Dic!AK142</f>
        <v>0</v>
      </c>
      <c r="AL142" s="30">
        <f>+Ene!AL142+Feb!AL142+Mar!AL142+Abr!AL142+May!AL142+Jun!AL142+Jul!AL142+Ago!AL142+Set!AL142+Oct!AL142+Nov!AL142+Dic!AL142</f>
        <v>4</v>
      </c>
      <c r="AM142" s="15">
        <f>+Ene!AM142+Feb!AM142+Mar!AM142+Abr!AM142+May!AM142+Jun!AM142+Jul!AM142+Ago!AM142+Set!AM142+Oct!AM142+Nov!AM142+Dic!AM142</f>
        <v>6</v>
      </c>
      <c r="AN142" s="15">
        <f>+Ene!AN142+Feb!AN142+Mar!AN142+Abr!AN142+May!AN142+Jun!AN142+Jul!AN142+Ago!AN142+Set!AN142+Oct!AN142+Nov!AN142+Dic!AN142</f>
        <v>0</v>
      </c>
      <c r="AO142" s="15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5">
        <f>+Ene!AQ142+Feb!AQ142+Mar!AQ142+Abr!AQ142+May!AQ142+Jun!AQ142+Jul!AQ142+Ago!AQ142+Set!AQ142+Oct!AQ142+Nov!AQ142+Dic!AQ142</f>
        <v>0</v>
      </c>
      <c r="AR142" s="15">
        <f>+Ene!AR142+Feb!AR142+Mar!AR142+Abr!AR142+May!AR142+Jun!AR142+Jul!AR142+Ago!AR142+Set!AR142+Oct!AR142+Nov!AR142+Dic!AR142</f>
        <v>93</v>
      </c>
      <c r="AS142" s="36">
        <f t="shared" si="3"/>
        <v>0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4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199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199</v>
      </c>
      <c r="R143" s="1">
        <f>+Ene!R143+Feb!R143+Mar!R143+Abr!R143+May!R143+Jun!R143+Jul!R143+Ago!R143+Set!R143+Oct!R143+Nov!R143+Dic!R143</f>
        <v>164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75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91</v>
      </c>
      <c r="X143" s="1">
        <f>+Ene!X143+Feb!X143+Mar!X143+Abr!X143+May!X143+Jun!X143+Jul!X143+Ago!X143+Set!X143+Oct!X143+Nov!X143+Dic!X143</f>
        <v>330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5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70</v>
      </c>
      <c r="AG143" s="15">
        <f>+Ene!AG143+Feb!AG143+Mar!AG143+Abr!AG143+May!AG143+Jun!AG143+Jul!AG143+Ago!AG143+Set!AG143+Oct!AG143+Nov!AG143+Dic!AG143</f>
        <v>33</v>
      </c>
      <c r="AH143" s="15">
        <f>+Ene!AH143+Feb!AH143+Mar!AH143+Abr!AH143+May!AH143+Jun!AH143+Jul!AH143+Ago!AH143+Set!AH143+Oct!AH143+Nov!AH143+Dic!AH143</f>
        <v>3</v>
      </c>
      <c r="AI143" s="15">
        <f>+Ene!AI143+Feb!AI143+Mar!AI143+Abr!AI143+May!AI143+Jun!AI143+Jul!AI143+Ago!AI143+Set!AI143+Oct!AI143+Nov!AI143+Dic!AI143</f>
        <v>0</v>
      </c>
      <c r="AJ143" s="15">
        <f>+Ene!AJ143+Feb!AJ143+Mar!AJ143+Abr!AJ143+May!AJ143+Jun!AJ143+Jul!AJ143+Ago!AJ143+Set!AJ143+Oct!AJ143+Nov!AJ143+Dic!AJ143</f>
        <v>43</v>
      </c>
      <c r="AK143" s="15">
        <f>+Ene!AK143+Feb!AK143+Mar!AK143+Abr!AK143+May!AK143+Jun!AK143+Jul!AK143+Ago!AK143+Set!AK143+Oct!AK143+Nov!AK143+Dic!AK143</f>
        <v>0</v>
      </c>
      <c r="AL143" s="30">
        <f>+Ene!AL143+Feb!AL143+Mar!AL143+Abr!AL143+May!AL143+Jun!AL143+Jul!AL143+Ago!AL143+Set!AL143+Oct!AL143+Nov!AL143+Dic!AL143</f>
        <v>3</v>
      </c>
      <c r="AM143" s="15">
        <f>+Ene!AM143+Feb!AM143+Mar!AM143+Abr!AM143+May!AM143+Jun!AM143+Jul!AM143+Ago!AM143+Set!AM143+Oct!AM143+Nov!AM143+Dic!AM143</f>
        <v>35</v>
      </c>
      <c r="AN143" s="15">
        <f>+Ene!AN143+Feb!AN143+Mar!AN143+Abr!AN143+May!AN143+Jun!AN143+Jul!AN143+Ago!AN143+Set!AN143+Oct!AN143+Nov!AN143+Dic!AN143</f>
        <v>0</v>
      </c>
      <c r="AO143" s="15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0</v>
      </c>
      <c r="AQ143" s="15">
        <f>+Ene!AQ143+Feb!AQ143+Mar!AQ143+Abr!AQ143+May!AQ143+Jun!AQ143+Jul!AQ143+Ago!AQ143+Set!AQ143+Oct!AQ143+Nov!AQ143+Dic!AQ143</f>
        <v>0</v>
      </c>
      <c r="AR143" s="15">
        <f>+Ene!AR143+Feb!AR143+Mar!AR143+Abr!AR143+May!AR143+Jun!AR143+Jul!AR143+Ago!AR143+Set!AR143+Oct!AR143+Nov!AR143+Dic!AR143</f>
        <v>200</v>
      </c>
      <c r="AS143" s="36">
        <f t="shared" si="3"/>
        <v>0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4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51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51</v>
      </c>
      <c r="R144" s="1">
        <f>+Ene!R144+Feb!R144+Mar!R144+Abr!R144+May!R144+Jun!R144+Jul!R144+Ago!R144+Set!R144+Oct!R144+Nov!R144+Dic!R144</f>
        <v>52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23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37</v>
      </c>
      <c r="X144" s="1">
        <f>+Ene!X144+Feb!X144+Mar!X144+Abr!X144+May!X144+Jun!X144+Jul!X144+Ago!X144+Set!X144+Oct!X144+Nov!X144+Dic!X144</f>
        <v>112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5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4</v>
      </c>
      <c r="AG144" s="15">
        <f>+Ene!AG144+Feb!AG144+Mar!AG144+Abr!AG144+May!AG144+Jun!AG144+Jul!AG144+Ago!AG144+Set!AG144+Oct!AG144+Nov!AG144+Dic!AG144</f>
        <v>14</v>
      </c>
      <c r="AH144" s="15">
        <f>+Ene!AH144+Feb!AH144+Mar!AH144+Abr!AH144+May!AH144+Jun!AH144+Jul!AH144+Ago!AH144+Set!AH144+Oct!AH144+Nov!AH144+Dic!AH144</f>
        <v>0</v>
      </c>
      <c r="AI144" s="15">
        <f>+Ene!AI144+Feb!AI144+Mar!AI144+Abr!AI144+May!AI144+Jun!AI144+Jul!AI144+Ago!AI144+Set!AI144+Oct!AI144+Nov!AI144+Dic!AI144</f>
        <v>0</v>
      </c>
      <c r="AJ144" s="15">
        <f>+Ene!AJ144+Feb!AJ144+Mar!AJ144+Abr!AJ144+May!AJ144+Jun!AJ144+Jul!AJ144+Ago!AJ144+Set!AJ144+Oct!AJ144+Nov!AJ144+Dic!AJ144</f>
        <v>8</v>
      </c>
      <c r="AK144" s="15">
        <f>+Ene!AK144+Feb!AK144+Mar!AK144+Abr!AK144+May!AK144+Jun!AK144+Jul!AK144+Ago!AK144+Set!AK144+Oct!AK144+Nov!AK144+Dic!AK144</f>
        <v>0</v>
      </c>
      <c r="AL144" s="30">
        <f>+Ene!AL144+Feb!AL144+Mar!AL144+Abr!AL144+May!AL144+Jun!AL144+Jul!AL144+Ago!AL144+Set!AL144+Oct!AL144+Nov!AL144+Dic!AL144</f>
        <v>8</v>
      </c>
      <c r="AM144" s="15">
        <f>+Ene!AM144+Feb!AM144+Mar!AM144+Abr!AM144+May!AM144+Jun!AM144+Jul!AM144+Ago!AM144+Set!AM144+Oct!AM144+Nov!AM144+Dic!AM144</f>
        <v>0</v>
      </c>
      <c r="AN144" s="15">
        <f>+Ene!AN144+Feb!AN144+Mar!AN144+Abr!AN144+May!AN144+Jun!AN144+Jul!AN144+Ago!AN144+Set!AN144+Oct!AN144+Nov!AN144+Dic!AN144</f>
        <v>0</v>
      </c>
      <c r="AO144" s="15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5">
        <f>+Ene!AQ144+Feb!AQ144+Mar!AQ144+Abr!AQ144+May!AQ144+Jun!AQ144+Jul!AQ144+Ago!AQ144+Set!AQ144+Oct!AQ144+Nov!AQ144+Dic!AQ144</f>
        <v>0</v>
      </c>
      <c r="AR144" s="15">
        <f>+Ene!AR144+Feb!AR144+Mar!AR144+Abr!AR144+May!AR144+Jun!AR144+Jul!AR144+Ago!AR144+Set!AR144+Oct!AR144+Nov!AR144+Dic!AR144</f>
        <v>53</v>
      </c>
      <c r="AS144" s="36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4">
        <f>+Ene!J145+Feb!J145+Mar!J145+Abr!J145+May!J145+Jun!J145+Jul!J145+Ago!J145+Set!J145+Oct!J145+Nov!J145+Dic!J145</f>
        <v>27</v>
      </c>
      <c r="K145" s="1">
        <f>+Ene!K145+Feb!K145+Mar!K145+Abr!K145+May!K145+Jun!K145+Jul!K145+Ago!K145+Set!K145+Oct!K145+Nov!K145+Dic!K145</f>
        <v>361</v>
      </c>
      <c r="L145" s="1">
        <f>+Ene!L145+Feb!L145+Mar!L145+Abr!L145+May!L145+Jun!L145+Jul!L145+Ago!L145+Set!L145+Oct!L145+Nov!L145+Dic!L145</f>
        <v>38</v>
      </c>
      <c r="M145" s="1">
        <f>+Ene!M145+Feb!M145+Mar!M145+Abr!M145+May!M145+Jun!M145+Jul!M145+Ago!M145+Set!M145+Oct!M145+Nov!M145+Dic!M145</f>
        <v>5</v>
      </c>
      <c r="N145" s="1">
        <f>+Ene!N145+Feb!N145+Mar!N145+Abr!N145+May!N145+Jun!N145+Jul!N145+Ago!N145+Set!N145+Oct!N145+Nov!N145+Dic!N145</f>
        <v>2</v>
      </c>
      <c r="O145" s="1">
        <f>+Ene!O145+Feb!O145+Mar!O145+Abr!O145+May!O145+Jun!O145+Jul!O145+Ago!O145+Set!O145+Oct!O145+Nov!O145+Dic!O145</f>
        <v>4</v>
      </c>
      <c r="P145" s="1">
        <f>+Ene!P145+Feb!P145+Mar!P145+Abr!P145+May!P145+Jun!P145+Jul!P145+Ago!P145+Set!P145+Oct!P145+Nov!P145+Dic!P145</f>
        <v>45</v>
      </c>
      <c r="Q145" s="1">
        <f>+Ene!Q145+Feb!Q145+Mar!Q145+Abr!Q145+May!Q145+Jun!Q145+Jul!Q145+Ago!Q145+Set!Q145+Oct!Q145+Nov!Q145+Dic!Q145</f>
        <v>482</v>
      </c>
      <c r="R145" s="1">
        <f>+Ene!R145+Feb!R145+Mar!R145+Abr!R145+May!R145+Jun!R145+Jul!R145+Ago!R145+Set!R145+Oct!R145+Nov!R145+Dic!R145</f>
        <v>121</v>
      </c>
      <c r="S145" s="1">
        <f>+Ene!S145+Feb!S145+Mar!S145+Abr!S145+May!S145+Jun!S145+Jul!S145+Ago!S145+Set!S145+Oct!S145+Nov!S145+Dic!S145</f>
        <v>0</v>
      </c>
      <c r="T145" s="1">
        <f>+Ene!T145+Feb!T145+Mar!T145+Abr!T145+May!T145+Jun!T145+Jul!T145+Ago!T145+Set!T145+Oct!T145+Nov!T145+Dic!T145</f>
        <v>37</v>
      </c>
      <c r="U145" s="1">
        <f>+Ene!U145+Feb!U145+Mar!U145+Abr!U145+May!U145+Jun!U145+Jul!U145+Ago!U145+Set!U145+Oct!U145+Nov!U145+Dic!U145</f>
        <v>166</v>
      </c>
      <c r="V145" s="1">
        <f>+Ene!V145+Feb!V145+Mar!V145+Abr!V145+May!V145+Jun!V145+Jul!V145+Ago!V145+Set!V145+Oct!V145+Nov!V145+Dic!V145</f>
        <v>11</v>
      </c>
      <c r="W145" s="1">
        <f>+Ene!W145+Feb!W145+Mar!W145+Abr!W145+May!W145+Jun!W145+Jul!W145+Ago!W145+Set!W145+Oct!W145+Nov!W145+Dic!W145</f>
        <v>139</v>
      </c>
      <c r="X145" s="1">
        <f>+Ene!X145+Feb!X145+Mar!X145+Abr!X145+May!X145+Jun!X145+Jul!X145+Ago!X145+Set!X145+Oct!X145+Nov!X145+Dic!X145</f>
        <v>474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5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169</v>
      </c>
      <c r="AG145" s="15">
        <f>+Ene!AG145+Feb!AG145+Mar!AG145+Abr!AG145+May!AG145+Jun!AG145+Jul!AG145+Ago!AG145+Set!AG145+Oct!AG145+Nov!AG145+Dic!AG145</f>
        <v>29</v>
      </c>
      <c r="AH145" s="15">
        <f>+Ene!AH145+Feb!AH145+Mar!AH145+Abr!AH145+May!AH145+Jun!AH145+Jul!AH145+Ago!AH145+Set!AH145+Oct!AH145+Nov!AH145+Dic!AH145</f>
        <v>20</v>
      </c>
      <c r="AI145" s="15">
        <f>+Ene!AI145+Feb!AI145+Mar!AI145+Abr!AI145+May!AI145+Jun!AI145+Jul!AI145+Ago!AI145+Set!AI145+Oct!AI145+Nov!AI145+Dic!AI145</f>
        <v>6</v>
      </c>
      <c r="AJ145" s="15">
        <f>+Ene!AJ145+Feb!AJ145+Mar!AJ145+Abr!AJ145+May!AJ145+Jun!AJ145+Jul!AJ145+Ago!AJ145+Set!AJ145+Oct!AJ145+Nov!AJ145+Dic!AJ145</f>
        <v>21</v>
      </c>
      <c r="AK145" s="15">
        <f>+Ene!AK145+Feb!AK145+Mar!AK145+Abr!AK145+May!AK145+Jun!AK145+Jul!AK145+Ago!AK145+Set!AK145+Oct!AK145+Nov!AK145+Dic!AK145</f>
        <v>0</v>
      </c>
      <c r="AL145" s="30">
        <f>+Ene!AL145+Feb!AL145+Mar!AL145+Abr!AL145+May!AL145+Jun!AL145+Jul!AL145+Ago!AL145+Set!AL145+Oct!AL145+Nov!AL145+Dic!AL145</f>
        <v>3</v>
      </c>
      <c r="AM145" s="15">
        <f>+Ene!AM145+Feb!AM145+Mar!AM145+Abr!AM145+May!AM145+Jun!AM145+Jul!AM145+Ago!AM145+Set!AM145+Oct!AM145+Nov!AM145+Dic!AM145</f>
        <v>32</v>
      </c>
      <c r="AN145" s="15">
        <f>+Ene!AN145+Feb!AN145+Mar!AN145+Abr!AN145+May!AN145+Jun!AN145+Jul!AN145+Ago!AN145+Set!AN145+Oct!AN145+Nov!AN145+Dic!AN145</f>
        <v>3</v>
      </c>
      <c r="AO145" s="15">
        <f>+Ene!AO145+Feb!AO145+Mar!AO145+Abr!AO145+May!AO145+Jun!AO145+Jul!AO145+Ago!AO145+Set!AO145+Oct!AO145+Nov!AO145+Dic!AO145</f>
        <v>15</v>
      </c>
      <c r="AP145" s="15">
        <f>+Ene!AP145+Feb!AP145+Mar!AP145+Abr!AP145+May!AP145+Jun!AP145+Jul!AP145+Ago!AP145+Set!AP145+Oct!AP145+Nov!AP145+Dic!AP145</f>
        <v>1</v>
      </c>
      <c r="AQ145" s="15">
        <f>+Ene!AQ145+Feb!AQ145+Mar!AQ145+Abr!AQ145+May!AQ145+Jun!AQ145+Jul!AQ145+Ago!AQ145+Set!AQ145+Oct!AQ145+Nov!AQ145+Dic!AQ145</f>
        <v>1</v>
      </c>
      <c r="AR145" s="15">
        <f>+Ene!AR145+Feb!AR145+Mar!AR145+Abr!AR145+May!AR145+Jun!AR145+Jul!AR145+Ago!AR145+Set!AR145+Oct!AR145+Nov!AR145+Dic!AR145</f>
        <v>701</v>
      </c>
      <c r="AS145" s="36">
        <f t="shared" si="3"/>
        <v>0.14265335235378032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4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65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65</v>
      </c>
      <c r="R146" s="1">
        <f>+Ene!R146+Feb!R146+Mar!R146+Abr!R146+May!R146+Jun!R146+Jul!R146+Ago!R146+Set!R146+Oct!R146+Nov!R146+Dic!R146</f>
        <v>35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46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20</v>
      </c>
      <c r="X146" s="1">
        <f>+Ene!X146+Feb!X146+Mar!X146+Abr!X146+May!X146+Jun!X146+Jul!X146+Ago!X146+Set!X146+Oct!X146+Nov!X146+Dic!X146</f>
        <v>101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5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3</v>
      </c>
      <c r="AG146" s="15">
        <f>+Ene!AG146+Feb!AG146+Mar!AG146+Abr!AG146+May!AG146+Jun!AG146+Jul!AG146+Ago!AG146+Set!AG146+Oct!AG146+Nov!AG146+Dic!AG146</f>
        <v>19</v>
      </c>
      <c r="AH146" s="15">
        <f>+Ene!AH146+Feb!AH146+Mar!AH146+Abr!AH146+May!AH146+Jun!AH146+Jul!AH146+Ago!AH146+Set!AH146+Oct!AH146+Nov!AH146+Dic!AH146</f>
        <v>0</v>
      </c>
      <c r="AI146" s="15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11</v>
      </c>
      <c r="AK146" s="15">
        <f>+Ene!AK146+Feb!AK146+Mar!AK146+Abr!AK146+May!AK146+Jun!AK146+Jul!AK146+Ago!AK146+Set!AK146+Oct!AK146+Nov!AK146+Dic!AK146</f>
        <v>0</v>
      </c>
      <c r="AL146" s="30">
        <f>+Ene!AL146+Feb!AL146+Mar!AL146+Abr!AL146+May!AL146+Jun!AL146+Jul!AL146+Ago!AL146+Set!AL146+Oct!AL146+Nov!AL146+Dic!AL146</f>
        <v>5</v>
      </c>
      <c r="AM146" s="15">
        <f>+Ene!AM146+Feb!AM146+Mar!AM146+Abr!AM146+May!AM146+Jun!AM146+Jul!AM146+Ago!AM146+Set!AM146+Oct!AM146+Nov!AM146+Dic!AM146</f>
        <v>4</v>
      </c>
      <c r="AN146" s="15">
        <f>+Ene!AN146+Feb!AN146+Mar!AN146+Abr!AN146+May!AN146+Jun!AN146+Jul!AN146+Ago!AN146+Set!AN146+Oct!AN146+Nov!AN146+Dic!AN146</f>
        <v>0</v>
      </c>
      <c r="AO146" s="15">
        <f>+Ene!AO146+Feb!AO146+Mar!AO146+Abr!AO146+May!AO146+Jun!AO146+Jul!AO146+Ago!AO146+Set!AO146+Oct!AO146+Nov!AO146+Dic!AO146</f>
        <v>2</v>
      </c>
      <c r="AP146" s="15">
        <f>+Ene!AP146+Feb!AP146+Mar!AP146+Abr!AP146+May!AP146+Jun!AP146+Jul!AP146+Ago!AP146+Set!AP146+Oct!AP146+Nov!AP146+Dic!AP146</f>
        <v>0</v>
      </c>
      <c r="AQ146" s="15">
        <f>+Ene!AQ146+Feb!AQ146+Mar!AQ146+Abr!AQ146+May!AQ146+Jun!AQ146+Jul!AQ146+Ago!AQ146+Set!AQ146+Oct!AQ146+Nov!AQ146+Dic!AQ146</f>
        <v>0</v>
      </c>
      <c r="AR146" s="15">
        <f>+Ene!AR146+Feb!AR146+Mar!AR146+Abr!AR146+May!AR146+Jun!AR146+Jul!AR146+Ago!AR146+Set!AR146+Oct!AR146+Nov!AR146+Dic!AR146</f>
        <v>65</v>
      </c>
      <c r="AS146" s="36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4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139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139</v>
      </c>
      <c r="R147" s="1">
        <f>+Ene!R147+Feb!R147+Mar!R147+Abr!R147+May!R147+Jun!R147+Jul!R147+Ago!R147+Set!R147+Oct!R147+Nov!R147+Dic!R147</f>
        <v>149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38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8</v>
      </c>
      <c r="X147" s="1">
        <f>+Ene!X147+Feb!X147+Mar!X147+Abr!X147+May!X147+Jun!X147+Jul!X147+Ago!X147+Set!X147+Oct!X147+Nov!X147+Dic!X147</f>
        <v>195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5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35</v>
      </c>
      <c r="AG147" s="15">
        <f>+Ene!AG147+Feb!AG147+Mar!AG147+Abr!AG147+May!AG147+Jun!AG147+Jul!AG147+Ago!AG147+Set!AG147+Oct!AG147+Nov!AG147+Dic!AG147</f>
        <v>43</v>
      </c>
      <c r="AH147" s="15">
        <f>+Ene!AH147+Feb!AH147+Mar!AH147+Abr!AH147+May!AH147+Jun!AH147+Jul!AH147+Ago!AH147+Set!AH147+Oct!AH147+Nov!AH147+Dic!AH147</f>
        <v>1</v>
      </c>
      <c r="AI147" s="15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31</v>
      </c>
      <c r="AK147" s="15">
        <f>+Ene!AK147+Feb!AK147+Mar!AK147+Abr!AK147+May!AK147+Jun!AK147+Jul!AK147+Ago!AK147+Set!AK147+Oct!AK147+Nov!AK147+Dic!AK147</f>
        <v>0</v>
      </c>
      <c r="AL147" s="30">
        <f>+Ene!AL147+Feb!AL147+Mar!AL147+Abr!AL147+May!AL147+Jun!AL147+Jul!AL147+Ago!AL147+Set!AL147+Oct!AL147+Nov!AL147+Dic!AL147</f>
        <v>8</v>
      </c>
      <c r="AM147" s="15">
        <f>+Ene!AM147+Feb!AM147+Mar!AM147+Abr!AM147+May!AM147+Jun!AM147+Jul!AM147+Ago!AM147+Set!AM147+Oct!AM147+Nov!AM147+Dic!AM147</f>
        <v>51</v>
      </c>
      <c r="AN147" s="15">
        <f>+Ene!AN147+Feb!AN147+Mar!AN147+Abr!AN147+May!AN147+Jun!AN147+Jul!AN147+Ago!AN147+Set!AN147+Oct!AN147+Nov!AN147+Dic!AN147</f>
        <v>0</v>
      </c>
      <c r="AO147" s="15">
        <f>+Ene!AO147+Feb!AO147+Mar!AO147+Abr!AO147+May!AO147+Jun!AO147+Jul!AO147+Ago!AO147+Set!AO147+Oct!AO147+Nov!AO147+Dic!AO147</f>
        <v>0</v>
      </c>
      <c r="AP147" s="15">
        <f>+Ene!AP147+Feb!AP147+Mar!AP147+Abr!AP147+May!AP147+Jun!AP147+Jul!AP147+Ago!AP147+Set!AP147+Oct!AP147+Nov!AP147+Dic!AP147</f>
        <v>0</v>
      </c>
      <c r="AQ147" s="15">
        <f>+Ene!AQ147+Feb!AQ147+Mar!AQ147+Abr!AQ147+May!AQ147+Jun!AQ147+Jul!AQ147+Ago!AQ147+Set!AQ147+Oct!AQ147+Nov!AQ147+Dic!AQ147</f>
        <v>0</v>
      </c>
      <c r="AR147" s="15">
        <f>+Ene!AR147+Feb!AR147+Mar!AR147+Abr!AR147+May!AR147+Jun!AR147+Jul!AR147+Ago!AR147+Set!AR147+Oct!AR147+Nov!AR147+Dic!AR147</f>
        <v>159</v>
      </c>
      <c r="AS147" s="36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4">
        <f>+Ene!J148+Feb!J148+Mar!J148+Abr!J148+May!J148+Jun!J148+Jul!J148+Ago!J148+Set!J148+Oct!J148+Nov!J148+Dic!J148</f>
        <v>0</v>
      </c>
      <c r="K148" s="1">
        <f>+Ene!K148+Feb!K148+Mar!K148+Abr!K148+May!K148+Jun!K148+Jul!K148+Ago!K148+Set!K148+Oct!K148+Nov!K148+Dic!K148</f>
        <v>170</v>
      </c>
      <c r="L148" s="1">
        <f>+Ene!L148+Feb!L148+Mar!L148+Abr!L148+May!L148+Jun!L148+Jul!L148+Ago!L148+Set!L148+Oct!L148+Nov!L148+Dic!L148</f>
        <v>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0</v>
      </c>
      <c r="O148" s="1">
        <f>+Ene!O148+Feb!O148+Mar!O148+Abr!O148+May!O148+Jun!O148+Jul!O148+Ago!O148+Set!O148+Oct!O148+Nov!O148+Dic!O148</f>
        <v>0</v>
      </c>
      <c r="P148" s="1">
        <f>+Ene!P148+Feb!P148+Mar!P148+Abr!P148+May!P148+Jun!P148+Jul!P148+Ago!P148+Set!P148+Oct!P148+Nov!P148+Dic!P148</f>
        <v>0</v>
      </c>
      <c r="Q148" s="1">
        <f>+Ene!Q148+Feb!Q148+Mar!Q148+Abr!Q148+May!Q148+Jun!Q148+Jul!Q148+Ago!Q148+Set!Q148+Oct!Q148+Nov!Q148+Dic!Q148</f>
        <v>170</v>
      </c>
      <c r="R148" s="1">
        <f>+Ene!R148+Feb!R148+Mar!R148+Abr!R148+May!R148+Jun!R148+Jul!R148+Ago!R148+Set!R148+Oct!R148+Nov!R148+Dic!R148</f>
        <v>148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94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71</v>
      </c>
      <c r="X148" s="1">
        <f>+Ene!X148+Feb!X148+Mar!X148+Abr!X148+May!X148+Jun!X148+Jul!X148+Ago!X148+Set!X148+Oct!X148+Nov!X148+Dic!X148</f>
        <v>313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5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42</v>
      </c>
      <c r="AG148" s="15">
        <f>+Ene!AG148+Feb!AG148+Mar!AG148+Abr!AG148+May!AG148+Jun!AG148+Jul!AG148+Ago!AG148+Set!AG148+Oct!AG148+Nov!AG148+Dic!AG148</f>
        <v>57</v>
      </c>
      <c r="AH148" s="15">
        <f>+Ene!AH148+Feb!AH148+Mar!AH148+Abr!AH148+May!AH148+Jun!AH148+Jul!AH148+Ago!AH148+Set!AH148+Oct!AH148+Nov!AH148+Dic!AH148</f>
        <v>1</v>
      </c>
      <c r="AI148" s="15">
        <f>+Ene!AI148+Feb!AI148+Mar!AI148+Abr!AI148+May!AI148+Jun!AI148+Jul!AI148+Ago!AI148+Set!AI148+Oct!AI148+Nov!AI148+Dic!AI148</f>
        <v>0</v>
      </c>
      <c r="AJ148" s="15">
        <f>+Ene!AJ148+Feb!AJ148+Mar!AJ148+Abr!AJ148+May!AJ148+Jun!AJ148+Jul!AJ148+Ago!AJ148+Set!AJ148+Oct!AJ148+Nov!AJ148+Dic!AJ148</f>
        <v>27</v>
      </c>
      <c r="AK148" s="15">
        <f>+Ene!AK148+Feb!AK148+Mar!AK148+Abr!AK148+May!AK148+Jun!AK148+Jul!AK148+Ago!AK148+Set!AK148+Oct!AK148+Nov!AK148+Dic!AK148</f>
        <v>0</v>
      </c>
      <c r="AL148" s="30">
        <f>+Ene!AL148+Feb!AL148+Mar!AL148+Abr!AL148+May!AL148+Jun!AL148+Jul!AL148+Ago!AL148+Set!AL148+Oct!AL148+Nov!AL148+Dic!AL148</f>
        <v>12</v>
      </c>
      <c r="AM148" s="15">
        <f>+Ene!AM148+Feb!AM148+Mar!AM148+Abr!AM148+May!AM148+Jun!AM148+Jul!AM148+Ago!AM148+Set!AM148+Oct!AM148+Nov!AM148+Dic!AM148</f>
        <v>9</v>
      </c>
      <c r="AN148" s="15">
        <f>+Ene!AN148+Feb!AN148+Mar!AN148+Abr!AN148+May!AN148+Jun!AN148+Jul!AN148+Ago!AN148+Set!AN148+Oct!AN148+Nov!AN148+Dic!AN148</f>
        <v>0</v>
      </c>
      <c r="AO148" s="15">
        <f>+Ene!AO148+Feb!AO148+Mar!AO148+Abr!AO148+May!AO148+Jun!AO148+Jul!AO148+Ago!AO148+Set!AO148+Oct!AO148+Nov!AO148+Dic!AO148</f>
        <v>0</v>
      </c>
      <c r="AP148" s="15">
        <f>+Ene!AP148+Feb!AP148+Mar!AP148+Abr!AP148+May!AP148+Jun!AP148+Jul!AP148+Ago!AP148+Set!AP148+Oct!AP148+Nov!AP148+Dic!AP148</f>
        <v>0</v>
      </c>
      <c r="AQ148" s="15">
        <f>+Ene!AQ148+Feb!AQ148+Mar!AQ148+Abr!AQ148+May!AQ148+Jun!AQ148+Jul!AQ148+Ago!AQ148+Set!AQ148+Oct!AQ148+Nov!AQ148+Dic!AQ148</f>
        <v>0</v>
      </c>
      <c r="AR148" s="15">
        <f>+Ene!AR148+Feb!AR148+Mar!AR148+Abr!AR148+May!AR148+Jun!AR148+Jul!AR148+Ago!AR148+Set!AR148+Oct!AR148+Nov!AR148+Dic!AR148</f>
        <v>174</v>
      </c>
      <c r="AS148" s="36">
        <f t="shared" si="3"/>
        <v>0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4">
        <f>+Ene!J149+Feb!J149+Mar!J149+Abr!J149+May!J149+Jun!J149+Jul!J149+Ago!J149+Set!J149+Oct!J149+Nov!J149+Dic!J149</f>
        <v>97</v>
      </c>
      <c r="K149" s="1">
        <f>+Ene!K149+Feb!K149+Mar!K149+Abr!K149+May!K149+Jun!K149+Jul!K149+Ago!K149+Set!K149+Oct!K149+Nov!K149+Dic!K149</f>
        <v>557</v>
      </c>
      <c r="L149" s="1">
        <f>+Ene!L149+Feb!L149+Mar!L149+Abr!L149+May!L149+Jun!L149+Jul!L149+Ago!L149+Set!L149+Oct!L149+Nov!L149+Dic!L149</f>
        <v>101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93</v>
      </c>
      <c r="O149" s="1">
        <f>+Ene!O149+Feb!O149+Mar!O149+Abr!O149+May!O149+Jun!O149+Jul!O149+Ago!O149+Set!O149+Oct!O149+Nov!O149+Dic!O149</f>
        <v>0</v>
      </c>
      <c r="P149" s="1">
        <f>+Ene!P149+Feb!P149+Mar!P149+Abr!P149+May!P149+Jun!P149+Jul!P149+Ago!P149+Set!P149+Oct!P149+Nov!P149+Dic!P149</f>
        <v>72</v>
      </c>
      <c r="Q149" s="1">
        <f>+Ene!Q149+Feb!Q149+Mar!Q149+Abr!Q149+May!Q149+Jun!Q149+Jul!Q149+Ago!Q149+Set!Q149+Oct!Q149+Nov!Q149+Dic!Q149</f>
        <v>920</v>
      </c>
      <c r="R149" s="1">
        <f>+Ene!R149+Feb!R149+Mar!R149+Abr!R149+May!R149+Jun!R149+Jul!R149+Ago!R149+Set!R149+Oct!R149+Nov!R149+Dic!R149</f>
        <v>0</v>
      </c>
      <c r="S149" s="1">
        <f>+Ene!S149+Feb!S149+Mar!S149+Abr!S149+May!S149+Jun!S149+Jul!S149+Ago!S149+Set!S149+Oct!S149+Nov!S149+Dic!S149</f>
        <v>16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128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178</v>
      </c>
      <c r="X149" s="1">
        <f>+Ene!X149+Feb!X149+Mar!X149+Abr!X149+May!X149+Jun!X149+Jul!X149+Ago!X149+Set!X149+Oct!X149+Nov!X149+Dic!X149</f>
        <v>322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5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58</v>
      </c>
      <c r="AG149" s="15">
        <f>+Ene!AG149+Feb!AG149+Mar!AG149+Abr!AG149+May!AG149+Jun!AG149+Jul!AG149+Ago!AG149+Set!AG149+Oct!AG149+Nov!AG149+Dic!AG149</f>
        <v>94</v>
      </c>
      <c r="AH149" s="15">
        <f>+Ene!AH149+Feb!AH149+Mar!AH149+Abr!AH149+May!AH149+Jun!AH149+Jul!AH149+Ago!AH149+Set!AH149+Oct!AH149+Nov!AH149+Dic!AH149</f>
        <v>36</v>
      </c>
      <c r="AI149" s="15">
        <f>+Ene!AI149+Feb!AI149+Mar!AI149+Abr!AI149+May!AI149+Jun!AI149+Jul!AI149+Ago!AI149+Set!AI149+Oct!AI149+Nov!AI149+Dic!AI149</f>
        <v>49</v>
      </c>
      <c r="AJ149" s="15">
        <f>+Ene!AJ149+Feb!AJ149+Mar!AJ149+Abr!AJ149+May!AJ149+Jun!AJ149+Jul!AJ149+Ago!AJ149+Set!AJ149+Oct!AJ149+Nov!AJ149+Dic!AJ149</f>
        <v>60</v>
      </c>
      <c r="AK149" s="15">
        <f>+Ene!AK149+Feb!AK149+Mar!AK149+Abr!AK149+May!AK149+Jun!AK149+Jul!AK149+Ago!AK149+Set!AK149+Oct!AK149+Nov!AK149+Dic!AK149</f>
        <v>0</v>
      </c>
      <c r="AL149" s="30">
        <f>+Ene!AL149+Feb!AL149+Mar!AL149+Abr!AL149+May!AL149+Jun!AL149+Jul!AL149+Ago!AL149+Set!AL149+Oct!AL149+Nov!AL149+Dic!AL149</f>
        <v>0</v>
      </c>
      <c r="AM149" s="15">
        <f>+Ene!AM149+Feb!AM149+Mar!AM149+Abr!AM149+May!AM149+Jun!AM149+Jul!AM149+Ago!AM149+Set!AM149+Oct!AM149+Nov!AM149+Dic!AM149</f>
        <v>187</v>
      </c>
      <c r="AN149" s="15">
        <f>+Ene!AN149+Feb!AN149+Mar!AN149+Abr!AN149+May!AN149+Jun!AN149+Jul!AN149+Ago!AN149+Set!AN149+Oct!AN149+Nov!AN149+Dic!AN149</f>
        <v>14</v>
      </c>
      <c r="AO149" s="15">
        <f>+Ene!AO149+Feb!AO149+Mar!AO149+Abr!AO149+May!AO149+Jun!AO149+Jul!AO149+Ago!AO149+Set!AO149+Oct!AO149+Nov!AO149+Dic!AO149</f>
        <v>46</v>
      </c>
      <c r="AP149" s="15">
        <f>+Ene!AP149+Feb!AP149+Mar!AP149+Abr!AP149+May!AP149+Jun!AP149+Jul!AP149+Ago!AP149+Set!AP149+Oct!AP149+Nov!AP149+Dic!AP149</f>
        <v>26</v>
      </c>
      <c r="AQ149" s="15">
        <f>+Ene!AQ149+Feb!AQ149+Mar!AQ149+Abr!AQ149+May!AQ149+Jun!AQ149+Jul!AQ149+Ago!AQ149+Set!AQ149+Oct!AQ149+Nov!AQ149+Dic!AQ149</f>
        <v>72</v>
      </c>
      <c r="AR149" s="15">
        <f>+Ene!AR149+Feb!AR149+Mar!AR149+Abr!AR149+May!AR149+Jun!AR149+Jul!AR149+Ago!AR149+Set!AR149+Oct!AR149+Nov!AR149+Dic!AR149</f>
        <v>575</v>
      </c>
      <c r="AS149" s="36">
        <f t="shared" si="3"/>
        <v>12.521739130434783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4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5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0</v>
      </c>
      <c r="AG150" s="15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0</v>
      </c>
      <c r="AI150" s="15">
        <f>+Ene!AI150+Feb!AI150+Mar!AI150+Abr!AI150+May!AI150+Jun!AI150+Jul!AI150+Ago!AI150+Set!AI150+Oct!AI150+Nov!AI150+Dic!AI150</f>
        <v>0</v>
      </c>
      <c r="AJ150" s="15">
        <f>+Ene!AJ150+Feb!AJ150+Mar!AJ150+Abr!AJ150+May!AJ150+Jun!AJ150+Jul!AJ150+Ago!AJ150+Set!AJ150+Oct!AJ150+Nov!AJ150+Dic!AJ150</f>
        <v>0</v>
      </c>
      <c r="AK150" s="15">
        <f>+Ene!AK150+Feb!AK150+Mar!AK150+Abr!AK150+May!AK150+Jun!AK150+Jul!AK150+Ago!AK150+Set!AK150+Oct!AK150+Nov!AK150+Dic!AK150</f>
        <v>0</v>
      </c>
      <c r="AL150" s="30">
        <f>+Ene!AL150+Feb!AL150+Mar!AL150+Abr!AL150+May!AL150+Jun!AL150+Jul!AL150+Ago!AL150+Set!AL150+Oct!AL150+Nov!AL150+Dic!AL150</f>
        <v>0</v>
      </c>
      <c r="AM150" s="15">
        <f>+Ene!AM150+Feb!AM150+Mar!AM150+Abr!AM150+May!AM150+Jun!AM150+Jul!AM150+Ago!AM150+Set!AM150+Oct!AM150+Nov!AM150+Dic!AM150</f>
        <v>0</v>
      </c>
      <c r="AN150" s="15">
        <f>+Ene!AN150+Feb!AN150+Mar!AN150+Abr!AN150+May!AN150+Jun!AN150+Jul!AN150+Ago!AN150+Set!AN150+Oct!AN150+Nov!AN150+Dic!AN150</f>
        <v>0</v>
      </c>
      <c r="AO150" s="15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5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0</v>
      </c>
      <c r="AS150" s="36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4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0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0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5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5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5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5">
        <f>+Ene!AK151+Feb!AK151+Mar!AK151+Abr!AK151+May!AK151+Jun!AK151+Jul!AK151+Ago!AK151+Set!AK151+Oct!AK151+Nov!AK151+Dic!AK151</f>
        <v>0</v>
      </c>
      <c r="AL151" s="30">
        <f>+Ene!AL151+Feb!AL151+Mar!AL151+Abr!AL151+May!AL151+Jun!AL151+Jul!AL151+Ago!AL151+Set!AL151+Oct!AL151+Nov!AL151+Dic!AL151</f>
        <v>0</v>
      </c>
      <c r="AM151" s="15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5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5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0</v>
      </c>
      <c r="AS151" s="36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4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5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5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5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5">
        <f>+Ene!AK152+Feb!AK152+Mar!AK152+Abr!AK152+May!AK152+Jun!AK152+Jul!AK152+Ago!AK152+Set!AK152+Oct!AK152+Nov!AK152+Dic!AK152</f>
        <v>0</v>
      </c>
      <c r="AL152" s="30">
        <f>+Ene!AL152+Feb!AL152+Mar!AL152+Abr!AL152+May!AL152+Jun!AL152+Jul!AL152+Ago!AL152+Set!AL152+Oct!AL152+Nov!AL152+Dic!AL152</f>
        <v>0</v>
      </c>
      <c r="AM152" s="15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5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5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36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4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5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5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5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5">
        <f>+Ene!AK153+Feb!AK153+Mar!AK153+Abr!AK153+May!AK153+Jun!AK153+Jul!AK153+Ago!AK153+Set!AK153+Oct!AK153+Nov!AK153+Dic!AK153</f>
        <v>0</v>
      </c>
      <c r="AL153" s="30">
        <f>+Ene!AL153+Feb!AL153+Mar!AL153+Abr!AL153+May!AL153+Jun!AL153+Jul!AL153+Ago!AL153+Set!AL153+Oct!AL153+Nov!AL153+Dic!AL153</f>
        <v>0</v>
      </c>
      <c r="AM153" s="15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5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5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36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4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0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0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5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0</v>
      </c>
      <c r="AG154" s="15">
        <f>+Ene!AG154+Feb!AG154+Mar!AG154+Abr!AG154+May!AG154+Jun!AG154+Jul!AG154+Ago!AG154+Set!AG154+Oct!AG154+Nov!AG154+Dic!AG154</f>
        <v>0</v>
      </c>
      <c r="AH154" s="15">
        <f>+Ene!AH154+Feb!AH154+Mar!AH154+Abr!AH154+May!AH154+Jun!AH154+Jul!AH154+Ago!AH154+Set!AH154+Oct!AH154+Nov!AH154+Dic!AH154</f>
        <v>0</v>
      </c>
      <c r="AI154" s="15">
        <f>+Ene!AI154+Feb!AI154+Mar!AI154+Abr!AI154+May!AI154+Jun!AI154+Jul!AI154+Ago!AI154+Set!AI154+Oct!AI154+Nov!AI154+Dic!AI154</f>
        <v>0</v>
      </c>
      <c r="AJ154" s="15">
        <f>+Ene!AJ154+Feb!AJ154+Mar!AJ154+Abr!AJ154+May!AJ154+Jun!AJ154+Jul!AJ154+Ago!AJ154+Set!AJ154+Oct!AJ154+Nov!AJ154+Dic!AJ154</f>
        <v>0</v>
      </c>
      <c r="AK154" s="15">
        <f>+Ene!AK154+Feb!AK154+Mar!AK154+Abr!AK154+May!AK154+Jun!AK154+Jul!AK154+Ago!AK154+Set!AK154+Oct!AK154+Nov!AK154+Dic!AK154</f>
        <v>0</v>
      </c>
      <c r="AL154" s="30">
        <f>+Ene!AL154+Feb!AL154+Mar!AL154+Abr!AL154+May!AL154+Jun!AL154+Jul!AL154+Ago!AL154+Set!AL154+Oct!AL154+Nov!AL154+Dic!AL154</f>
        <v>0</v>
      </c>
      <c r="AM154" s="15">
        <f>+Ene!AM154+Feb!AM154+Mar!AM154+Abr!AM154+May!AM154+Jun!AM154+Jul!AM154+Ago!AM154+Set!AM154+Oct!AM154+Nov!AM154+Dic!AM154</f>
        <v>0</v>
      </c>
      <c r="AN154" s="15">
        <f>+Ene!AN154+Feb!AN154+Mar!AN154+Abr!AN154+May!AN154+Jun!AN154+Jul!AN154+Ago!AN154+Set!AN154+Oct!AN154+Nov!AN154+Dic!AN154</f>
        <v>0</v>
      </c>
      <c r="AO154" s="15">
        <f>+Ene!AO154+Feb!AO154+Mar!AO154+Abr!AO154+May!AO154+Jun!AO154+Jul!AO154+Ago!AO154+Set!AO154+Oct!AO154+Nov!AO154+Dic!AO154</f>
        <v>0</v>
      </c>
      <c r="AP154" s="15">
        <f>+Ene!AP154+Feb!AP154+Mar!AP154+Abr!AP154+May!AP154+Jun!AP154+Jul!AP154+Ago!AP154+Set!AP154+Oct!AP154+Nov!AP154+Dic!AP154</f>
        <v>0</v>
      </c>
      <c r="AQ154" s="15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0</v>
      </c>
      <c r="AS154" s="36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4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5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5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5">
        <f>+Ene!AI155+Feb!AI155+Mar!AI155+Abr!AI155+May!AI155+Jun!AI155+Jul!AI155+Ago!AI155+Set!AI155+Oct!AI155+Nov!AI155+Dic!AI155</f>
        <v>0</v>
      </c>
      <c r="AJ155" s="15">
        <f>+Ene!AJ155+Feb!AJ155+Mar!AJ155+Abr!AJ155+May!AJ155+Jun!AJ155+Jul!AJ155+Ago!AJ155+Set!AJ155+Oct!AJ155+Nov!AJ155+Dic!AJ155</f>
        <v>0</v>
      </c>
      <c r="AK155" s="15">
        <f>+Ene!AK155+Feb!AK155+Mar!AK155+Abr!AK155+May!AK155+Jun!AK155+Jul!AK155+Ago!AK155+Set!AK155+Oct!AK155+Nov!AK155+Dic!AK155</f>
        <v>0</v>
      </c>
      <c r="AL155" s="30">
        <f>+Ene!AL155+Feb!AL155+Mar!AL155+Abr!AL155+May!AL155+Jun!AL155+Jul!AL155+Ago!AL155+Set!AL155+Oct!AL155+Nov!AL155+Dic!AL155</f>
        <v>0</v>
      </c>
      <c r="AM155" s="15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5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5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36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4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0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5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1</v>
      </c>
      <c r="AG156" s="15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5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5">
        <f>+Ene!AK156+Feb!AK156+Mar!AK156+Abr!AK156+May!AK156+Jun!AK156+Jul!AK156+Ago!AK156+Set!AK156+Oct!AK156+Nov!AK156+Dic!AK156</f>
        <v>0</v>
      </c>
      <c r="AL156" s="30">
        <f>+Ene!AL156+Feb!AL156+Mar!AL156+Abr!AL156+May!AL156+Jun!AL156+Jul!AL156+Ago!AL156+Set!AL156+Oct!AL156+Nov!AL156+Dic!AL156</f>
        <v>0</v>
      </c>
      <c r="AM156" s="15">
        <f>+Ene!AM156+Feb!AM156+Mar!AM156+Abr!AM156+May!AM156+Jun!AM156+Jul!AM156+Ago!AM156+Set!AM156+Oct!AM156+Nov!AM156+Dic!AM156</f>
        <v>0</v>
      </c>
      <c r="AN156" s="15">
        <f>+Ene!AN156+Feb!AN156+Mar!AN156+Abr!AN156+May!AN156+Jun!AN156+Jul!AN156+Ago!AN156+Set!AN156+Oct!AN156+Nov!AN156+Dic!AN156</f>
        <v>0</v>
      </c>
      <c r="AO156" s="15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5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0</v>
      </c>
      <c r="AS156" s="36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4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5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0</v>
      </c>
      <c r="AG157" s="15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5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5">
        <f>+Ene!AK157+Feb!AK157+Mar!AK157+Abr!AK157+May!AK157+Jun!AK157+Jul!AK157+Ago!AK157+Set!AK157+Oct!AK157+Nov!AK157+Dic!AK157</f>
        <v>0</v>
      </c>
      <c r="AL157" s="30">
        <f>+Ene!AL157+Feb!AL157+Mar!AL157+Abr!AL157+May!AL157+Jun!AL157+Jul!AL157+Ago!AL157+Set!AL157+Oct!AL157+Nov!AL157+Dic!AL157</f>
        <v>0</v>
      </c>
      <c r="AM157" s="15">
        <f>+Ene!AM157+Feb!AM157+Mar!AM157+Abr!AM157+May!AM157+Jun!AM157+Jul!AM157+Ago!AM157+Set!AM157+Oct!AM157+Nov!AM157+Dic!AM157</f>
        <v>0</v>
      </c>
      <c r="AN157" s="15">
        <f>+Ene!AN157+Feb!AN157+Mar!AN157+Abr!AN157+May!AN157+Jun!AN157+Jul!AN157+Ago!AN157+Set!AN157+Oct!AN157+Nov!AN157+Dic!AN157</f>
        <v>0</v>
      </c>
      <c r="AO157" s="15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5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0</v>
      </c>
      <c r="AS157" s="36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4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0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0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5">
        <f>+Ene!AE158+Feb!AE158+Mar!AE158+Abr!AE158+May!AE158+Jun!AE158+Jul!AE158+Ago!AE158+Set!AE158+Oct!AE158+Nov!AE158+Dic!AE158</f>
        <v>0</v>
      </c>
      <c r="AF158" s="15">
        <f>+Ene!AF158+Feb!AF158+Mar!AF158+Abr!AF158+May!AF158+Jun!AF158+Jul!AF158+Ago!AF158+Set!AF158+Oct!AF158+Nov!AF158+Dic!AF158</f>
        <v>0</v>
      </c>
      <c r="AG158" s="15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0</v>
      </c>
      <c r="AI158" s="15">
        <f>+Ene!AI158+Feb!AI158+Mar!AI158+Abr!AI158+May!AI158+Jun!AI158+Jul!AI158+Ago!AI158+Set!AI158+Oct!AI158+Nov!AI158+Dic!AI158</f>
        <v>0</v>
      </c>
      <c r="AJ158" s="15">
        <f>+Ene!AJ158+Feb!AJ158+Mar!AJ158+Abr!AJ158+May!AJ158+Jun!AJ158+Jul!AJ158+Ago!AJ158+Set!AJ158+Oct!AJ158+Nov!AJ158+Dic!AJ158</f>
        <v>0</v>
      </c>
      <c r="AK158" s="15">
        <f>+Ene!AK158+Feb!AK158+Mar!AK158+Abr!AK158+May!AK158+Jun!AK158+Jul!AK158+Ago!AK158+Set!AK158+Oct!AK158+Nov!AK158+Dic!AK158</f>
        <v>0</v>
      </c>
      <c r="AL158" s="30">
        <f>+Ene!AL158+Feb!AL158+Mar!AL158+Abr!AL158+May!AL158+Jun!AL158+Jul!AL158+Ago!AL158+Set!AL158+Oct!AL158+Nov!AL158+Dic!AL158</f>
        <v>0</v>
      </c>
      <c r="AM158" s="15">
        <f>+Ene!AM158+Feb!AM158+Mar!AM158+Abr!AM158+May!AM158+Jun!AM158+Jul!AM158+Ago!AM158+Set!AM158+Oct!AM158+Nov!AM158+Dic!AM158</f>
        <v>0</v>
      </c>
      <c r="AN158" s="15">
        <f>+Ene!AN158+Feb!AN158+Mar!AN158+Abr!AN158+May!AN158+Jun!AN158+Jul!AN158+Ago!AN158+Set!AN158+Oct!AN158+Nov!AN158+Dic!AN158</f>
        <v>0</v>
      </c>
      <c r="AO158" s="15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5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0</v>
      </c>
      <c r="AS158" s="36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4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0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0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5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5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5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5">
        <f>+Ene!AK159+Feb!AK159+Mar!AK159+Abr!AK159+May!AK159+Jun!AK159+Jul!AK159+Ago!AK159+Set!AK159+Oct!AK159+Nov!AK159+Dic!AK159</f>
        <v>0</v>
      </c>
      <c r="AL159" s="30">
        <f>+Ene!AL159+Feb!AL159+Mar!AL159+Abr!AL159+May!AL159+Jun!AL159+Jul!AL159+Ago!AL159+Set!AL159+Oct!AL159+Nov!AL159+Dic!AL159</f>
        <v>0</v>
      </c>
      <c r="AM159" s="15">
        <f>+Ene!AM159+Feb!AM159+Mar!AM159+Abr!AM159+May!AM159+Jun!AM159+Jul!AM159+Ago!AM159+Set!AM159+Oct!AM159+Nov!AM159+Dic!AM159</f>
        <v>0</v>
      </c>
      <c r="AN159" s="15">
        <f>+Ene!AN159+Feb!AN159+Mar!AN159+Abr!AN159+May!AN159+Jun!AN159+Jul!AN159+Ago!AN159+Set!AN159+Oct!AN159+Nov!AN159+Dic!AN159</f>
        <v>0</v>
      </c>
      <c r="AO159" s="15">
        <f>+Ene!AO159+Feb!AO159+Mar!AO159+Abr!AO159+May!AO159+Jun!AO159+Jul!AO159+Ago!AO159+Set!AO159+Oct!AO159+Nov!AO159+Dic!AO159</f>
        <v>0</v>
      </c>
      <c r="AP159" s="15">
        <f>+Ene!AP159+Feb!AP159+Mar!AP159+Abr!AP159+May!AP159+Jun!AP159+Jul!AP159+Ago!AP159+Set!AP159+Oct!AP159+Nov!AP159+Dic!AP159</f>
        <v>0</v>
      </c>
      <c r="AQ159" s="15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0</v>
      </c>
      <c r="AS159" s="36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4">
        <f>+Ene!J160+Feb!J160+Mar!J160+Abr!J160+May!J160+Jun!J160+Jul!J160+Ago!J160+Set!J160+Oct!J160+Nov!J160+Dic!J160</f>
        <v>7</v>
      </c>
      <c r="K160" s="1">
        <f>+Ene!K160+Feb!K160+Mar!K160+Abr!K160+May!K160+Jun!K160+Jul!K160+Ago!K160+Set!K160+Oct!K160+Nov!K160+Dic!K160</f>
        <v>241</v>
      </c>
      <c r="L160" s="1">
        <f>+Ene!L160+Feb!L160+Mar!L160+Abr!L160+May!L160+Jun!L160+Jul!L160+Ago!L160+Set!L160+Oct!L160+Nov!L160+Dic!L160</f>
        <v>7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0</v>
      </c>
      <c r="O160" s="1">
        <f>+Ene!O160+Feb!O160+Mar!O160+Abr!O160+May!O160+Jun!O160+Jul!O160+Ago!O160+Set!O160+Oct!O160+Nov!O160+Dic!O160</f>
        <v>1</v>
      </c>
      <c r="P160" s="1">
        <f>+Ene!P160+Feb!P160+Mar!P160+Abr!P160+May!P160+Jun!P160+Jul!P160+Ago!P160+Set!P160+Oct!P160+Nov!P160+Dic!P160</f>
        <v>6</v>
      </c>
      <c r="Q160" s="1">
        <f>+Ene!Q160+Feb!Q160+Mar!Q160+Abr!Q160+May!Q160+Jun!Q160+Jul!Q160+Ago!Q160+Set!Q160+Oct!Q160+Nov!Q160+Dic!Q160</f>
        <v>262</v>
      </c>
      <c r="R160" s="1">
        <f>+Ene!R160+Feb!R160+Mar!R160+Abr!R160+May!R160+Jun!R160+Jul!R160+Ago!R160+Set!R160+Oct!R160+Nov!R160+Dic!R160</f>
        <v>80</v>
      </c>
      <c r="S160" s="1">
        <f>+Ene!S160+Feb!S160+Mar!S160+Abr!S160+May!S160+Jun!S160+Jul!S160+Ago!S160+Set!S160+Oct!S160+Nov!S160+Dic!S160</f>
        <v>0</v>
      </c>
      <c r="T160" s="1">
        <f>+Ene!T160+Feb!T160+Mar!T160+Abr!T160+May!T160+Jun!T160+Jul!T160+Ago!T160+Set!T160+Oct!T160+Nov!T160+Dic!T160</f>
        <v>7</v>
      </c>
      <c r="U160" s="1">
        <f>+Ene!U160+Feb!U160+Mar!U160+Abr!U160+May!U160+Jun!U160+Jul!U160+Ago!U160+Set!U160+Oct!U160+Nov!U160+Dic!U160</f>
        <v>95</v>
      </c>
      <c r="V160" s="1">
        <f>+Ene!V160+Feb!V160+Mar!V160+Abr!V160+May!V160+Jun!V160+Jul!V160+Ago!V160+Set!V160+Oct!V160+Nov!V160+Dic!V160</f>
        <v>0</v>
      </c>
      <c r="W160" s="1">
        <f>+Ene!W160+Feb!W160+Mar!W160+Abr!W160+May!W160+Jun!W160+Jul!W160+Ago!W160+Set!W160+Oct!W160+Nov!W160+Dic!W160</f>
        <v>44</v>
      </c>
      <c r="X160" s="1">
        <f>+Ene!X160+Feb!X160+Mar!X160+Abr!X160+May!X160+Jun!X160+Jul!X160+Ago!X160+Set!X160+Oct!X160+Nov!X160+Dic!X160</f>
        <v>226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5">
        <f>+Ene!AE160+Feb!AE160+Mar!AE160+Abr!AE160+May!AE160+Jun!AE160+Jul!AE160+Ago!AE160+Set!AE160+Oct!AE160+Nov!AE160+Dic!AE160</f>
        <v>0</v>
      </c>
      <c r="AF160" s="15">
        <f>+Ene!AF160+Feb!AF160+Mar!AF160+Abr!AF160+May!AF160+Jun!AF160+Jul!AF160+Ago!AF160+Set!AF160+Oct!AF160+Nov!AF160+Dic!AF160</f>
        <v>13</v>
      </c>
      <c r="AG160" s="15">
        <f>+Ene!AG160+Feb!AG160+Mar!AG160+Abr!AG160+May!AG160+Jun!AG160+Jul!AG160+Ago!AG160+Set!AG160+Oct!AG160+Nov!AG160+Dic!AG160</f>
        <v>22</v>
      </c>
      <c r="AH160" s="15">
        <f>+Ene!AH160+Feb!AH160+Mar!AH160+Abr!AH160+May!AH160+Jun!AH160+Jul!AH160+Ago!AH160+Set!AH160+Oct!AH160+Nov!AH160+Dic!AH160</f>
        <v>9</v>
      </c>
      <c r="AI160" s="15">
        <f>+Ene!AI160+Feb!AI160+Mar!AI160+Abr!AI160+May!AI160+Jun!AI160+Jul!AI160+Ago!AI160+Set!AI160+Oct!AI160+Nov!AI160+Dic!AI160</f>
        <v>3</v>
      </c>
      <c r="AJ160" s="15">
        <f>+Ene!AJ160+Feb!AJ160+Mar!AJ160+Abr!AJ160+May!AJ160+Jun!AJ160+Jul!AJ160+Ago!AJ160+Set!AJ160+Oct!AJ160+Nov!AJ160+Dic!AJ160</f>
        <v>9</v>
      </c>
      <c r="AK160" s="15">
        <f>+Ene!AK160+Feb!AK160+Mar!AK160+Abr!AK160+May!AK160+Jun!AK160+Jul!AK160+Ago!AK160+Set!AK160+Oct!AK160+Nov!AK160+Dic!AK160</f>
        <v>0</v>
      </c>
      <c r="AL160" s="30">
        <f>+Ene!AL160+Feb!AL160+Mar!AL160+Abr!AL160+May!AL160+Jun!AL160+Jul!AL160+Ago!AL160+Set!AL160+Oct!AL160+Nov!AL160+Dic!AL160</f>
        <v>3</v>
      </c>
      <c r="AM160" s="15">
        <f>+Ene!AM160+Feb!AM160+Mar!AM160+Abr!AM160+May!AM160+Jun!AM160+Jul!AM160+Ago!AM160+Set!AM160+Oct!AM160+Nov!AM160+Dic!AM160</f>
        <v>14</v>
      </c>
      <c r="AN160" s="15">
        <f>+Ene!AN160+Feb!AN160+Mar!AN160+Abr!AN160+May!AN160+Jun!AN160+Jul!AN160+Ago!AN160+Set!AN160+Oct!AN160+Nov!AN160+Dic!AN160</f>
        <v>0</v>
      </c>
      <c r="AO160" s="15">
        <f>+Ene!AO160+Feb!AO160+Mar!AO160+Abr!AO160+May!AO160+Jun!AO160+Jul!AO160+Ago!AO160+Set!AO160+Oct!AO160+Nov!AO160+Dic!AO160</f>
        <v>8</v>
      </c>
      <c r="AP160" s="15">
        <f>+Ene!AP160+Feb!AP160+Mar!AP160+Abr!AP160+May!AP160+Jun!AP160+Jul!AP160+Ago!AP160+Set!AP160+Oct!AP160+Nov!AP160+Dic!AP160</f>
        <v>0</v>
      </c>
      <c r="AQ160" s="15">
        <f>+Ene!AQ160+Feb!AQ160+Mar!AQ160+Abr!AQ160+May!AQ160+Jun!AQ160+Jul!AQ160+Ago!AQ160+Set!AQ160+Oct!AQ160+Nov!AQ160+Dic!AQ160</f>
        <v>5</v>
      </c>
      <c r="AR160" s="15">
        <f>+Ene!AR160+Feb!AR160+Mar!AR160+Abr!AR160+May!AR160+Jun!AR160+Jul!AR160+Ago!AR160+Set!AR160+Oct!AR160+Nov!AR160+Dic!AR160</f>
        <v>274</v>
      </c>
      <c r="AS160" s="36">
        <f t="shared" si="3"/>
        <v>1.824817518248175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4">
        <f>+Ene!J161+Feb!J161+Mar!J161+Abr!J161+May!J161+Jun!J161+Jul!J161+Ago!J161+Set!J161+Oct!J161+Nov!J161+Dic!J161</f>
        <v>94</v>
      </c>
      <c r="K161" s="1">
        <f>+Ene!K161+Feb!K161+Mar!K161+Abr!K161+May!K161+Jun!K161+Jul!K161+Ago!K161+Set!K161+Oct!K161+Nov!K161+Dic!K161</f>
        <v>61</v>
      </c>
      <c r="L161" s="1">
        <f>+Ene!L161+Feb!L161+Mar!L161+Abr!L161+May!L161+Jun!L161+Jul!L161+Ago!L161+Set!L161+Oct!L161+Nov!L161+Dic!L161</f>
        <v>97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1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253</v>
      </c>
      <c r="R161" s="1">
        <f>+Ene!R161+Feb!R161+Mar!R161+Abr!R161+May!R161+Jun!R161+Jul!R161+Ago!R161+Set!R161+Oct!R161+Nov!R161+Dic!R161</f>
        <v>3</v>
      </c>
      <c r="S161" s="1">
        <f>+Ene!S161+Feb!S161+Mar!S161+Abr!S161+May!S161+Jun!S161+Jul!S161+Ago!S161+Set!S161+Oct!S161+Nov!S161+Dic!S161</f>
        <v>0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0</v>
      </c>
      <c r="V161" s="1">
        <f>+Ene!V161+Feb!V161+Mar!V161+Abr!V161+May!V161+Jun!V161+Jul!V161+Ago!V161+Set!V161+Oct!V161+Nov!V161+Dic!V161</f>
        <v>2</v>
      </c>
      <c r="W161" s="1">
        <f>+Ene!W161+Feb!W161+Mar!W161+Abr!W161+May!W161+Jun!W161+Jul!W161+Ago!W161+Set!W161+Oct!W161+Nov!W161+Dic!W161</f>
        <v>0</v>
      </c>
      <c r="X161" s="1">
        <f>+Ene!X161+Feb!X161+Mar!X161+Abr!X161+May!X161+Jun!X161+Jul!X161+Ago!X161+Set!X161+Oct!X161+Nov!X161+Dic!X161</f>
        <v>5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1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12</v>
      </c>
      <c r="AD161" s="1">
        <f>+Ene!AD161+Feb!AD161+Mar!AD161+Abr!AD161+May!AD161+Jun!AD161+Jul!AD161+Ago!AD161+Set!AD161+Oct!AD161+Nov!AD161+Dic!AD161</f>
        <v>0</v>
      </c>
      <c r="AE161" s="15">
        <f>+Ene!AE161+Feb!AE161+Mar!AE161+Abr!AE161+May!AE161+Jun!AE161+Jul!AE161+Ago!AE161+Set!AE161+Oct!AE161+Nov!AE161+Dic!AE161</f>
        <v>13</v>
      </c>
      <c r="AF161" s="15">
        <f>+Ene!AF161+Feb!AF161+Mar!AF161+Abr!AF161+May!AF161+Jun!AF161+Jul!AF161+Ago!AF161+Set!AF161+Oct!AF161+Nov!AF161+Dic!AF161</f>
        <v>30</v>
      </c>
      <c r="AG161" s="15">
        <f>+Ene!AG161+Feb!AG161+Mar!AG161+Abr!AG161+May!AG161+Jun!AG161+Jul!AG161+Ago!AG161+Set!AG161+Oct!AG161+Nov!AG161+Dic!AG161</f>
        <v>0</v>
      </c>
      <c r="AH161" s="15">
        <f>+Ene!AH161+Feb!AH161+Mar!AH161+Abr!AH161+May!AH161+Jun!AH161+Jul!AH161+Ago!AH161+Set!AH161+Oct!AH161+Nov!AH161+Dic!AH161</f>
        <v>0</v>
      </c>
      <c r="AI161" s="15">
        <f>+Ene!AI161+Feb!AI161+Mar!AI161+Abr!AI161+May!AI161+Jun!AI161+Jul!AI161+Ago!AI161+Set!AI161+Oct!AI161+Nov!AI161+Dic!AI161</f>
        <v>0</v>
      </c>
      <c r="AJ161" s="15">
        <f>+Ene!AJ161+Feb!AJ161+Mar!AJ161+Abr!AJ161+May!AJ161+Jun!AJ161+Jul!AJ161+Ago!AJ161+Set!AJ161+Oct!AJ161+Nov!AJ161+Dic!AJ161</f>
        <v>0</v>
      </c>
      <c r="AK161" s="15">
        <f>+Ene!AK161+Feb!AK161+Mar!AK161+Abr!AK161+May!AK161+Jun!AK161+Jul!AK161+Ago!AK161+Set!AK161+Oct!AK161+Nov!AK161+Dic!AK161</f>
        <v>0</v>
      </c>
      <c r="AL161" s="30">
        <f>+Ene!AL161+Feb!AL161+Mar!AL161+Abr!AL161+May!AL161+Jun!AL161+Jul!AL161+Ago!AL161+Set!AL161+Oct!AL161+Nov!AL161+Dic!AL161</f>
        <v>0</v>
      </c>
      <c r="AM161" s="15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5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5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62</v>
      </c>
      <c r="AS161" s="36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4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5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5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5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5">
        <f>+Ene!AK162+Feb!AK162+Mar!AK162+Abr!AK162+May!AK162+Jun!AK162+Jul!AK162+Ago!AK162+Set!AK162+Oct!AK162+Nov!AK162+Dic!AK162</f>
        <v>0</v>
      </c>
      <c r="AL162" s="30">
        <f>+Ene!AL162+Feb!AL162+Mar!AL162+Abr!AL162+May!AL162+Jun!AL162+Jul!AL162+Ago!AL162+Set!AL162+Oct!AL162+Nov!AL162+Dic!AL162</f>
        <v>0</v>
      </c>
      <c r="AM162" s="15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5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5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36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4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5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0</v>
      </c>
      <c r="AG163" s="15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5">
        <f>+Ene!AI163+Feb!AI163+Mar!AI163+Abr!AI163+May!AI163+Jun!AI163+Jul!AI163+Ago!AI163+Set!AI163+Oct!AI163+Nov!AI163+Dic!AI163</f>
        <v>0</v>
      </c>
      <c r="AJ163" s="15">
        <f>+Ene!AJ163+Feb!AJ163+Mar!AJ163+Abr!AJ163+May!AJ163+Jun!AJ163+Jul!AJ163+Ago!AJ163+Set!AJ163+Oct!AJ163+Nov!AJ163+Dic!AJ163</f>
        <v>0</v>
      </c>
      <c r="AK163" s="15">
        <f>+Ene!AK163+Feb!AK163+Mar!AK163+Abr!AK163+May!AK163+Jun!AK163+Jul!AK163+Ago!AK163+Set!AK163+Oct!AK163+Nov!AK163+Dic!AK163</f>
        <v>0</v>
      </c>
      <c r="AL163" s="30">
        <f>+Ene!AL163+Feb!AL163+Mar!AL163+Abr!AL163+May!AL163+Jun!AL163+Jul!AL163+Ago!AL163+Set!AL163+Oct!AL163+Nov!AL163+Dic!AL163</f>
        <v>0</v>
      </c>
      <c r="AM163" s="15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5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5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0</v>
      </c>
      <c r="AS163" s="36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4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5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5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5">
        <f>+Ene!AI164+Feb!AI164+Mar!AI164+Abr!AI164+May!AI164+Jun!AI164+Jul!AI164+Ago!AI164+Set!AI164+Oct!AI164+Nov!AI164+Dic!AI164</f>
        <v>0</v>
      </c>
      <c r="AJ164" s="15">
        <f>+Ene!AJ164+Feb!AJ164+Mar!AJ164+Abr!AJ164+May!AJ164+Jun!AJ164+Jul!AJ164+Ago!AJ164+Set!AJ164+Oct!AJ164+Nov!AJ164+Dic!AJ164</f>
        <v>0</v>
      </c>
      <c r="AK164" s="15">
        <f>+Ene!AK164+Feb!AK164+Mar!AK164+Abr!AK164+May!AK164+Jun!AK164+Jul!AK164+Ago!AK164+Set!AK164+Oct!AK164+Nov!AK164+Dic!AK164</f>
        <v>0</v>
      </c>
      <c r="AL164" s="30">
        <f>+Ene!AL164+Feb!AL164+Mar!AL164+Abr!AL164+May!AL164+Jun!AL164+Jul!AL164+Ago!AL164+Set!AL164+Oct!AL164+Nov!AL164+Dic!AL164</f>
        <v>0</v>
      </c>
      <c r="AM164" s="15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5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5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36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4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5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5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5">
        <f>+Ene!AI165+Feb!AI165+Mar!AI165+Abr!AI165+May!AI165+Jun!AI165+Jul!AI165+Ago!AI165+Set!AI165+Oct!AI165+Nov!AI165+Dic!AI165</f>
        <v>0</v>
      </c>
      <c r="AJ165" s="15">
        <f>+Ene!AJ165+Feb!AJ165+Mar!AJ165+Abr!AJ165+May!AJ165+Jun!AJ165+Jul!AJ165+Ago!AJ165+Set!AJ165+Oct!AJ165+Nov!AJ165+Dic!AJ165</f>
        <v>0</v>
      </c>
      <c r="AK165" s="15">
        <f>+Ene!AK165+Feb!AK165+Mar!AK165+Abr!AK165+May!AK165+Jun!AK165+Jul!AK165+Ago!AK165+Set!AK165+Oct!AK165+Nov!AK165+Dic!AK165</f>
        <v>0</v>
      </c>
      <c r="AL165" s="30">
        <f>+Ene!AL165+Feb!AL165+Mar!AL165+Abr!AL165+May!AL165+Jun!AL165+Jul!AL165+Ago!AL165+Set!AL165+Oct!AL165+Nov!AL165+Dic!AL165</f>
        <v>0</v>
      </c>
      <c r="AM165" s="15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5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5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0</v>
      </c>
      <c r="AS165" s="36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4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0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0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5">
        <f>+Ene!AE166+Feb!AE166+Mar!AE166+Abr!AE166+May!AE166+Jun!AE166+Jul!AE166+Ago!AE166+Set!AE166+Oct!AE166+Nov!AE166+Dic!AE166</f>
        <v>0</v>
      </c>
      <c r="AF166" s="15">
        <f>+Ene!AF166+Feb!AF166+Mar!AF166+Abr!AF166+May!AF166+Jun!AF166+Jul!AF166+Ago!AF166+Set!AF166+Oct!AF166+Nov!AF166+Dic!AF166</f>
        <v>0</v>
      </c>
      <c r="AG166" s="15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0</v>
      </c>
      <c r="AI166" s="15">
        <f>+Ene!AI166+Feb!AI166+Mar!AI166+Abr!AI166+May!AI166+Jun!AI166+Jul!AI166+Ago!AI166+Set!AI166+Oct!AI166+Nov!AI166+Dic!AI166</f>
        <v>0</v>
      </c>
      <c r="AJ166" s="15">
        <f>+Ene!AJ166+Feb!AJ166+Mar!AJ166+Abr!AJ166+May!AJ166+Jun!AJ166+Jul!AJ166+Ago!AJ166+Set!AJ166+Oct!AJ166+Nov!AJ166+Dic!AJ166</f>
        <v>0</v>
      </c>
      <c r="AK166" s="15">
        <f>+Ene!AK166+Feb!AK166+Mar!AK166+Abr!AK166+May!AK166+Jun!AK166+Jul!AK166+Ago!AK166+Set!AK166+Oct!AK166+Nov!AK166+Dic!AK166</f>
        <v>0</v>
      </c>
      <c r="AL166" s="30">
        <f>+Ene!AL166+Feb!AL166+Mar!AL166+Abr!AL166+May!AL166+Jun!AL166+Jul!AL166+Ago!AL166+Set!AL166+Oct!AL166+Nov!AL166+Dic!AL166</f>
        <v>0</v>
      </c>
      <c r="AM166" s="15">
        <f>+Ene!AM166+Feb!AM166+Mar!AM166+Abr!AM166+May!AM166+Jun!AM166+Jul!AM166+Ago!AM166+Set!AM166+Oct!AM166+Nov!AM166+Dic!AM166</f>
        <v>0</v>
      </c>
      <c r="AN166" s="15">
        <f>+Ene!AN166+Feb!AN166+Mar!AN166+Abr!AN166+May!AN166+Jun!AN166+Jul!AN166+Ago!AN166+Set!AN166+Oct!AN166+Nov!AN166+Dic!AN166</f>
        <v>0</v>
      </c>
      <c r="AO166" s="15">
        <f>+Ene!AO166+Feb!AO166+Mar!AO166+Abr!AO166+May!AO166+Jun!AO166+Jul!AO166+Ago!AO166+Set!AO166+Oct!AO166+Nov!AO166+Dic!AO166</f>
        <v>0</v>
      </c>
      <c r="AP166" s="15">
        <f>+Ene!AP166+Feb!AP166+Mar!AP166+Abr!AP166+May!AP166+Jun!AP166+Jul!AP166+Ago!AP166+Set!AP166+Oct!AP166+Nov!AP166+Dic!AP166</f>
        <v>0</v>
      </c>
      <c r="AQ166" s="15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0</v>
      </c>
      <c r="AS166" s="36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4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5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5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5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5">
        <f>+Ene!AK167+Feb!AK167+Mar!AK167+Abr!AK167+May!AK167+Jun!AK167+Jul!AK167+Ago!AK167+Set!AK167+Oct!AK167+Nov!AK167+Dic!AK167</f>
        <v>0</v>
      </c>
      <c r="AL167" s="30">
        <f>+Ene!AL167+Feb!AL167+Mar!AL167+Abr!AL167+May!AL167+Jun!AL167+Jul!AL167+Ago!AL167+Set!AL167+Oct!AL167+Nov!AL167+Dic!AL167</f>
        <v>0</v>
      </c>
      <c r="AM167" s="15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5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5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36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4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5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5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0</v>
      </c>
      <c r="AI168" s="15">
        <f>+Ene!AI168+Feb!AI168+Mar!AI168+Abr!AI168+May!AI168+Jun!AI168+Jul!AI168+Ago!AI168+Set!AI168+Oct!AI168+Nov!AI168+Dic!AI168</f>
        <v>0</v>
      </c>
      <c r="AJ168" s="15">
        <f>+Ene!AJ168+Feb!AJ168+Mar!AJ168+Abr!AJ168+May!AJ168+Jun!AJ168+Jul!AJ168+Ago!AJ168+Set!AJ168+Oct!AJ168+Nov!AJ168+Dic!AJ168</f>
        <v>0</v>
      </c>
      <c r="AK168" s="15">
        <f>+Ene!AK168+Feb!AK168+Mar!AK168+Abr!AK168+May!AK168+Jun!AK168+Jul!AK168+Ago!AK168+Set!AK168+Oct!AK168+Nov!AK168+Dic!AK168</f>
        <v>0</v>
      </c>
      <c r="AL168" s="30">
        <f>+Ene!AL168+Feb!AL168+Mar!AL168+Abr!AL168+May!AL168+Jun!AL168+Jul!AL168+Ago!AL168+Set!AL168+Oct!AL168+Nov!AL168+Dic!AL168</f>
        <v>0</v>
      </c>
      <c r="AM168" s="15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5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5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36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4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0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0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5">
        <f>+Ene!AE169+Feb!AE169+Mar!AE169+Abr!AE169+May!AE169+Jun!AE169+Jul!AE169+Ago!AE169+Set!AE169+Oct!AE169+Nov!AE169+Dic!AE169</f>
        <v>0</v>
      </c>
      <c r="AF169" s="15">
        <f>+Ene!AF169+Feb!AF169+Mar!AF169+Abr!AF169+May!AF169+Jun!AF169+Jul!AF169+Ago!AF169+Set!AF169+Oct!AF169+Nov!AF169+Dic!AF169</f>
        <v>0</v>
      </c>
      <c r="AG169" s="15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0</v>
      </c>
      <c r="AI169" s="15">
        <f>+Ene!AI169+Feb!AI169+Mar!AI169+Abr!AI169+May!AI169+Jun!AI169+Jul!AI169+Ago!AI169+Set!AI169+Oct!AI169+Nov!AI169+Dic!AI169</f>
        <v>0</v>
      </c>
      <c r="AJ169" s="15">
        <f>+Ene!AJ169+Feb!AJ169+Mar!AJ169+Abr!AJ169+May!AJ169+Jun!AJ169+Jul!AJ169+Ago!AJ169+Set!AJ169+Oct!AJ169+Nov!AJ169+Dic!AJ169</f>
        <v>0</v>
      </c>
      <c r="AK169" s="15">
        <f>+Ene!AK169+Feb!AK169+Mar!AK169+Abr!AK169+May!AK169+Jun!AK169+Jul!AK169+Ago!AK169+Set!AK169+Oct!AK169+Nov!AK169+Dic!AK169</f>
        <v>0</v>
      </c>
      <c r="AL169" s="30">
        <f>+Ene!AL169+Feb!AL169+Mar!AL169+Abr!AL169+May!AL169+Jun!AL169+Jul!AL169+Ago!AL169+Set!AL169+Oct!AL169+Nov!AL169+Dic!AL169</f>
        <v>0</v>
      </c>
      <c r="AM169" s="15">
        <f>+Ene!AM169+Feb!AM169+Mar!AM169+Abr!AM169+May!AM169+Jun!AM169+Jul!AM169+Ago!AM169+Set!AM169+Oct!AM169+Nov!AM169+Dic!AM169</f>
        <v>0</v>
      </c>
      <c r="AN169" s="15">
        <f>+Ene!AN169+Feb!AN169+Mar!AN169+Abr!AN169+May!AN169+Jun!AN169+Jul!AN169+Ago!AN169+Set!AN169+Oct!AN169+Nov!AN169+Dic!AN169</f>
        <v>0</v>
      </c>
      <c r="AO169" s="15">
        <f>+Ene!AO169+Feb!AO169+Mar!AO169+Abr!AO169+May!AO169+Jun!AO169+Jul!AO169+Ago!AO169+Set!AO169+Oct!AO169+Nov!AO169+Dic!AO169</f>
        <v>0</v>
      </c>
      <c r="AP169" s="15">
        <f>+Ene!AP169+Feb!AP169+Mar!AP169+Abr!AP169+May!AP169+Jun!AP169+Jul!AP169+Ago!AP169+Set!AP169+Oct!AP169+Nov!AP169+Dic!AP169</f>
        <v>0</v>
      </c>
      <c r="AQ169" s="15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0</v>
      </c>
      <c r="AS169" s="36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4">
        <f>+Ene!J170+Feb!J170+Mar!J170+Abr!J170+May!J170+Jun!J170+Jul!J170+Ago!J170+Set!J170+Oct!J170+Nov!J170+Dic!J170</f>
        <v>0</v>
      </c>
      <c r="K170" s="1">
        <f>+Ene!K170+Feb!K170+Mar!K170+Abr!K170+May!K170+Jun!K170+Jul!K170+Ago!K170+Set!K170+Oct!K170+Nov!K170+Dic!K170</f>
        <v>55</v>
      </c>
      <c r="L170" s="1">
        <f>+Ene!L170+Feb!L170+Mar!L170+Abr!L170+May!L170+Jun!L170+Jul!L170+Ago!L170+Set!L170+Oct!L170+Nov!L170+Dic!L170</f>
        <v>0</v>
      </c>
      <c r="M170" s="1">
        <f>+Ene!M170+Feb!M170+Mar!M170+Abr!M170+May!M170+Jun!M170+Jul!M170+Ago!M170+Set!M170+Oct!M170+Nov!M170+Dic!M170</f>
        <v>0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0</v>
      </c>
      <c r="Q170" s="1">
        <f>+Ene!Q170+Feb!Q170+Mar!Q170+Abr!Q170+May!Q170+Jun!Q170+Jul!Q170+Ago!Q170+Set!Q170+Oct!Q170+Nov!Q170+Dic!Q170</f>
        <v>55</v>
      </c>
      <c r="R170" s="1">
        <f>+Ene!R170+Feb!R170+Mar!R170+Abr!R170+May!R170+Jun!R170+Jul!R170+Ago!R170+Set!R170+Oct!R170+Nov!R170+Dic!R170</f>
        <v>0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7</v>
      </c>
      <c r="U170" s="1">
        <f>+Ene!U170+Feb!U170+Mar!U170+Abr!U170+May!U170+Jun!U170+Jul!U170+Ago!U170+Set!U170+Oct!U170+Nov!U170+Dic!U170</f>
        <v>1</v>
      </c>
      <c r="V170" s="1">
        <f>+Ene!V170+Feb!V170+Mar!V170+Abr!V170+May!V170+Jun!V170+Jul!V170+Ago!V170+Set!V170+Oct!V170+Nov!V170+Dic!V170</f>
        <v>0</v>
      </c>
      <c r="W170" s="1">
        <f>+Ene!W170+Feb!W170+Mar!W170+Abr!W170+May!W170+Jun!W170+Jul!W170+Ago!W170+Set!W170+Oct!W170+Nov!W170+Dic!W170</f>
        <v>0</v>
      </c>
      <c r="X170" s="1">
        <f>+Ene!X170+Feb!X170+Mar!X170+Abr!X170+May!X170+Jun!X170+Jul!X170+Ago!X170+Set!X170+Oct!X170+Nov!X170+Dic!X170</f>
        <v>8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0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0</v>
      </c>
      <c r="AD170" s="1">
        <f>+Ene!AD170+Feb!AD170+Mar!AD170+Abr!AD170+May!AD170+Jun!AD170+Jul!AD170+Ago!AD170+Set!AD170+Oct!AD170+Nov!AD170+Dic!AD170</f>
        <v>0</v>
      </c>
      <c r="AE170" s="15">
        <f>+Ene!AE170+Feb!AE170+Mar!AE170+Abr!AE170+May!AE170+Jun!AE170+Jul!AE170+Ago!AE170+Set!AE170+Oct!AE170+Nov!AE170+Dic!AE170</f>
        <v>0</v>
      </c>
      <c r="AF170" s="15">
        <f>+Ene!AF170+Feb!AF170+Mar!AF170+Abr!AF170+May!AF170+Jun!AF170+Jul!AF170+Ago!AF170+Set!AF170+Oct!AF170+Nov!AF170+Dic!AF170</f>
        <v>29</v>
      </c>
      <c r="AG170" s="15">
        <f>+Ene!AG170+Feb!AG170+Mar!AG170+Abr!AG170+May!AG170+Jun!AG170+Jul!AG170+Ago!AG170+Set!AG170+Oct!AG170+Nov!AG170+Dic!AG170</f>
        <v>5</v>
      </c>
      <c r="AH170" s="15">
        <f>+Ene!AH170+Feb!AH170+Mar!AH170+Abr!AH170+May!AH170+Jun!AH170+Jul!AH170+Ago!AH170+Set!AH170+Oct!AH170+Nov!AH170+Dic!AH170</f>
        <v>0</v>
      </c>
      <c r="AI170" s="15">
        <f>+Ene!AI170+Feb!AI170+Mar!AI170+Abr!AI170+May!AI170+Jun!AI170+Jul!AI170+Ago!AI170+Set!AI170+Oct!AI170+Nov!AI170+Dic!AI170</f>
        <v>0</v>
      </c>
      <c r="AJ170" s="15">
        <f>+Ene!AJ170+Feb!AJ170+Mar!AJ170+Abr!AJ170+May!AJ170+Jun!AJ170+Jul!AJ170+Ago!AJ170+Set!AJ170+Oct!AJ170+Nov!AJ170+Dic!AJ170</f>
        <v>2</v>
      </c>
      <c r="AK170" s="15">
        <f>+Ene!AK170+Feb!AK170+Mar!AK170+Abr!AK170+May!AK170+Jun!AK170+Jul!AK170+Ago!AK170+Set!AK170+Oct!AK170+Nov!AK170+Dic!AK170</f>
        <v>0</v>
      </c>
      <c r="AL170" s="30">
        <f>+Ene!AL170+Feb!AL170+Mar!AL170+Abr!AL170+May!AL170+Jun!AL170+Jul!AL170+Ago!AL170+Set!AL170+Oct!AL170+Nov!AL170+Dic!AL170</f>
        <v>2</v>
      </c>
      <c r="AM170" s="15">
        <f>+Ene!AM170+Feb!AM170+Mar!AM170+Abr!AM170+May!AM170+Jun!AM170+Jul!AM170+Ago!AM170+Set!AM170+Oct!AM170+Nov!AM170+Dic!AM170</f>
        <v>2</v>
      </c>
      <c r="AN170" s="15">
        <f>+Ene!AN170+Feb!AN170+Mar!AN170+Abr!AN170+May!AN170+Jun!AN170+Jul!AN170+Ago!AN170+Set!AN170+Oct!AN170+Nov!AN170+Dic!AN170</f>
        <v>0</v>
      </c>
      <c r="AO170" s="15">
        <f>+Ene!AO170+Feb!AO170+Mar!AO170+Abr!AO170+May!AO170+Jun!AO170+Jul!AO170+Ago!AO170+Set!AO170+Oct!AO170+Nov!AO170+Dic!AO170</f>
        <v>0</v>
      </c>
      <c r="AP170" s="15">
        <f>+Ene!AP170+Feb!AP170+Mar!AP170+Abr!AP170+May!AP170+Jun!AP170+Jul!AP170+Ago!AP170+Set!AP170+Oct!AP170+Nov!AP170+Dic!AP170</f>
        <v>0</v>
      </c>
      <c r="AQ170" s="15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58</v>
      </c>
      <c r="AS170" s="36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4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0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5">
        <f>+Ene!AE171+Feb!AE171+Mar!AE171+Abr!AE171+May!AE171+Jun!AE171+Jul!AE171+Ago!AE171+Set!AE171+Oct!AE171+Nov!AE171+Dic!AE171</f>
        <v>0</v>
      </c>
      <c r="AF171" s="15">
        <f>+Ene!AF171+Feb!AF171+Mar!AF171+Abr!AF171+May!AF171+Jun!AF171+Jul!AF171+Ago!AF171+Set!AF171+Oct!AF171+Nov!AF171+Dic!AF171</f>
        <v>0</v>
      </c>
      <c r="AG171" s="15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0</v>
      </c>
      <c r="AI171" s="15">
        <f>+Ene!AI171+Feb!AI171+Mar!AI171+Abr!AI171+May!AI171+Jun!AI171+Jul!AI171+Ago!AI171+Set!AI171+Oct!AI171+Nov!AI171+Dic!AI171</f>
        <v>0</v>
      </c>
      <c r="AJ171" s="15">
        <f>+Ene!AJ171+Feb!AJ171+Mar!AJ171+Abr!AJ171+May!AJ171+Jun!AJ171+Jul!AJ171+Ago!AJ171+Set!AJ171+Oct!AJ171+Nov!AJ171+Dic!AJ171</f>
        <v>0</v>
      </c>
      <c r="AK171" s="15">
        <f>+Ene!AK171+Feb!AK171+Mar!AK171+Abr!AK171+May!AK171+Jun!AK171+Jul!AK171+Ago!AK171+Set!AK171+Oct!AK171+Nov!AK171+Dic!AK171</f>
        <v>0</v>
      </c>
      <c r="AL171" s="30">
        <f>+Ene!AL171+Feb!AL171+Mar!AL171+Abr!AL171+May!AL171+Jun!AL171+Jul!AL171+Ago!AL171+Set!AL171+Oct!AL171+Nov!AL171+Dic!AL171</f>
        <v>0</v>
      </c>
      <c r="AM171" s="15">
        <f>+Ene!AM171+Feb!AM171+Mar!AM171+Abr!AM171+May!AM171+Jun!AM171+Jul!AM171+Ago!AM171+Set!AM171+Oct!AM171+Nov!AM171+Dic!AM171</f>
        <v>0</v>
      </c>
      <c r="AN171" s="15">
        <f>+Ene!AN171+Feb!AN171+Mar!AN171+Abr!AN171+May!AN171+Jun!AN171+Jul!AN171+Ago!AN171+Set!AN171+Oct!AN171+Nov!AN171+Dic!AN171</f>
        <v>0</v>
      </c>
      <c r="AO171" s="15">
        <f>+Ene!AO171+Feb!AO171+Mar!AO171+Abr!AO171+May!AO171+Jun!AO171+Jul!AO171+Ago!AO171+Set!AO171+Oct!AO171+Nov!AO171+Dic!AO171</f>
        <v>0</v>
      </c>
      <c r="AP171" s="15">
        <f>+Ene!AP171+Feb!AP171+Mar!AP171+Abr!AP171+May!AP171+Jun!AP171+Jul!AP171+Ago!AP171+Set!AP171+Oct!AP171+Nov!AP171+Dic!AP171</f>
        <v>0</v>
      </c>
      <c r="AQ171" s="15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0</v>
      </c>
      <c r="AS171" s="36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4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0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0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5">
        <f>+Ene!AE172+Feb!AE172+Mar!AE172+Abr!AE172+May!AE172+Jun!AE172+Jul!AE172+Ago!AE172+Set!AE172+Oct!AE172+Nov!AE172+Dic!AE172</f>
        <v>0</v>
      </c>
      <c r="AF172" s="15">
        <f>+Ene!AF172+Feb!AF172+Mar!AF172+Abr!AF172+May!AF172+Jun!AF172+Jul!AF172+Ago!AF172+Set!AF172+Oct!AF172+Nov!AF172+Dic!AF172</f>
        <v>0</v>
      </c>
      <c r="AG172" s="15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0</v>
      </c>
      <c r="AI172" s="15">
        <f>+Ene!AI172+Feb!AI172+Mar!AI172+Abr!AI172+May!AI172+Jun!AI172+Jul!AI172+Ago!AI172+Set!AI172+Oct!AI172+Nov!AI172+Dic!AI172</f>
        <v>0</v>
      </c>
      <c r="AJ172" s="15">
        <f>+Ene!AJ172+Feb!AJ172+Mar!AJ172+Abr!AJ172+May!AJ172+Jun!AJ172+Jul!AJ172+Ago!AJ172+Set!AJ172+Oct!AJ172+Nov!AJ172+Dic!AJ172</f>
        <v>0</v>
      </c>
      <c r="AK172" s="15">
        <f>+Ene!AK172+Feb!AK172+Mar!AK172+Abr!AK172+May!AK172+Jun!AK172+Jul!AK172+Ago!AK172+Set!AK172+Oct!AK172+Nov!AK172+Dic!AK172</f>
        <v>0</v>
      </c>
      <c r="AL172" s="30">
        <f>+Ene!AL172+Feb!AL172+Mar!AL172+Abr!AL172+May!AL172+Jun!AL172+Jul!AL172+Ago!AL172+Set!AL172+Oct!AL172+Nov!AL172+Dic!AL172</f>
        <v>0</v>
      </c>
      <c r="AM172" s="15">
        <f>+Ene!AM172+Feb!AM172+Mar!AM172+Abr!AM172+May!AM172+Jun!AM172+Jul!AM172+Ago!AM172+Set!AM172+Oct!AM172+Nov!AM172+Dic!AM172</f>
        <v>0</v>
      </c>
      <c r="AN172" s="15">
        <f>+Ene!AN172+Feb!AN172+Mar!AN172+Abr!AN172+May!AN172+Jun!AN172+Jul!AN172+Ago!AN172+Set!AN172+Oct!AN172+Nov!AN172+Dic!AN172</f>
        <v>0</v>
      </c>
      <c r="AO172" s="15">
        <f>+Ene!AO172+Feb!AO172+Mar!AO172+Abr!AO172+May!AO172+Jun!AO172+Jul!AO172+Ago!AO172+Set!AO172+Oct!AO172+Nov!AO172+Dic!AO172</f>
        <v>0</v>
      </c>
      <c r="AP172" s="15">
        <f>+Ene!AP172+Feb!AP172+Mar!AP172+Abr!AP172+May!AP172+Jun!AP172+Jul!AP172+Ago!AP172+Set!AP172+Oct!AP172+Nov!AP172+Dic!AP172</f>
        <v>0</v>
      </c>
      <c r="AQ172" s="15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0</v>
      </c>
      <c r="AS172" s="36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4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5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5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5">
        <f>+Ene!AI173+Feb!AI173+Mar!AI173+Abr!AI173+May!AI173+Jun!AI173+Jul!AI173+Ago!AI173+Set!AI173+Oct!AI173+Nov!AI173+Dic!AI173</f>
        <v>0</v>
      </c>
      <c r="AJ173" s="15">
        <f>+Ene!AJ173+Feb!AJ173+Mar!AJ173+Abr!AJ173+May!AJ173+Jun!AJ173+Jul!AJ173+Ago!AJ173+Set!AJ173+Oct!AJ173+Nov!AJ173+Dic!AJ173</f>
        <v>0</v>
      </c>
      <c r="AK173" s="15">
        <f>+Ene!AK173+Feb!AK173+Mar!AK173+Abr!AK173+May!AK173+Jun!AK173+Jul!AK173+Ago!AK173+Set!AK173+Oct!AK173+Nov!AK173+Dic!AK173</f>
        <v>0</v>
      </c>
      <c r="AL173" s="30">
        <f>+Ene!AL173+Feb!AL173+Mar!AL173+Abr!AL173+May!AL173+Jun!AL173+Jul!AL173+Ago!AL173+Set!AL173+Oct!AL173+Nov!AL173+Dic!AL173</f>
        <v>0</v>
      </c>
      <c r="AM173" s="15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5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5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36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4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5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5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5">
        <f>+Ene!AI174+Feb!AI174+Mar!AI174+Abr!AI174+May!AI174+Jun!AI174+Jul!AI174+Ago!AI174+Set!AI174+Oct!AI174+Nov!AI174+Dic!AI174</f>
        <v>0</v>
      </c>
      <c r="AJ174" s="15">
        <f>+Ene!AJ174+Feb!AJ174+Mar!AJ174+Abr!AJ174+May!AJ174+Jun!AJ174+Jul!AJ174+Ago!AJ174+Set!AJ174+Oct!AJ174+Nov!AJ174+Dic!AJ174</f>
        <v>0</v>
      </c>
      <c r="AK174" s="15">
        <f>+Ene!AK174+Feb!AK174+Mar!AK174+Abr!AK174+May!AK174+Jun!AK174+Jul!AK174+Ago!AK174+Set!AK174+Oct!AK174+Nov!AK174+Dic!AK174</f>
        <v>0</v>
      </c>
      <c r="AL174" s="30">
        <f>+Ene!AL174+Feb!AL174+Mar!AL174+Abr!AL174+May!AL174+Jun!AL174+Jul!AL174+Ago!AL174+Set!AL174+Oct!AL174+Nov!AL174+Dic!AL174</f>
        <v>0</v>
      </c>
      <c r="AM174" s="15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5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5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36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4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10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0</v>
      </c>
      <c r="Q175" s="1">
        <f>+Ene!Q175+Feb!Q175+Mar!Q175+Abr!Q175+May!Q175+Jun!Q175+Jul!Q175+Ago!Q175+Set!Q175+Oct!Q175+Nov!Q175+Dic!Q175</f>
        <v>10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0</v>
      </c>
      <c r="U175" s="1">
        <f>+Ene!U175+Feb!U175+Mar!U175+Abr!U175+May!U175+Jun!U175+Jul!U175+Ago!U175+Set!U175+Oct!U175+Nov!U175+Dic!U175</f>
        <v>2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2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5">
        <f>+Ene!AE175+Feb!AE175+Mar!AE175+Abr!AE175+May!AE175+Jun!AE175+Jul!AE175+Ago!AE175+Set!AE175+Oct!AE175+Nov!AE175+Dic!AE175</f>
        <v>0</v>
      </c>
      <c r="AF175" s="15">
        <f>+Ene!AF175+Feb!AF175+Mar!AF175+Abr!AF175+May!AF175+Jun!AF175+Jul!AF175+Ago!AF175+Set!AF175+Oct!AF175+Nov!AF175+Dic!AF175</f>
        <v>5</v>
      </c>
      <c r="AG175" s="15">
        <f>+Ene!AG175+Feb!AG175+Mar!AG175+Abr!AG175+May!AG175+Jun!AG175+Jul!AG175+Ago!AG175+Set!AG175+Oct!AG175+Nov!AG175+Dic!AG175</f>
        <v>2</v>
      </c>
      <c r="AH175" s="15">
        <f>+Ene!AH175+Feb!AH175+Mar!AH175+Abr!AH175+May!AH175+Jun!AH175+Jul!AH175+Ago!AH175+Set!AH175+Oct!AH175+Nov!AH175+Dic!AH175</f>
        <v>0</v>
      </c>
      <c r="AI175" s="15">
        <f>+Ene!AI175+Feb!AI175+Mar!AI175+Abr!AI175+May!AI175+Jun!AI175+Jul!AI175+Ago!AI175+Set!AI175+Oct!AI175+Nov!AI175+Dic!AI175</f>
        <v>0</v>
      </c>
      <c r="AJ175" s="15">
        <f>+Ene!AJ175+Feb!AJ175+Mar!AJ175+Abr!AJ175+May!AJ175+Jun!AJ175+Jul!AJ175+Ago!AJ175+Set!AJ175+Oct!AJ175+Nov!AJ175+Dic!AJ175</f>
        <v>0</v>
      </c>
      <c r="AK175" s="15">
        <f>+Ene!AK175+Feb!AK175+Mar!AK175+Abr!AK175+May!AK175+Jun!AK175+Jul!AK175+Ago!AK175+Set!AK175+Oct!AK175+Nov!AK175+Dic!AK175</f>
        <v>0</v>
      </c>
      <c r="AL175" s="30">
        <f>+Ene!AL175+Feb!AL175+Mar!AL175+Abr!AL175+May!AL175+Jun!AL175+Jul!AL175+Ago!AL175+Set!AL175+Oct!AL175+Nov!AL175+Dic!AL175</f>
        <v>1</v>
      </c>
      <c r="AM175" s="15">
        <f>+Ene!AM175+Feb!AM175+Mar!AM175+Abr!AM175+May!AM175+Jun!AM175+Jul!AM175+Ago!AM175+Set!AM175+Oct!AM175+Nov!AM175+Dic!AM175</f>
        <v>5</v>
      </c>
      <c r="AN175" s="15">
        <f>+Ene!AN175+Feb!AN175+Mar!AN175+Abr!AN175+May!AN175+Jun!AN175+Jul!AN175+Ago!AN175+Set!AN175+Oct!AN175+Nov!AN175+Dic!AN175</f>
        <v>0</v>
      </c>
      <c r="AO175" s="15">
        <f>+Ene!AO175+Feb!AO175+Mar!AO175+Abr!AO175+May!AO175+Jun!AO175+Jul!AO175+Ago!AO175+Set!AO175+Oct!AO175+Nov!AO175+Dic!AO175</f>
        <v>0</v>
      </c>
      <c r="AP175" s="15">
        <f>+Ene!AP175+Feb!AP175+Mar!AP175+Abr!AP175+May!AP175+Jun!AP175+Jul!AP175+Ago!AP175+Set!AP175+Oct!AP175+Nov!AP175+Dic!AP175</f>
        <v>0</v>
      </c>
      <c r="AQ175" s="15">
        <f>+Ene!AQ175+Feb!AQ175+Mar!AQ175+Abr!AQ175+May!AQ175+Jun!AQ175+Jul!AQ175+Ago!AQ175+Set!AQ175+Oct!AQ175+Nov!AQ175+Dic!AQ175</f>
        <v>0</v>
      </c>
      <c r="AR175" s="15">
        <f>+Ene!AR175+Feb!AR175+Mar!AR175+Abr!AR175+May!AR175+Jun!AR175+Jul!AR175+Ago!AR175+Set!AR175+Oct!AR175+Nov!AR175+Dic!AR175</f>
        <v>10</v>
      </c>
      <c r="AS175" s="36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4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63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63</v>
      </c>
      <c r="R176" s="1">
        <f>+Ene!R176+Feb!R176+Mar!R176+Abr!R176+May!R176+Jun!R176+Jul!R176+Ago!R176+Set!R176+Oct!R176+Nov!R176+Dic!R176</f>
        <v>51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31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21</v>
      </c>
      <c r="X176" s="1">
        <f>+Ene!X176+Feb!X176+Mar!X176+Abr!X176+May!X176+Jun!X176+Jul!X176+Ago!X176+Set!X176+Oct!X176+Nov!X176+Dic!X176</f>
        <v>103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5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12</v>
      </c>
      <c r="AG176" s="15">
        <f>+Ene!AG176+Feb!AG176+Mar!AG176+Abr!AG176+May!AG176+Jun!AG176+Jul!AG176+Ago!AG176+Set!AG176+Oct!AG176+Nov!AG176+Dic!AG176</f>
        <v>6</v>
      </c>
      <c r="AH176" s="15">
        <f>+Ene!AH176+Feb!AH176+Mar!AH176+Abr!AH176+May!AH176+Jun!AH176+Jul!AH176+Ago!AH176+Set!AH176+Oct!AH176+Nov!AH176+Dic!AH176</f>
        <v>0</v>
      </c>
      <c r="AI176" s="15">
        <f>+Ene!AI176+Feb!AI176+Mar!AI176+Abr!AI176+May!AI176+Jun!AI176+Jul!AI176+Ago!AI176+Set!AI176+Oct!AI176+Nov!AI176+Dic!AI176</f>
        <v>0</v>
      </c>
      <c r="AJ176" s="15">
        <f>+Ene!AJ176+Feb!AJ176+Mar!AJ176+Abr!AJ176+May!AJ176+Jun!AJ176+Jul!AJ176+Ago!AJ176+Set!AJ176+Oct!AJ176+Nov!AJ176+Dic!AJ176</f>
        <v>7</v>
      </c>
      <c r="AK176" s="15">
        <f>+Ene!AK176+Feb!AK176+Mar!AK176+Abr!AK176+May!AK176+Jun!AK176+Jul!AK176+Ago!AK176+Set!AK176+Oct!AK176+Nov!AK176+Dic!AK176</f>
        <v>0</v>
      </c>
      <c r="AL176" s="30">
        <f>+Ene!AL176+Feb!AL176+Mar!AL176+Abr!AL176+May!AL176+Jun!AL176+Jul!AL176+Ago!AL176+Set!AL176+Oct!AL176+Nov!AL176+Dic!AL176</f>
        <v>1</v>
      </c>
      <c r="AM176" s="15">
        <f>+Ene!AM176+Feb!AM176+Mar!AM176+Abr!AM176+May!AM176+Jun!AM176+Jul!AM176+Ago!AM176+Set!AM176+Oct!AM176+Nov!AM176+Dic!AM176</f>
        <v>22</v>
      </c>
      <c r="AN176" s="15">
        <f>+Ene!AN176+Feb!AN176+Mar!AN176+Abr!AN176+May!AN176+Jun!AN176+Jul!AN176+Ago!AN176+Set!AN176+Oct!AN176+Nov!AN176+Dic!AN176</f>
        <v>0</v>
      </c>
      <c r="AO176" s="15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5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63</v>
      </c>
      <c r="AS176" s="36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4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0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0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5">
        <f>+Ene!AE177+Feb!AE177+Mar!AE177+Abr!AE177+May!AE177+Jun!AE177+Jul!AE177+Ago!AE177+Set!AE177+Oct!AE177+Nov!AE177+Dic!AE177</f>
        <v>0</v>
      </c>
      <c r="AF177" s="15">
        <f>+Ene!AF177+Feb!AF177+Mar!AF177+Abr!AF177+May!AF177+Jun!AF177+Jul!AF177+Ago!AF177+Set!AF177+Oct!AF177+Nov!AF177+Dic!AF177</f>
        <v>3</v>
      </c>
      <c r="AG177" s="15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0</v>
      </c>
      <c r="AI177" s="15">
        <f>+Ene!AI177+Feb!AI177+Mar!AI177+Abr!AI177+May!AI177+Jun!AI177+Jul!AI177+Ago!AI177+Set!AI177+Oct!AI177+Nov!AI177+Dic!AI177</f>
        <v>0</v>
      </c>
      <c r="AJ177" s="15">
        <f>+Ene!AJ177+Feb!AJ177+Mar!AJ177+Abr!AJ177+May!AJ177+Jun!AJ177+Jul!AJ177+Ago!AJ177+Set!AJ177+Oct!AJ177+Nov!AJ177+Dic!AJ177</f>
        <v>0</v>
      </c>
      <c r="AK177" s="15">
        <f>+Ene!AK177+Feb!AK177+Mar!AK177+Abr!AK177+May!AK177+Jun!AK177+Jul!AK177+Ago!AK177+Set!AK177+Oct!AK177+Nov!AK177+Dic!AK177</f>
        <v>0</v>
      </c>
      <c r="AL177" s="30">
        <f>+Ene!AL177+Feb!AL177+Mar!AL177+Abr!AL177+May!AL177+Jun!AL177+Jul!AL177+Ago!AL177+Set!AL177+Oct!AL177+Nov!AL177+Dic!AL177</f>
        <v>0</v>
      </c>
      <c r="AM177" s="15">
        <f>+Ene!AM177+Feb!AM177+Mar!AM177+Abr!AM177+May!AM177+Jun!AM177+Jul!AM177+Ago!AM177+Set!AM177+Oct!AM177+Nov!AM177+Dic!AM177</f>
        <v>0</v>
      </c>
      <c r="AN177" s="15">
        <f>+Ene!AN177+Feb!AN177+Mar!AN177+Abr!AN177+May!AN177+Jun!AN177+Jul!AN177+Ago!AN177+Set!AN177+Oct!AN177+Nov!AN177+Dic!AN177</f>
        <v>0</v>
      </c>
      <c r="AO177" s="15">
        <f>+Ene!AO177+Feb!AO177+Mar!AO177+Abr!AO177+May!AO177+Jun!AO177+Jul!AO177+Ago!AO177+Set!AO177+Oct!AO177+Nov!AO177+Dic!AO177</f>
        <v>0</v>
      </c>
      <c r="AP177" s="15">
        <f>+Ene!AP177+Feb!AP177+Mar!AP177+Abr!AP177+May!AP177+Jun!AP177+Jul!AP177+Ago!AP177+Set!AP177+Oct!AP177+Nov!AP177+Dic!AP177</f>
        <v>0</v>
      </c>
      <c r="AQ177" s="15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0</v>
      </c>
      <c r="AS177" s="36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4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0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0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5">
        <f>+Ene!AE178+Feb!AE178+Mar!AE178+Abr!AE178+May!AE178+Jun!AE178+Jul!AE178+Ago!AE178+Set!AE178+Oct!AE178+Nov!AE178+Dic!AE178</f>
        <v>0</v>
      </c>
      <c r="AF178" s="15">
        <f>+Ene!AF178+Feb!AF178+Mar!AF178+Abr!AF178+May!AF178+Jun!AF178+Jul!AF178+Ago!AF178+Set!AF178+Oct!AF178+Nov!AF178+Dic!AF178</f>
        <v>0</v>
      </c>
      <c r="AG178" s="15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0</v>
      </c>
      <c r="AI178" s="15">
        <f>+Ene!AI178+Feb!AI178+Mar!AI178+Abr!AI178+May!AI178+Jun!AI178+Jul!AI178+Ago!AI178+Set!AI178+Oct!AI178+Nov!AI178+Dic!AI178</f>
        <v>0</v>
      </c>
      <c r="AJ178" s="15">
        <f>+Ene!AJ178+Feb!AJ178+Mar!AJ178+Abr!AJ178+May!AJ178+Jun!AJ178+Jul!AJ178+Ago!AJ178+Set!AJ178+Oct!AJ178+Nov!AJ178+Dic!AJ178</f>
        <v>0</v>
      </c>
      <c r="AK178" s="15">
        <f>+Ene!AK178+Feb!AK178+Mar!AK178+Abr!AK178+May!AK178+Jun!AK178+Jul!AK178+Ago!AK178+Set!AK178+Oct!AK178+Nov!AK178+Dic!AK178</f>
        <v>0</v>
      </c>
      <c r="AL178" s="30">
        <f>+Ene!AL178+Feb!AL178+Mar!AL178+Abr!AL178+May!AL178+Jun!AL178+Jul!AL178+Ago!AL178+Set!AL178+Oct!AL178+Nov!AL178+Dic!AL178</f>
        <v>0</v>
      </c>
      <c r="AM178" s="15">
        <f>+Ene!AM178+Feb!AM178+Mar!AM178+Abr!AM178+May!AM178+Jun!AM178+Jul!AM178+Ago!AM178+Set!AM178+Oct!AM178+Nov!AM178+Dic!AM178</f>
        <v>0</v>
      </c>
      <c r="AN178" s="15">
        <f>+Ene!AN178+Feb!AN178+Mar!AN178+Abr!AN178+May!AN178+Jun!AN178+Jul!AN178+Ago!AN178+Set!AN178+Oct!AN178+Nov!AN178+Dic!AN178</f>
        <v>0</v>
      </c>
      <c r="AO178" s="15">
        <f>+Ene!AO178+Feb!AO178+Mar!AO178+Abr!AO178+May!AO178+Jun!AO178+Jul!AO178+Ago!AO178+Set!AO178+Oct!AO178+Nov!AO178+Dic!AO178</f>
        <v>0</v>
      </c>
      <c r="AP178" s="15">
        <f>+Ene!AP178+Feb!AP178+Mar!AP178+Abr!AP178+May!AP178+Jun!AP178+Jul!AP178+Ago!AP178+Set!AP178+Oct!AP178+Nov!AP178+Dic!AP178</f>
        <v>0</v>
      </c>
      <c r="AQ178" s="15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0</v>
      </c>
      <c r="AS178" s="36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4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5">
        <f>+Ene!AE179+Feb!AE179+Mar!AE179+Abr!AE179+May!AE179+Jun!AE179+Jul!AE179+Ago!AE179+Set!AE179+Oct!AE179+Nov!AE179+Dic!AE179</f>
        <v>0</v>
      </c>
      <c r="AF179" s="15">
        <f>+Ene!AF179+Feb!AF179+Mar!AF179+Abr!AF179+May!AF179+Jun!AF179+Jul!AF179+Ago!AF179+Set!AF179+Oct!AF179+Nov!AF179+Dic!AF179</f>
        <v>0</v>
      </c>
      <c r="AG179" s="15">
        <f>+Ene!AG179+Feb!AG179+Mar!AG179+Abr!AG179+May!AG179+Jun!AG179+Jul!AG179+Ago!AG179+Set!AG179+Oct!AG179+Nov!AG179+Dic!AG179</f>
        <v>0</v>
      </c>
      <c r="AH179" s="15">
        <f>+Ene!AH179+Feb!AH179+Mar!AH179+Abr!AH179+May!AH179+Jun!AH179+Jul!AH179+Ago!AH179+Set!AH179+Oct!AH179+Nov!AH179+Dic!AH179</f>
        <v>0</v>
      </c>
      <c r="AI179" s="15">
        <f>+Ene!AI179+Feb!AI179+Mar!AI179+Abr!AI179+May!AI179+Jun!AI179+Jul!AI179+Ago!AI179+Set!AI179+Oct!AI179+Nov!AI179+Dic!AI179</f>
        <v>0</v>
      </c>
      <c r="AJ179" s="15">
        <f>+Ene!AJ179+Feb!AJ179+Mar!AJ179+Abr!AJ179+May!AJ179+Jun!AJ179+Jul!AJ179+Ago!AJ179+Set!AJ179+Oct!AJ179+Nov!AJ179+Dic!AJ179</f>
        <v>0</v>
      </c>
      <c r="AK179" s="15">
        <f>+Ene!AK179+Feb!AK179+Mar!AK179+Abr!AK179+May!AK179+Jun!AK179+Jul!AK179+Ago!AK179+Set!AK179+Oct!AK179+Nov!AK179+Dic!AK179</f>
        <v>0</v>
      </c>
      <c r="AL179" s="30">
        <f>+Ene!AL179+Feb!AL179+Mar!AL179+Abr!AL179+May!AL179+Jun!AL179+Jul!AL179+Ago!AL179+Set!AL179+Oct!AL179+Nov!AL179+Dic!AL179</f>
        <v>0</v>
      </c>
      <c r="AM179" s="15">
        <f>+Ene!AM179+Feb!AM179+Mar!AM179+Abr!AM179+May!AM179+Jun!AM179+Jul!AM179+Ago!AM179+Set!AM179+Oct!AM179+Nov!AM179+Dic!AM179</f>
        <v>0</v>
      </c>
      <c r="AN179" s="15">
        <f>+Ene!AN179+Feb!AN179+Mar!AN179+Abr!AN179+May!AN179+Jun!AN179+Jul!AN179+Ago!AN179+Set!AN179+Oct!AN179+Nov!AN179+Dic!AN179</f>
        <v>0</v>
      </c>
      <c r="AO179" s="15">
        <f>+Ene!AO179+Feb!AO179+Mar!AO179+Abr!AO179+May!AO179+Jun!AO179+Jul!AO179+Ago!AO179+Set!AO179+Oct!AO179+Nov!AO179+Dic!AO179</f>
        <v>0</v>
      </c>
      <c r="AP179" s="15">
        <f>+Ene!AP179+Feb!AP179+Mar!AP179+Abr!AP179+May!AP179+Jun!AP179+Jul!AP179+Ago!AP179+Set!AP179+Oct!AP179+Nov!AP179+Dic!AP179</f>
        <v>0</v>
      </c>
      <c r="AQ179" s="15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0</v>
      </c>
      <c r="AS179" s="36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4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5">
        <f>+Ene!AE180+Feb!AE180+Mar!AE180+Abr!AE180+May!AE180+Jun!AE180+Jul!AE180+Ago!AE180+Set!AE180+Oct!AE180+Nov!AE180+Dic!AE180</f>
        <v>0</v>
      </c>
      <c r="AF180" s="15">
        <f>+Ene!AF180+Feb!AF180+Mar!AF180+Abr!AF180+May!AF180+Jun!AF180+Jul!AF180+Ago!AF180+Set!AF180+Oct!AF180+Nov!AF180+Dic!AF180</f>
        <v>0</v>
      </c>
      <c r="AG180" s="15">
        <f>+Ene!AG180+Feb!AG180+Mar!AG180+Abr!AG180+May!AG180+Jun!AG180+Jul!AG180+Ago!AG180+Set!AG180+Oct!AG180+Nov!AG180+Dic!AG180</f>
        <v>0</v>
      </c>
      <c r="AH180" s="15">
        <f>+Ene!AH180+Feb!AH180+Mar!AH180+Abr!AH180+May!AH180+Jun!AH180+Jul!AH180+Ago!AH180+Set!AH180+Oct!AH180+Nov!AH180+Dic!AH180</f>
        <v>0</v>
      </c>
      <c r="AI180" s="15">
        <f>+Ene!AI180+Feb!AI180+Mar!AI180+Abr!AI180+May!AI180+Jun!AI180+Jul!AI180+Ago!AI180+Set!AI180+Oct!AI180+Nov!AI180+Dic!AI180</f>
        <v>0</v>
      </c>
      <c r="AJ180" s="15">
        <f>+Ene!AJ180+Feb!AJ180+Mar!AJ180+Abr!AJ180+May!AJ180+Jun!AJ180+Jul!AJ180+Ago!AJ180+Set!AJ180+Oct!AJ180+Nov!AJ180+Dic!AJ180</f>
        <v>0</v>
      </c>
      <c r="AK180" s="15">
        <f>+Ene!AK180+Feb!AK180+Mar!AK180+Abr!AK180+May!AK180+Jun!AK180+Jul!AK180+Ago!AK180+Set!AK180+Oct!AK180+Nov!AK180+Dic!AK180</f>
        <v>0</v>
      </c>
      <c r="AL180" s="30">
        <f>+Ene!AL180+Feb!AL180+Mar!AL180+Abr!AL180+May!AL180+Jun!AL180+Jul!AL180+Ago!AL180+Set!AL180+Oct!AL180+Nov!AL180+Dic!AL180</f>
        <v>0</v>
      </c>
      <c r="AM180" s="15">
        <f>+Ene!AM180+Feb!AM180+Mar!AM180+Abr!AM180+May!AM180+Jun!AM180+Jul!AM180+Ago!AM180+Set!AM180+Oct!AM180+Nov!AM180+Dic!AM180</f>
        <v>0</v>
      </c>
      <c r="AN180" s="15">
        <f>+Ene!AN180+Feb!AN180+Mar!AN180+Abr!AN180+May!AN180+Jun!AN180+Jul!AN180+Ago!AN180+Set!AN180+Oct!AN180+Nov!AN180+Dic!AN180</f>
        <v>0</v>
      </c>
      <c r="AO180" s="15">
        <f>+Ene!AO180+Feb!AO180+Mar!AO180+Abr!AO180+May!AO180+Jun!AO180+Jul!AO180+Ago!AO180+Set!AO180+Oct!AO180+Nov!AO180+Dic!AO180</f>
        <v>0</v>
      </c>
      <c r="AP180" s="15">
        <f>+Ene!AP180+Feb!AP180+Mar!AP180+Abr!AP180+May!AP180+Jun!AP180+Jul!AP180+Ago!AP180+Set!AP180+Oct!AP180+Nov!AP180+Dic!AP180</f>
        <v>0</v>
      </c>
      <c r="AQ180" s="15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0</v>
      </c>
      <c r="AS180" s="36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4">
        <f>+Ene!J181+Feb!J181+Mar!J181+Abr!J181+May!J181+Jun!J181+Jul!J181+Ago!J181+Set!J181+Oct!J181+Nov!J181+Dic!J181</f>
        <v>0</v>
      </c>
      <c r="K181" s="1">
        <f>+Ene!K181+Feb!K181+Mar!K181+Abr!K181+May!K181+Jun!K181+Jul!K181+Ago!K181+Set!K181+Oct!K181+Nov!K181+Dic!K181</f>
        <v>654</v>
      </c>
      <c r="L181" s="1">
        <f>+Ene!L181+Feb!L181+Mar!L181+Abr!L181+May!L181+Jun!L181+Jul!L181+Ago!L181+Set!L181+Oct!L181+Nov!L181+Dic!L181</f>
        <v>0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0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0</v>
      </c>
      <c r="Q181" s="1">
        <f>+Ene!Q181+Feb!Q181+Mar!Q181+Abr!Q181+May!Q181+Jun!Q181+Jul!Q181+Ago!Q181+Set!Q181+Oct!Q181+Nov!Q181+Dic!Q181</f>
        <v>654</v>
      </c>
      <c r="R181" s="1">
        <f>+Ene!R181+Feb!R181+Mar!R181+Abr!R181+May!R181+Jun!R181+Jul!R181+Ago!R181+Set!R181+Oct!R181+Nov!R181+Dic!R181</f>
        <v>0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2</v>
      </c>
      <c r="U181" s="1">
        <f>+Ene!U181+Feb!U181+Mar!U181+Abr!U181+May!U181+Jun!U181+Jul!U181+Ago!U181+Set!U181+Oct!U181+Nov!U181+Dic!U181</f>
        <v>10</v>
      </c>
      <c r="V181" s="1">
        <f>+Ene!V181+Feb!V181+Mar!V181+Abr!V181+May!V181+Jun!V181+Jul!V181+Ago!V181+Set!V181+Oct!V181+Nov!V181+Dic!V181</f>
        <v>0</v>
      </c>
      <c r="W181" s="1">
        <f>+Ene!W181+Feb!W181+Mar!W181+Abr!W181+May!W181+Jun!W181+Jul!W181+Ago!W181+Set!W181+Oct!W181+Nov!W181+Dic!W181</f>
        <v>0</v>
      </c>
      <c r="X181" s="1">
        <f>+Ene!X181+Feb!X181+Mar!X181+Abr!X181+May!X181+Jun!X181+Jul!X181+Ago!X181+Set!X181+Oct!X181+Nov!X181+Dic!X181</f>
        <v>12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0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5">
        <f>+Ene!AE181+Feb!AE181+Mar!AE181+Abr!AE181+May!AE181+Jun!AE181+Jul!AE181+Ago!AE181+Set!AE181+Oct!AE181+Nov!AE181+Dic!AE181</f>
        <v>0</v>
      </c>
      <c r="AF181" s="15">
        <f>+Ene!AF181+Feb!AF181+Mar!AF181+Abr!AF181+May!AF181+Jun!AF181+Jul!AF181+Ago!AF181+Set!AF181+Oct!AF181+Nov!AF181+Dic!AF181</f>
        <v>1</v>
      </c>
      <c r="AG181" s="15">
        <f>+Ene!AG181+Feb!AG181+Mar!AG181+Abr!AG181+May!AG181+Jun!AG181+Jul!AG181+Ago!AG181+Set!AG181+Oct!AG181+Nov!AG181+Dic!AG181</f>
        <v>0</v>
      </c>
      <c r="AH181" s="15">
        <f>+Ene!AH181+Feb!AH181+Mar!AH181+Abr!AH181+May!AH181+Jun!AH181+Jul!AH181+Ago!AH181+Set!AH181+Oct!AH181+Nov!AH181+Dic!AH181</f>
        <v>0</v>
      </c>
      <c r="AI181" s="15">
        <f>+Ene!AI181+Feb!AI181+Mar!AI181+Abr!AI181+May!AI181+Jun!AI181+Jul!AI181+Ago!AI181+Set!AI181+Oct!AI181+Nov!AI181+Dic!AI181</f>
        <v>0</v>
      </c>
      <c r="AJ181" s="15">
        <f>+Ene!AJ181+Feb!AJ181+Mar!AJ181+Abr!AJ181+May!AJ181+Jun!AJ181+Jul!AJ181+Ago!AJ181+Set!AJ181+Oct!AJ181+Nov!AJ181+Dic!AJ181</f>
        <v>0</v>
      </c>
      <c r="AK181" s="15">
        <f>+Ene!AK181+Feb!AK181+Mar!AK181+Abr!AK181+May!AK181+Jun!AK181+Jul!AK181+Ago!AK181+Set!AK181+Oct!AK181+Nov!AK181+Dic!AK181</f>
        <v>0</v>
      </c>
      <c r="AL181" s="30">
        <f>+Ene!AL181+Feb!AL181+Mar!AL181+Abr!AL181+May!AL181+Jun!AL181+Jul!AL181+Ago!AL181+Set!AL181+Oct!AL181+Nov!AL181+Dic!AL181</f>
        <v>0</v>
      </c>
      <c r="AM181" s="15">
        <f>+Ene!AM181+Feb!AM181+Mar!AM181+Abr!AM181+May!AM181+Jun!AM181+Jul!AM181+Ago!AM181+Set!AM181+Oct!AM181+Nov!AM181+Dic!AM181</f>
        <v>7</v>
      </c>
      <c r="AN181" s="15">
        <f>+Ene!AN181+Feb!AN181+Mar!AN181+Abr!AN181+May!AN181+Jun!AN181+Jul!AN181+Ago!AN181+Set!AN181+Oct!AN181+Nov!AN181+Dic!AN181</f>
        <v>0</v>
      </c>
      <c r="AO181" s="15">
        <f>+Ene!AO181+Feb!AO181+Mar!AO181+Abr!AO181+May!AO181+Jun!AO181+Jul!AO181+Ago!AO181+Set!AO181+Oct!AO181+Nov!AO181+Dic!AO181</f>
        <v>0</v>
      </c>
      <c r="AP181" s="15">
        <f>+Ene!AP181+Feb!AP181+Mar!AP181+Abr!AP181+May!AP181+Jun!AP181+Jul!AP181+Ago!AP181+Set!AP181+Oct!AP181+Nov!AP181+Dic!AP181</f>
        <v>0</v>
      </c>
      <c r="AQ181" s="15">
        <f>+Ene!AQ181+Feb!AQ181+Mar!AQ181+Abr!AQ181+May!AQ181+Jun!AQ181+Jul!AQ181+Ago!AQ181+Set!AQ181+Oct!AQ181+Nov!AQ181+Dic!AQ181</f>
        <v>0</v>
      </c>
      <c r="AR181" s="15">
        <f>+Ene!AR181+Feb!AR181+Mar!AR181+Abr!AR181+May!AR181+Jun!AR181+Jul!AR181+Ago!AR181+Set!AR181+Oct!AR181+Nov!AR181+Dic!AR181</f>
        <v>936</v>
      </c>
      <c r="AS181" s="36">
        <f t="shared" si="3"/>
        <v>0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4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5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5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5">
        <f>+Ene!AI182+Feb!AI182+Mar!AI182+Abr!AI182+May!AI182+Jun!AI182+Jul!AI182+Ago!AI182+Set!AI182+Oct!AI182+Nov!AI182+Dic!AI182</f>
        <v>0</v>
      </c>
      <c r="AJ182" s="15">
        <f>+Ene!AJ182+Feb!AJ182+Mar!AJ182+Abr!AJ182+May!AJ182+Jun!AJ182+Jul!AJ182+Ago!AJ182+Set!AJ182+Oct!AJ182+Nov!AJ182+Dic!AJ182</f>
        <v>0</v>
      </c>
      <c r="AK182" s="15">
        <f>+Ene!AK182+Feb!AK182+Mar!AK182+Abr!AK182+May!AK182+Jun!AK182+Jul!AK182+Ago!AK182+Set!AK182+Oct!AK182+Nov!AK182+Dic!AK182</f>
        <v>0</v>
      </c>
      <c r="AL182" s="30">
        <f>+Ene!AL182+Feb!AL182+Mar!AL182+Abr!AL182+May!AL182+Jun!AL182+Jul!AL182+Ago!AL182+Set!AL182+Oct!AL182+Nov!AL182+Dic!AL182</f>
        <v>0</v>
      </c>
      <c r="AM182" s="15">
        <f>+Ene!AM182+Feb!AM182+Mar!AM182+Abr!AM182+May!AM182+Jun!AM182+Jul!AM182+Ago!AM182+Set!AM182+Oct!AM182+Nov!AM182+Dic!AM182</f>
        <v>0</v>
      </c>
      <c r="AN182" s="15">
        <f>+Ene!AN182+Feb!AN182+Mar!AN182+Abr!AN182+May!AN182+Jun!AN182+Jul!AN182+Ago!AN182+Set!AN182+Oct!AN182+Nov!AN182+Dic!AN182</f>
        <v>0</v>
      </c>
      <c r="AO182" s="15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5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0</v>
      </c>
      <c r="AS182" s="36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4">
        <f>+Ene!J183+Feb!J183+Mar!J183+Abr!J183+May!J183+Jun!J183+Jul!J183+Ago!J183+Set!J183+Oct!J183+Nov!J183+Dic!J183</f>
        <v>0</v>
      </c>
      <c r="K183" s="1">
        <f>+Ene!K183+Feb!K183+Mar!K183+Abr!K183+May!K183+Jun!K183+Jul!K183+Ago!K183+Set!K183+Oct!K183+Nov!K183+Dic!K183</f>
        <v>142</v>
      </c>
      <c r="L183" s="1">
        <f>+Ene!L183+Feb!L183+Mar!L183+Abr!L183+May!L183+Jun!L183+Jul!L183+Ago!L183+Set!L183+Oct!L183+Nov!L183+Dic!L183</f>
        <v>0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0</v>
      </c>
      <c r="Q183" s="1">
        <f>+Ene!Q183+Feb!Q183+Mar!Q183+Abr!Q183+May!Q183+Jun!Q183+Jul!Q183+Ago!Q183+Set!Q183+Oct!Q183+Nov!Q183+Dic!Q183</f>
        <v>142</v>
      </c>
      <c r="R183" s="1">
        <f>+Ene!R183+Feb!R183+Mar!R183+Abr!R183+May!R183+Jun!R183+Jul!R183+Ago!R183+Set!R183+Oct!R183+Nov!R183+Dic!R183</f>
        <v>128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6</v>
      </c>
      <c r="U183" s="1">
        <f>+Ene!U183+Feb!U183+Mar!U183+Abr!U183+May!U183+Jun!U183+Jul!U183+Ago!U183+Set!U183+Oct!U183+Nov!U183+Dic!U183</f>
        <v>71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5</v>
      </c>
      <c r="X183" s="1">
        <f>+Ene!X183+Feb!X183+Mar!X183+Abr!X183+May!X183+Jun!X183+Jul!X183+Ago!X183+Set!X183+Oct!X183+Nov!X183+Dic!X183</f>
        <v>210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5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14</v>
      </c>
      <c r="AG183" s="15">
        <f>+Ene!AG183+Feb!AG183+Mar!AG183+Abr!AG183+May!AG183+Jun!AG183+Jul!AG183+Ago!AG183+Set!AG183+Oct!AG183+Nov!AG183+Dic!AG183</f>
        <v>47</v>
      </c>
      <c r="AH183" s="15">
        <f>+Ene!AH183+Feb!AH183+Mar!AH183+Abr!AH183+May!AH183+Jun!AH183+Jul!AH183+Ago!AH183+Set!AH183+Oct!AH183+Nov!AH183+Dic!AH183</f>
        <v>4</v>
      </c>
      <c r="AI183" s="15">
        <f>+Ene!AI183+Feb!AI183+Mar!AI183+Abr!AI183+May!AI183+Jun!AI183+Jul!AI183+Ago!AI183+Set!AI183+Oct!AI183+Nov!AI183+Dic!AI183</f>
        <v>1</v>
      </c>
      <c r="AJ183" s="15">
        <f>+Ene!AJ183+Feb!AJ183+Mar!AJ183+Abr!AJ183+May!AJ183+Jun!AJ183+Jul!AJ183+Ago!AJ183+Set!AJ183+Oct!AJ183+Nov!AJ183+Dic!AJ183</f>
        <v>21</v>
      </c>
      <c r="AK183" s="15">
        <f>+Ene!AK183+Feb!AK183+Mar!AK183+Abr!AK183+May!AK183+Jun!AK183+Jul!AK183+Ago!AK183+Set!AK183+Oct!AK183+Nov!AK183+Dic!AK183</f>
        <v>0</v>
      </c>
      <c r="AL183" s="30">
        <f>+Ene!AL183+Feb!AL183+Mar!AL183+Abr!AL183+May!AL183+Jun!AL183+Jul!AL183+Ago!AL183+Set!AL183+Oct!AL183+Nov!AL183+Dic!AL183</f>
        <v>4</v>
      </c>
      <c r="AM183" s="15">
        <f>+Ene!AM183+Feb!AM183+Mar!AM183+Abr!AM183+May!AM183+Jun!AM183+Jul!AM183+Ago!AM183+Set!AM183+Oct!AM183+Nov!AM183+Dic!AM183</f>
        <v>15</v>
      </c>
      <c r="AN183" s="15">
        <f>+Ene!AN183+Feb!AN183+Mar!AN183+Abr!AN183+May!AN183+Jun!AN183+Jul!AN183+Ago!AN183+Set!AN183+Oct!AN183+Nov!AN183+Dic!AN183</f>
        <v>0</v>
      </c>
      <c r="AO183" s="15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5">
        <f>+Ene!AQ183+Feb!AQ183+Mar!AQ183+Abr!AQ183+May!AQ183+Jun!AQ183+Jul!AQ183+Ago!AQ183+Set!AQ183+Oct!AQ183+Nov!AQ183+Dic!AQ183</f>
        <v>0</v>
      </c>
      <c r="AR183" s="15">
        <f>+Ene!AR183+Feb!AR183+Mar!AR183+Abr!AR183+May!AR183+Jun!AR183+Jul!AR183+Ago!AR183+Set!AR183+Oct!AR183+Nov!AR183+Dic!AR183</f>
        <v>144</v>
      </c>
      <c r="AS183" s="36">
        <f t="shared" si="3"/>
        <v>0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4">
        <f>+Ene!J184+Feb!J184+Mar!J184+Abr!J184+May!J184+Jun!J184+Jul!J184+Ago!J184+Set!J184+Oct!J184+Nov!J184+Dic!J184</f>
        <v>30</v>
      </c>
      <c r="K184" s="1">
        <f>+Ene!K184+Feb!K184+Mar!K184+Abr!K184+May!K184+Jun!K184+Jul!K184+Ago!K184+Set!K184+Oct!K184+Nov!K184+Dic!K184</f>
        <v>767</v>
      </c>
      <c r="L184" s="1">
        <f>+Ene!L184+Feb!L184+Mar!L184+Abr!L184+May!L184+Jun!L184+Jul!L184+Ago!L184+Set!L184+Oct!L184+Nov!L184+Dic!L184</f>
        <v>32</v>
      </c>
      <c r="M184" s="1">
        <f>+Ene!M184+Feb!M184+Mar!M184+Abr!M184+May!M184+Jun!M184+Jul!M184+Ago!M184+Set!M184+Oct!M184+Nov!M184+Dic!M184</f>
        <v>0</v>
      </c>
      <c r="N184" s="1">
        <f>+Ene!N184+Feb!N184+Mar!N184+Abr!N184+May!N184+Jun!N184+Jul!N184+Ago!N184+Set!N184+Oct!N184+Nov!N184+Dic!N184</f>
        <v>135</v>
      </c>
      <c r="O184" s="1">
        <f>+Ene!O184+Feb!O184+Mar!O184+Abr!O184+May!O184+Jun!O184+Jul!O184+Ago!O184+Set!O184+Oct!O184+Nov!O184+Dic!O184</f>
        <v>31</v>
      </c>
      <c r="P184" s="1">
        <f>+Ene!P184+Feb!P184+Mar!P184+Abr!P184+May!P184+Jun!P184+Jul!P184+Ago!P184+Set!P184+Oct!P184+Nov!P184+Dic!P184</f>
        <v>114</v>
      </c>
      <c r="Q184" s="1">
        <f>+Ene!Q184+Feb!Q184+Mar!Q184+Abr!Q184+May!Q184+Jun!Q184+Jul!Q184+Ago!Q184+Set!Q184+Oct!Q184+Nov!Q184+Dic!Q184</f>
        <v>1109</v>
      </c>
      <c r="R184" s="1">
        <f>+Ene!R184+Feb!R184+Mar!R184+Abr!R184+May!R184+Jun!R184+Jul!R184+Ago!R184+Set!R184+Oct!R184+Nov!R184+Dic!R184</f>
        <v>60</v>
      </c>
      <c r="S184" s="1">
        <f>+Ene!S184+Feb!S184+Mar!S184+Abr!S184+May!S184+Jun!S184+Jul!S184+Ago!S184+Set!S184+Oct!S184+Nov!S184+Dic!S184</f>
        <v>0</v>
      </c>
      <c r="T184" s="1">
        <f>+Ene!T184+Feb!T184+Mar!T184+Abr!T184+May!T184+Jun!T184+Jul!T184+Ago!T184+Set!T184+Oct!T184+Nov!T184+Dic!T184</f>
        <v>291</v>
      </c>
      <c r="U184" s="1">
        <f>+Ene!U184+Feb!U184+Mar!U184+Abr!U184+May!U184+Jun!U184+Jul!U184+Ago!U184+Set!U184+Oct!U184+Nov!U184+Dic!U184</f>
        <v>108</v>
      </c>
      <c r="V184" s="1">
        <f>+Ene!V184+Feb!V184+Mar!V184+Abr!V184+May!V184+Jun!V184+Jul!V184+Ago!V184+Set!V184+Oct!V184+Nov!V184+Dic!V184</f>
        <v>0</v>
      </c>
      <c r="W184" s="1">
        <f>+Ene!W184+Feb!W184+Mar!W184+Abr!W184+May!W184+Jun!W184+Jul!W184+Ago!W184+Set!W184+Oct!W184+Nov!W184+Dic!W184</f>
        <v>201</v>
      </c>
      <c r="X184" s="1">
        <f>+Ene!X184+Feb!X184+Mar!X184+Abr!X184+May!X184+Jun!X184+Jul!X184+Ago!X184+Set!X184+Oct!X184+Nov!X184+Dic!X184</f>
        <v>660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0</v>
      </c>
      <c r="AD184" s="1">
        <f>+Ene!AD184+Feb!AD184+Mar!AD184+Abr!AD184+May!AD184+Jun!AD184+Jul!AD184+Ago!AD184+Set!AD184+Oct!AD184+Nov!AD184+Dic!AD184</f>
        <v>0</v>
      </c>
      <c r="AE184" s="15">
        <f>+Ene!AE184+Feb!AE184+Mar!AE184+Abr!AE184+May!AE184+Jun!AE184+Jul!AE184+Ago!AE184+Set!AE184+Oct!AE184+Nov!AE184+Dic!AE184</f>
        <v>0</v>
      </c>
      <c r="AF184" s="15">
        <f>+Ene!AF184+Feb!AF184+Mar!AF184+Abr!AF184+May!AF184+Jun!AF184+Jul!AF184+Ago!AF184+Set!AF184+Oct!AF184+Nov!AF184+Dic!AF184</f>
        <v>161</v>
      </c>
      <c r="AG184" s="15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23</v>
      </c>
      <c r="AI184" s="15">
        <f>+Ene!AI184+Feb!AI184+Mar!AI184+Abr!AI184+May!AI184+Jun!AI184+Jul!AI184+Ago!AI184+Set!AI184+Oct!AI184+Nov!AI184+Dic!AI184</f>
        <v>5</v>
      </c>
      <c r="AJ184" s="15">
        <f>+Ene!AJ184+Feb!AJ184+Mar!AJ184+Abr!AJ184+May!AJ184+Jun!AJ184+Jul!AJ184+Ago!AJ184+Set!AJ184+Oct!AJ184+Nov!AJ184+Dic!AJ184</f>
        <v>0</v>
      </c>
      <c r="AK184" s="15">
        <f>+Ene!AK184+Feb!AK184+Mar!AK184+Abr!AK184+May!AK184+Jun!AK184+Jul!AK184+Ago!AK184+Set!AK184+Oct!AK184+Nov!AK184+Dic!AK184</f>
        <v>0</v>
      </c>
      <c r="AL184" s="30">
        <f>+Ene!AL184+Feb!AL184+Mar!AL184+Abr!AL184+May!AL184+Jun!AL184+Jul!AL184+Ago!AL184+Set!AL184+Oct!AL184+Nov!AL184+Dic!AL184</f>
        <v>0</v>
      </c>
      <c r="AM184" s="15">
        <f>+Ene!AM184+Feb!AM184+Mar!AM184+Abr!AM184+May!AM184+Jun!AM184+Jul!AM184+Ago!AM184+Set!AM184+Oct!AM184+Nov!AM184+Dic!AM184</f>
        <v>231</v>
      </c>
      <c r="AN184" s="15">
        <f>+Ene!AN184+Feb!AN184+Mar!AN184+Abr!AN184+May!AN184+Jun!AN184+Jul!AN184+Ago!AN184+Set!AN184+Oct!AN184+Nov!AN184+Dic!AN184</f>
        <v>83</v>
      </c>
      <c r="AO184" s="15">
        <f>+Ene!AO184+Feb!AO184+Mar!AO184+Abr!AO184+May!AO184+Jun!AO184+Jul!AO184+Ago!AO184+Set!AO184+Oct!AO184+Nov!AO184+Dic!AO184</f>
        <v>33</v>
      </c>
      <c r="AP184" s="15">
        <f>+Ene!AP184+Feb!AP184+Mar!AP184+Abr!AP184+May!AP184+Jun!AP184+Jul!AP184+Ago!AP184+Set!AP184+Oct!AP184+Nov!AP184+Dic!AP184</f>
        <v>11</v>
      </c>
      <c r="AQ184" s="15">
        <f>+Ene!AQ184+Feb!AQ184+Mar!AQ184+Abr!AQ184+May!AQ184+Jun!AQ184+Jul!AQ184+Ago!AQ184+Set!AQ184+Oct!AQ184+Nov!AQ184+Dic!AQ184</f>
        <v>11</v>
      </c>
      <c r="AR184" s="15">
        <f>+Ene!AR184+Feb!AR184+Mar!AR184+Abr!AR184+May!AR184+Jun!AR184+Jul!AR184+Ago!AR184+Set!AR184+Oct!AR184+Nov!AR184+Dic!AR184</f>
        <v>910</v>
      </c>
      <c r="AS184" s="36">
        <f t="shared" si="3"/>
        <v>1.2087912087912089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4">
        <f>+Ene!J185+Feb!J185+Mar!J185+Abr!J185+May!J185+Jun!J185+Jul!J185+Ago!J185+Set!J185+Oct!J185+Nov!J185+Dic!J185</f>
        <v>7</v>
      </c>
      <c r="K185" s="1">
        <f>+Ene!K185+Feb!K185+Mar!K185+Abr!K185+May!K185+Jun!K185+Jul!K185+Ago!K185+Set!K185+Oct!K185+Nov!K185+Dic!K185</f>
        <v>101</v>
      </c>
      <c r="L185" s="1">
        <f>+Ene!L185+Feb!L185+Mar!L185+Abr!L185+May!L185+Jun!L185+Jul!L185+Ago!L185+Set!L185+Oct!L185+Nov!L185+Dic!L185</f>
        <v>8</v>
      </c>
      <c r="M185" s="1">
        <f>+Ene!M185+Feb!M185+Mar!M185+Abr!M185+May!M185+Jun!M185+Jul!M185+Ago!M185+Set!M185+Oct!M185+Nov!M185+Dic!M185</f>
        <v>0</v>
      </c>
      <c r="N185" s="1">
        <f>+Ene!N185+Feb!N185+Mar!N185+Abr!N185+May!N185+Jun!N185+Jul!N185+Ago!N185+Set!N185+Oct!N185+Nov!N185+Dic!N185</f>
        <v>2</v>
      </c>
      <c r="O185" s="1">
        <f>+Ene!O185+Feb!O185+Mar!O185+Abr!O185+May!O185+Jun!O185+Jul!O185+Ago!O185+Set!O185+Oct!O185+Nov!O185+Dic!O185</f>
        <v>2</v>
      </c>
      <c r="P185" s="1">
        <f>+Ene!P185+Feb!P185+Mar!P185+Abr!P185+May!P185+Jun!P185+Jul!P185+Ago!P185+Set!P185+Oct!P185+Nov!P185+Dic!P185</f>
        <v>8</v>
      </c>
      <c r="Q185" s="1">
        <f>+Ene!Q185+Feb!Q185+Mar!Q185+Abr!Q185+May!Q185+Jun!Q185+Jul!Q185+Ago!Q185+Set!Q185+Oct!Q185+Nov!Q185+Dic!Q185</f>
        <v>128</v>
      </c>
      <c r="R185" s="1">
        <f>+Ene!R185+Feb!R185+Mar!R185+Abr!R185+May!R185+Jun!R185+Jul!R185+Ago!R185+Set!R185+Oct!R185+Nov!R185+Dic!R185</f>
        <v>5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51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28</v>
      </c>
      <c r="X185" s="1">
        <f>+Ene!X185+Feb!X185+Mar!X185+Abr!X185+May!X185+Jun!X185+Jul!X185+Ago!X185+Set!X185+Oct!X185+Nov!X185+Dic!X185</f>
        <v>84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5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11</v>
      </c>
      <c r="AG185" s="15">
        <f>+Ene!AG185+Feb!AG185+Mar!AG185+Abr!AG185+May!AG185+Jun!AG185+Jul!AG185+Ago!AG185+Set!AG185+Oct!AG185+Nov!AG185+Dic!AG185</f>
        <v>25</v>
      </c>
      <c r="AH185" s="15">
        <f>+Ene!AH185+Feb!AH185+Mar!AH185+Abr!AH185+May!AH185+Jun!AH185+Jul!AH185+Ago!AH185+Set!AH185+Oct!AH185+Nov!AH185+Dic!AH185</f>
        <v>0</v>
      </c>
      <c r="AI185" s="15">
        <f>+Ene!AI185+Feb!AI185+Mar!AI185+Abr!AI185+May!AI185+Jun!AI185+Jul!AI185+Ago!AI185+Set!AI185+Oct!AI185+Nov!AI185+Dic!AI185</f>
        <v>0</v>
      </c>
      <c r="AJ185" s="15">
        <f>+Ene!AJ185+Feb!AJ185+Mar!AJ185+Abr!AJ185+May!AJ185+Jun!AJ185+Jul!AJ185+Ago!AJ185+Set!AJ185+Oct!AJ185+Nov!AJ185+Dic!AJ185</f>
        <v>11</v>
      </c>
      <c r="AK185" s="15">
        <f>+Ene!AK185+Feb!AK185+Mar!AK185+Abr!AK185+May!AK185+Jun!AK185+Jul!AK185+Ago!AK185+Set!AK185+Oct!AK185+Nov!AK185+Dic!AK185</f>
        <v>0</v>
      </c>
      <c r="AL185" s="30">
        <f>+Ene!AL185+Feb!AL185+Mar!AL185+Abr!AL185+May!AL185+Jun!AL185+Jul!AL185+Ago!AL185+Set!AL185+Oct!AL185+Nov!AL185+Dic!AL185</f>
        <v>2</v>
      </c>
      <c r="AM185" s="15">
        <f>+Ene!AM185+Feb!AM185+Mar!AM185+Abr!AM185+May!AM185+Jun!AM185+Jul!AM185+Ago!AM185+Set!AM185+Oct!AM185+Nov!AM185+Dic!AM185</f>
        <v>66</v>
      </c>
      <c r="AN185" s="15">
        <f>+Ene!AN185+Feb!AN185+Mar!AN185+Abr!AN185+May!AN185+Jun!AN185+Jul!AN185+Ago!AN185+Set!AN185+Oct!AN185+Nov!AN185+Dic!AN185</f>
        <v>4</v>
      </c>
      <c r="AO185" s="15">
        <f>+Ene!AO185+Feb!AO185+Mar!AO185+Abr!AO185+May!AO185+Jun!AO185+Jul!AO185+Ago!AO185+Set!AO185+Oct!AO185+Nov!AO185+Dic!AO185</f>
        <v>11</v>
      </c>
      <c r="AP185" s="15">
        <f>+Ene!AP185+Feb!AP185+Mar!AP185+Abr!AP185+May!AP185+Jun!AP185+Jul!AP185+Ago!AP185+Set!AP185+Oct!AP185+Nov!AP185+Dic!AP185</f>
        <v>4</v>
      </c>
      <c r="AQ185" s="15">
        <f>+Ene!AQ185+Feb!AQ185+Mar!AQ185+Abr!AQ185+May!AQ185+Jun!AQ185+Jul!AQ185+Ago!AQ185+Set!AQ185+Oct!AQ185+Nov!AQ185+Dic!AQ185</f>
        <v>8</v>
      </c>
      <c r="AR185" s="15">
        <f>+Ene!AR185+Feb!AR185+Mar!AR185+Abr!AR185+May!AR185+Jun!AR185+Jul!AR185+Ago!AR185+Set!AR185+Oct!AR185+Nov!AR185+Dic!AR185</f>
        <v>131</v>
      </c>
      <c r="AS185" s="36">
        <f t="shared" si="3"/>
        <v>6.1068702290076331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4">
        <f>+Ene!J186+Feb!J186+Mar!J186+Abr!J186+May!J186+Jun!J186+Jul!J186+Ago!J186+Set!J186+Oct!J186+Nov!J186+Dic!J186</f>
        <v>206</v>
      </c>
      <c r="K186" s="1">
        <f>+Ene!K186+Feb!K186+Mar!K186+Abr!K186+May!K186+Jun!K186+Jul!K186+Ago!K186+Set!K186+Oct!K186+Nov!K186+Dic!K186</f>
        <v>227</v>
      </c>
      <c r="L186" s="1">
        <f>+Ene!L186+Feb!L186+Mar!L186+Abr!L186+May!L186+Jun!L186+Jul!L186+Ago!L186+Set!L186+Oct!L186+Nov!L186+Dic!L186</f>
        <v>206</v>
      </c>
      <c r="M186" s="1">
        <f>+Ene!M186+Feb!M186+Mar!M186+Abr!M186+May!M186+Jun!M186+Jul!M186+Ago!M186+Set!M186+Oct!M186+Nov!M186+Dic!M186</f>
        <v>1</v>
      </c>
      <c r="N186" s="1">
        <f>+Ene!N186+Feb!N186+Mar!N186+Abr!N186+May!N186+Jun!N186+Jul!N186+Ago!N186+Set!N186+Oct!N186+Nov!N186+Dic!N186</f>
        <v>84</v>
      </c>
      <c r="O186" s="1">
        <f>+Ene!O186+Feb!O186+Mar!O186+Abr!O186+May!O186+Jun!O186+Jul!O186+Ago!O186+Set!O186+Oct!O186+Nov!O186+Dic!O186</f>
        <v>1</v>
      </c>
      <c r="P186" s="1">
        <f>+Ene!P186+Feb!P186+Mar!P186+Abr!P186+May!P186+Jun!P186+Jul!P186+Ago!P186+Set!P186+Oct!P186+Nov!P186+Dic!P186</f>
        <v>205</v>
      </c>
      <c r="Q186" s="1">
        <f>+Ene!Q186+Feb!Q186+Mar!Q186+Abr!Q186+May!Q186+Jun!Q186+Jul!Q186+Ago!Q186+Set!Q186+Oct!Q186+Nov!Q186+Dic!Q186</f>
        <v>930</v>
      </c>
      <c r="R186" s="1">
        <f>+Ene!R186+Feb!R186+Mar!R186+Abr!R186+May!R186+Jun!R186+Jul!R186+Ago!R186+Set!R186+Oct!R186+Nov!R186+Dic!R186</f>
        <v>43</v>
      </c>
      <c r="S186" s="1">
        <f>+Ene!S186+Feb!S186+Mar!S186+Abr!S186+May!S186+Jun!S186+Jul!S186+Ago!S186+Set!S186+Oct!S186+Nov!S186+Dic!S186</f>
        <v>0</v>
      </c>
      <c r="T186" s="1">
        <f>+Ene!T186+Feb!T186+Mar!T186+Abr!T186+May!T186+Jun!T186+Jul!T186+Ago!T186+Set!T186+Oct!T186+Nov!T186+Dic!T186</f>
        <v>72</v>
      </c>
      <c r="U186" s="1">
        <f>+Ene!U186+Feb!U186+Mar!U186+Abr!U186+May!U186+Jun!U186+Jul!U186+Ago!U186+Set!U186+Oct!U186+Nov!U186+Dic!U186</f>
        <v>45</v>
      </c>
      <c r="V186" s="1">
        <f>+Ene!V186+Feb!V186+Mar!V186+Abr!V186+May!V186+Jun!V186+Jul!V186+Ago!V186+Set!V186+Oct!V186+Nov!V186+Dic!V186</f>
        <v>10</v>
      </c>
      <c r="W186" s="1">
        <f>+Ene!W186+Feb!W186+Mar!W186+Abr!W186+May!W186+Jun!W186+Jul!W186+Ago!W186+Set!W186+Oct!W186+Nov!W186+Dic!W186</f>
        <v>92</v>
      </c>
      <c r="X186" s="1">
        <f>+Ene!X186+Feb!X186+Mar!X186+Abr!X186+May!X186+Jun!X186+Jul!X186+Ago!X186+Set!X186+Oct!X186+Nov!X186+Dic!X186</f>
        <v>262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5">
        <f>+Ene!AE186+Feb!AE186+Mar!AE186+Abr!AE186+May!AE186+Jun!AE186+Jul!AE186+Ago!AE186+Set!AE186+Oct!AE186+Nov!AE186+Dic!AE186</f>
        <v>0</v>
      </c>
      <c r="AF186" s="15">
        <f>+Ene!AF186+Feb!AF186+Mar!AF186+Abr!AF186+May!AF186+Jun!AF186+Jul!AF186+Ago!AF186+Set!AF186+Oct!AF186+Nov!AF186+Dic!AF186</f>
        <v>44</v>
      </c>
      <c r="AG186" s="15">
        <f>+Ene!AG186+Feb!AG186+Mar!AG186+Abr!AG186+May!AG186+Jun!AG186+Jul!AG186+Ago!AG186+Set!AG186+Oct!AG186+Nov!AG186+Dic!AG186</f>
        <v>243</v>
      </c>
      <c r="AH186" s="15">
        <f>+Ene!AH186+Feb!AH186+Mar!AH186+Abr!AH186+May!AH186+Jun!AH186+Jul!AH186+Ago!AH186+Set!AH186+Oct!AH186+Nov!AH186+Dic!AH186</f>
        <v>180</v>
      </c>
      <c r="AI186" s="15">
        <f>+Ene!AI186+Feb!AI186+Mar!AI186+Abr!AI186+May!AI186+Jun!AI186+Jul!AI186+Ago!AI186+Set!AI186+Oct!AI186+Nov!AI186+Dic!AI186</f>
        <v>15</v>
      </c>
      <c r="AJ186" s="15">
        <f>+Ene!AJ186+Feb!AJ186+Mar!AJ186+Abr!AJ186+May!AJ186+Jun!AJ186+Jul!AJ186+Ago!AJ186+Set!AJ186+Oct!AJ186+Nov!AJ186+Dic!AJ186</f>
        <v>33</v>
      </c>
      <c r="AK186" s="15">
        <f>+Ene!AK186+Feb!AK186+Mar!AK186+Abr!AK186+May!AK186+Jun!AK186+Jul!AK186+Ago!AK186+Set!AK186+Oct!AK186+Nov!AK186+Dic!AK186</f>
        <v>0</v>
      </c>
      <c r="AL186" s="30">
        <f>+Ene!AL186+Feb!AL186+Mar!AL186+Abr!AL186+May!AL186+Jun!AL186+Jul!AL186+Ago!AL186+Set!AL186+Oct!AL186+Nov!AL186+Dic!AL186</f>
        <v>6</v>
      </c>
      <c r="AM186" s="15">
        <f>+Ene!AM186+Feb!AM186+Mar!AM186+Abr!AM186+May!AM186+Jun!AM186+Jul!AM186+Ago!AM186+Set!AM186+Oct!AM186+Nov!AM186+Dic!AM186</f>
        <v>92</v>
      </c>
      <c r="AN186" s="15">
        <f>+Ene!AN186+Feb!AN186+Mar!AN186+Abr!AN186+May!AN186+Jun!AN186+Jul!AN186+Ago!AN186+Set!AN186+Oct!AN186+Nov!AN186+Dic!AN186</f>
        <v>84</v>
      </c>
      <c r="AO186" s="15">
        <f>+Ene!AO186+Feb!AO186+Mar!AO186+Abr!AO186+May!AO186+Jun!AO186+Jul!AO186+Ago!AO186+Set!AO186+Oct!AO186+Nov!AO186+Dic!AO186</f>
        <v>12</v>
      </c>
      <c r="AP186" s="15">
        <f>+Ene!AP186+Feb!AP186+Mar!AP186+Abr!AP186+May!AP186+Jun!AP186+Jul!AP186+Ago!AP186+Set!AP186+Oct!AP186+Nov!AP186+Dic!AP186</f>
        <v>1</v>
      </c>
      <c r="AQ186" s="15">
        <f>+Ene!AQ186+Feb!AQ186+Mar!AQ186+Abr!AQ186+May!AQ186+Jun!AQ186+Jul!AQ186+Ago!AQ186+Set!AQ186+Oct!AQ186+Nov!AQ186+Dic!AQ186</f>
        <v>82</v>
      </c>
      <c r="AR186" s="15">
        <f>+Ene!AR186+Feb!AR186+Mar!AR186+Abr!AR186+May!AR186+Jun!AR186+Jul!AR186+Ago!AR186+Set!AR186+Oct!AR186+Nov!AR186+Dic!AR186</f>
        <v>305</v>
      </c>
      <c r="AS186" s="36">
        <f t="shared" si="3"/>
        <v>26.885245901639344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4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5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0</v>
      </c>
      <c r="AG187" s="15">
        <f>+Ene!AG187+Feb!AG187+Mar!AG187+Abr!AG187+May!AG187+Jun!AG187+Jul!AG187+Ago!AG187+Set!AG187+Oct!AG187+Nov!AG187+Dic!AG187</f>
        <v>0</v>
      </c>
      <c r="AH187" s="15">
        <f>+Ene!AH187+Feb!AH187+Mar!AH187+Abr!AH187+May!AH187+Jun!AH187+Jul!AH187+Ago!AH187+Set!AH187+Oct!AH187+Nov!AH187+Dic!AH187</f>
        <v>0</v>
      </c>
      <c r="AI187" s="15">
        <f>+Ene!AI187+Feb!AI187+Mar!AI187+Abr!AI187+May!AI187+Jun!AI187+Jul!AI187+Ago!AI187+Set!AI187+Oct!AI187+Nov!AI187+Dic!AI187</f>
        <v>0</v>
      </c>
      <c r="AJ187" s="15">
        <f>+Ene!AJ187+Feb!AJ187+Mar!AJ187+Abr!AJ187+May!AJ187+Jun!AJ187+Jul!AJ187+Ago!AJ187+Set!AJ187+Oct!AJ187+Nov!AJ187+Dic!AJ187</f>
        <v>0</v>
      </c>
      <c r="AK187" s="15">
        <f>+Ene!AK187+Feb!AK187+Mar!AK187+Abr!AK187+May!AK187+Jun!AK187+Jul!AK187+Ago!AK187+Set!AK187+Oct!AK187+Nov!AK187+Dic!AK187</f>
        <v>0</v>
      </c>
      <c r="AL187" s="30">
        <f>+Ene!AL187+Feb!AL187+Mar!AL187+Abr!AL187+May!AL187+Jun!AL187+Jul!AL187+Ago!AL187+Set!AL187+Oct!AL187+Nov!AL187+Dic!AL187</f>
        <v>0</v>
      </c>
      <c r="AM187" s="15">
        <f>+Ene!AM187+Feb!AM187+Mar!AM187+Abr!AM187+May!AM187+Jun!AM187+Jul!AM187+Ago!AM187+Set!AM187+Oct!AM187+Nov!AM187+Dic!AM187</f>
        <v>32</v>
      </c>
      <c r="AN187" s="15">
        <f>+Ene!AN187+Feb!AN187+Mar!AN187+Abr!AN187+May!AN187+Jun!AN187+Jul!AN187+Ago!AN187+Set!AN187+Oct!AN187+Nov!AN187+Dic!AN187</f>
        <v>0</v>
      </c>
      <c r="AO187" s="15">
        <f>+Ene!AO187+Feb!AO187+Mar!AO187+Abr!AO187+May!AO187+Jun!AO187+Jul!AO187+Ago!AO187+Set!AO187+Oct!AO187+Nov!AO187+Dic!AO187</f>
        <v>0</v>
      </c>
      <c r="AP187" s="15">
        <f>+Ene!AP187+Feb!AP187+Mar!AP187+Abr!AP187+May!AP187+Jun!AP187+Jul!AP187+Ago!AP187+Set!AP187+Oct!AP187+Nov!AP187+Dic!AP187</f>
        <v>0</v>
      </c>
      <c r="AQ187" s="15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0</v>
      </c>
      <c r="AS187" s="36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4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5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5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5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5">
        <f>+Ene!AK188+Feb!AK188+Mar!AK188+Abr!AK188+May!AK188+Jun!AK188+Jul!AK188+Ago!AK188+Set!AK188+Oct!AK188+Nov!AK188+Dic!AK188</f>
        <v>0</v>
      </c>
      <c r="AL188" s="30">
        <f>+Ene!AL188+Feb!AL188+Mar!AL188+Abr!AL188+May!AL188+Jun!AL188+Jul!AL188+Ago!AL188+Set!AL188+Oct!AL188+Nov!AL188+Dic!AL188</f>
        <v>0</v>
      </c>
      <c r="AM188" s="15">
        <f>+Ene!AM188+Feb!AM188+Mar!AM188+Abr!AM188+May!AM188+Jun!AM188+Jul!AM188+Ago!AM188+Set!AM188+Oct!AM188+Nov!AM188+Dic!AM188</f>
        <v>45</v>
      </c>
      <c r="AN188" s="15">
        <f>+Ene!AN188+Feb!AN188+Mar!AN188+Abr!AN188+May!AN188+Jun!AN188+Jul!AN188+Ago!AN188+Set!AN188+Oct!AN188+Nov!AN188+Dic!AN188</f>
        <v>0</v>
      </c>
      <c r="AO188" s="15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5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36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4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5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0</v>
      </c>
      <c r="AG189" s="15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5">
        <f>+Ene!AI189+Feb!AI189+Mar!AI189+Abr!AI189+May!AI189+Jun!AI189+Jul!AI189+Ago!AI189+Set!AI189+Oct!AI189+Nov!AI189+Dic!AI189</f>
        <v>0</v>
      </c>
      <c r="AJ189" s="15">
        <f>+Ene!AJ189+Feb!AJ189+Mar!AJ189+Abr!AJ189+May!AJ189+Jun!AJ189+Jul!AJ189+Ago!AJ189+Set!AJ189+Oct!AJ189+Nov!AJ189+Dic!AJ189</f>
        <v>0</v>
      </c>
      <c r="AK189" s="15">
        <f>+Ene!AK189+Feb!AK189+Mar!AK189+Abr!AK189+May!AK189+Jun!AK189+Jul!AK189+Ago!AK189+Set!AK189+Oct!AK189+Nov!AK189+Dic!AK189</f>
        <v>0</v>
      </c>
      <c r="AL189" s="30">
        <f>+Ene!AL189+Feb!AL189+Mar!AL189+Abr!AL189+May!AL189+Jun!AL189+Jul!AL189+Ago!AL189+Set!AL189+Oct!AL189+Nov!AL189+Dic!AL189</f>
        <v>0</v>
      </c>
      <c r="AM189" s="15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0</v>
      </c>
      <c r="AO189" s="15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0</v>
      </c>
      <c r="AQ189" s="15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36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4">
        <f>+Ene!J190+Feb!J190+Mar!J190+Abr!J190+May!J190+Jun!J190+Jul!J190+Ago!J190+Set!J190+Oct!J190+Nov!J190+Dic!J190</f>
        <v>56</v>
      </c>
      <c r="K190" s="1">
        <f>+Ene!K190+Feb!K190+Mar!K190+Abr!K190+May!K190+Jun!K190+Jul!K190+Ago!K190+Set!K190+Oct!K190+Nov!K190+Dic!K190</f>
        <v>182</v>
      </c>
      <c r="L190" s="1">
        <f>+Ene!L190+Feb!L190+Mar!L190+Abr!L190+May!L190+Jun!L190+Jul!L190+Ago!L190+Set!L190+Oct!L190+Nov!L190+Dic!L190</f>
        <v>57</v>
      </c>
      <c r="M190" s="1">
        <f>+Ene!M190+Feb!M190+Mar!M190+Abr!M190+May!M190+Jun!M190+Jul!M190+Ago!M190+Set!M190+Oct!M190+Nov!M190+Dic!M190</f>
        <v>1</v>
      </c>
      <c r="N190" s="1">
        <f>+Ene!N190+Feb!N190+Mar!N190+Abr!N190+May!N190+Jun!N190+Jul!N190+Ago!N190+Set!N190+Oct!N190+Nov!N190+Dic!N190</f>
        <v>37</v>
      </c>
      <c r="O190" s="1">
        <f>+Ene!O190+Feb!O190+Mar!O190+Abr!O190+May!O190+Jun!O190+Jul!O190+Ago!O190+Set!O190+Oct!O190+Nov!O190+Dic!O190</f>
        <v>0</v>
      </c>
      <c r="P190" s="1">
        <f>+Ene!P190+Feb!P190+Mar!P190+Abr!P190+May!P190+Jun!P190+Jul!P190+Ago!P190+Set!P190+Oct!P190+Nov!P190+Dic!P190</f>
        <v>9</v>
      </c>
      <c r="Q190" s="1">
        <f>+Ene!Q190+Feb!Q190+Mar!Q190+Abr!Q190+May!Q190+Jun!Q190+Jul!Q190+Ago!Q190+Set!Q190+Oct!Q190+Nov!Q190+Dic!Q190</f>
        <v>342</v>
      </c>
      <c r="R190" s="1">
        <f>+Ene!R190+Feb!R190+Mar!R190+Abr!R190+May!R190+Jun!R190+Jul!R190+Ago!R190+Set!R190+Oct!R190+Nov!R190+Dic!R190</f>
        <v>1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16</v>
      </c>
      <c r="U190" s="1">
        <f>+Ene!U190+Feb!U190+Mar!U190+Abr!U190+May!U190+Jun!U190+Jul!U190+Ago!U190+Set!U190+Oct!U190+Nov!U190+Dic!U190</f>
        <v>46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63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5">
        <f>+Ene!AE190+Feb!AE190+Mar!AE190+Abr!AE190+May!AE190+Jun!AE190+Jul!AE190+Ago!AE190+Set!AE190+Oct!AE190+Nov!AE190+Dic!AE190</f>
        <v>0</v>
      </c>
      <c r="AF190" s="15">
        <f>+Ene!AF190+Feb!AF190+Mar!AF190+Abr!AF190+May!AF190+Jun!AF190+Jul!AF190+Ago!AF190+Set!AF190+Oct!AF190+Nov!AF190+Dic!AF190</f>
        <v>127</v>
      </c>
      <c r="AG190" s="15">
        <f>+Ene!AG190+Feb!AG190+Mar!AG190+Abr!AG190+May!AG190+Jun!AG190+Jul!AG190+Ago!AG190+Set!AG190+Oct!AG190+Nov!AG190+Dic!AG190</f>
        <v>3</v>
      </c>
      <c r="AH190" s="15">
        <f>+Ene!AH190+Feb!AH190+Mar!AH190+Abr!AH190+May!AH190+Jun!AH190+Jul!AH190+Ago!AH190+Set!AH190+Oct!AH190+Nov!AH190+Dic!AH190</f>
        <v>37</v>
      </c>
      <c r="AI190" s="15">
        <f>+Ene!AI190+Feb!AI190+Mar!AI190+Abr!AI190+May!AI190+Jun!AI190+Jul!AI190+Ago!AI190+Set!AI190+Oct!AI190+Nov!AI190+Dic!AI190</f>
        <v>6</v>
      </c>
      <c r="AJ190" s="15">
        <f>+Ene!AJ190+Feb!AJ190+Mar!AJ190+Abr!AJ190+May!AJ190+Jun!AJ190+Jul!AJ190+Ago!AJ190+Set!AJ190+Oct!AJ190+Nov!AJ190+Dic!AJ190</f>
        <v>1</v>
      </c>
      <c r="AK190" s="15">
        <f>+Ene!AK190+Feb!AK190+Mar!AK190+Abr!AK190+May!AK190+Jun!AK190+Jul!AK190+Ago!AK190+Set!AK190+Oct!AK190+Nov!AK190+Dic!AK190</f>
        <v>0</v>
      </c>
      <c r="AL190" s="30">
        <f>+Ene!AL190+Feb!AL190+Mar!AL190+Abr!AL190+May!AL190+Jun!AL190+Jul!AL190+Ago!AL190+Set!AL190+Oct!AL190+Nov!AL190+Dic!AL190</f>
        <v>0</v>
      </c>
      <c r="AM190" s="15">
        <f>+Ene!AM190+Feb!AM190+Mar!AM190+Abr!AM190+May!AM190+Jun!AM190+Jul!AM190+Ago!AM190+Set!AM190+Oct!AM190+Nov!AM190+Dic!AM190</f>
        <v>157</v>
      </c>
      <c r="AN190" s="15">
        <f>+Ene!AN190+Feb!AN190+Mar!AN190+Abr!AN190+May!AN190+Jun!AN190+Jul!AN190+Ago!AN190+Set!AN190+Oct!AN190+Nov!AN190+Dic!AN190</f>
        <v>27</v>
      </c>
      <c r="AO190" s="15">
        <f>+Ene!AO190+Feb!AO190+Mar!AO190+Abr!AO190+May!AO190+Jun!AO190+Jul!AO190+Ago!AO190+Set!AO190+Oct!AO190+Nov!AO190+Dic!AO190</f>
        <v>0</v>
      </c>
      <c r="AP190" s="15">
        <f>+Ene!AP190+Feb!AP190+Mar!AP190+Abr!AP190+May!AP190+Jun!AP190+Jul!AP190+Ago!AP190+Set!AP190+Oct!AP190+Nov!AP190+Dic!AP190</f>
        <v>0</v>
      </c>
      <c r="AQ190" s="15">
        <f>+Ene!AQ190+Feb!AQ190+Mar!AQ190+Abr!AQ190+May!AQ190+Jun!AQ190+Jul!AQ190+Ago!AQ190+Set!AQ190+Oct!AQ190+Nov!AQ190+Dic!AQ190</f>
        <v>9</v>
      </c>
      <c r="AR190" s="15">
        <f>+Ene!AR190+Feb!AR190+Mar!AR190+Abr!AR190+May!AR190+Jun!AR190+Jul!AR190+Ago!AR190+Set!AR190+Oct!AR190+Nov!AR190+Dic!AR190</f>
        <v>210</v>
      </c>
      <c r="AS190" s="36">
        <f t="shared" si="3"/>
        <v>4.2857142857142856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4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0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0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0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0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5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0</v>
      </c>
      <c r="AG191" s="15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0</v>
      </c>
      <c r="AI191" s="15">
        <f>+Ene!AI191+Feb!AI191+Mar!AI191+Abr!AI191+May!AI191+Jun!AI191+Jul!AI191+Ago!AI191+Set!AI191+Oct!AI191+Nov!AI191+Dic!AI191</f>
        <v>0</v>
      </c>
      <c r="AJ191" s="15">
        <f>+Ene!AJ191+Feb!AJ191+Mar!AJ191+Abr!AJ191+May!AJ191+Jun!AJ191+Jul!AJ191+Ago!AJ191+Set!AJ191+Oct!AJ191+Nov!AJ191+Dic!AJ191</f>
        <v>0</v>
      </c>
      <c r="AK191" s="15">
        <f>+Ene!AK191+Feb!AK191+Mar!AK191+Abr!AK191+May!AK191+Jun!AK191+Jul!AK191+Ago!AK191+Set!AK191+Oct!AK191+Nov!AK191+Dic!AK191</f>
        <v>0</v>
      </c>
      <c r="AL191" s="30">
        <f>+Ene!AL191+Feb!AL191+Mar!AL191+Abr!AL191+May!AL191+Jun!AL191+Jul!AL191+Ago!AL191+Set!AL191+Oct!AL191+Nov!AL191+Dic!AL191</f>
        <v>0</v>
      </c>
      <c r="AM191" s="15">
        <f>+Ene!AM191+Feb!AM191+Mar!AM191+Abr!AM191+May!AM191+Jun!AM191+Jul!AM191+Ago!AM191+Set!AM191+Oct!AM191+Nov!AM191+Dic!AM191</f>
        <v>0</v>
      </c>
      <c r="AN191" s="15">
        <f>+Ene!AN191+Feb!AN191+Mar!AN191+Abr!AN191+May!AN191+Jun!AN191+Jul!AN191+Ago!AN191+Set!AN191+Oct!AN191+Nov!AN191+Dic!AN191</f>
        <v>0</v>
      </c>
      <c r="AO191" s="15">
        <f>+Ene!AO191+Feb!AO191+Mar!AO191+Abr!AO191+May!AO191+Jun!AO191+Jul!AO191+Ago!AO191+Set!AO191+Oct!AO191+Nov!AO191+Dic!AO191</f>
        <v>0</v>
      </c>
      <c r="AP191" s="15">
        <f>+Ene!AP191+Feb!AP191+Mar!AP191+Abr!AP191+May!AP191+Jun!AP191+Jul!AP191+Ago!AP191+Set!AP191+Oct!AP191+Nov!AP191+Dic!AP191</f>
        <v>0</v>
      </c>
      <c r="AQ191" s="15">
        <f>+Ene!AQ191+Feb!AQ191+Mar!AQ191+Abr!AQ191+May!AQ191+Jun!AQ191+Jul!AQ191+Ago!AQ191+Set!AQ191+Oct!AQ191+Nov!AQ191+Dic!AQ191</f>
        <v>0</v>
      </c>
      <c r="AR191" s="15">
        <f>+Ene!AR191+Feb!AR191+Mar!AR191+Abr!AR191+May!AR191+Jun!AR191+Jul!AR191+Ago!AR191+Set!AR191+Oct!AR191+Nov!AR191+Dic!AR191</f>
        <v>0</v>
      </c>
      <c r="AS191" s="36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4">
        <f>+Ene!J192+Feb!J192+Mar!J192+Abr!J192+May!J192+Jun!J192+Jul!J192+Ago!J192+Set!J192+Oct!J192+Nov!J192+Dic!J192</f>
        <v>107</v>
      </c>
      <c r="K192" s="1">
        <f>+Ene!K192+Feb!K192+Mar!K192+Abr!K192+May!K192+Jun!K192+Jul!K192+Ago!K192+Set!K192+Oct!K192+Nov!K192+Dic!K192</f>
        <v>410</v>
      </c>
      <c r="L192" s="1">
        <f>+Ene!L192+Feb!L192+Mar!L192+Abr!L192+May!L192+Jun!L192+Jul!L192+Ago!L192+Set!L192+Oct!L192+Nov!L192+Dic!L192</f>
        <v>157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97</v>
      </c>
      <c r="O192" s="1">
        <f>+Ene!O192+Feb!O192+Mar!O192+Abr!O192+May!O192+Jun!O192+Jul!O192+Ago!O192+Set!O192+Oct!O192+Nov!O192+Dic!O192</f>
        <v>2</v>
      </c>
      <c r="P192" s="1">
        <f>+Ene!P192+Feb!P192+Mar!P192+Abr!P192+May!P192+Jun!P192+Jul!P192+Ago!P192+Set!P192+Oct!P192+Nov!P192+Dic!P192</f>
        <v>111</v>
      </c>
      <c r="Q192" s="1">
        <f>+Ene!Q192+Feb!Q192+Mar!Q192+Abr!Q192+May!Q192+Jun!Q192+Jul!Q192+Ago!Q192+Set!Q192+Oct!Q192+Nov!Q192+Dic!Q192</f>
        <v>884</v>
      </c>
      <c r="R192" s="1">
        <f>+Ene!R192+Feb!R192+Mar!R192+Abr!R192+May!R192+Jun!R192+Jul!R192+Ago!R192+Set!R192+Oct!R192+Nov!R192+Dic!R192</f>
        <v>147</v>
      </c>
      <c r="S192" s="1">
        <f>+Ene!S192+Feb!S192+Mar!S192+Abr!S192+May!S192+Jun!S192+Jul!S192+Ago!S192+Set!S192+Oct!S192+Nov!S192+Dic!S192</f>
        <v>0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257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176</v>
      </c>
      <c r="X192" s="1">
        <f>+Ene!X192+Feb!X192+Mar!X192+Abr!X192+May!X192+Jun!X192+Jul!X192+Ago!X192+Set!X192+Oct!X192+Nov!X192+Dic!X192</f>
        <v>580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5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111</v>
      </c>
      <c r="AG192" s="15">
        <f>+Ene!AG192+Feb!AG192+Mar!AG192+Abr!AG192+May!AG192+Jun!AG192+Jul!AG192+Ago!AG192+Set!AG192+Oct!AG192+Nov!AG192+Dic!AG192</f>
        <v>195</v>
      </c>
      <c r="AH192" s="15">
        <f>+Ene!AH192+Feb!AH192+Mar!AH192+Abr!AH192+May!AH192+Jun!AH192+Jul!AH192+Ago!AH192+Set!AH192+Oct!AH192+Nov!AH192+Dic!AH192</f>
        <v>7</v>
      </c>
      <c r="AI192" s="15">
        <f>+Ene!AI192+Feb!AI192+Mar!AI192+Abr!AI192+May!AI192+Jun!AI192+Jul!AI192+Ago!AI192+Set!AI192+Oct!AI192+Nov!AI192+Dic!AI192</f>
        <v>44</v>
      </c>
      <c r="AJ192" s="15">
        <f>+Ene!AJ192+Feb!AJ192+Mar!AJ192+Abr!AJ192+May!AJ192+Jun!AJ192+Jul!AJ192+Ago!AJ192+Set!AJ192+Oct!AJ192+Nov!AJ192+Dic!AJ192</f>
        <v>169</v>
      </c>
      <c r="AK192" s="15">
        <f>+Ene!AK192+Feb!AK192+Mar!AK192+Abr!AK192+May!AK192+Jun!AK192+Jul!AK192+Ago!AK192+Set!AK192+Oct!AK192+Nov!AK192+Dic!AK192</f>
        <v>0</v>
      </c>
      <c r="AL192" s="30">
        <f>+Ene!AL192+Feb!AL192+Mar!AL192+Abr!AL192+May!AL192+Jun!AL192+Jul!AL192+Ago!AL192+Set!AL192+Oct!AL192+Nov!AL192+Dic!AL192</f>
        <v>20</v>
      </c>
      <c r="AM192" s="15">
        <f>+Ene!AM192+Feb!AM192+Mar!AM192+Abr!AM192+May!AM192+Jun!AM192+Jul!AM192+Ago!AM192+Set!AM192+Oct!AM192+Nov!AM192+Dic!AM192</f>
        <v>138</v>
      </c>
      <c r="AN192" s="15">
        <f>+Ene!AN192+Feb!AN192+Mar!AN192+Abr!AN192+May!AN192+Jun!AN192+Jul!AN192+Ago!AN192+Set!AN192+Oct!AN192+Nov!AN192+Dic!AN192</f>
        <v>7</v>
      </c>
      <c r="AO192" s="15">
        <f>+Ene!AO192+Feb!AO192+Mar!AO192+Abr!AO192+May!AO192+Jun!AO192+Jul!AO192+Ago!AO192+Set!AO192+Oct!AO192+Nov!AO192+Dic!AO192</f>
        <v>0</v>
      </c>
      <c r="AP192" s="15">
        <f>+Ene!AP192+Feb!AP192+Mar!AP192+Abr!AP192+May!AP192+Jun!AP192+Jul!AP192+Ago!AP192+Set!AP192+Oct!AP192+Nov!AP192+Dic!AP192</f>
        <v>0</v>
      </c>
      <c r="AQ192" s="15">
        <f>+Ene!AQ192+Feb!AQ192+Mar!AQ192+Abr!AQ192+May!AQ192+Jun!AQ192+Jul!AQ192+Ago!AQ192+Set!AQ192+Oct!AQ192+Nov!AQ192+Dic!AQ192</f>
        <v>68</v>
      </c>
      <c r="AR192" s="15">
        <f>+Ene!AR192+Feb!AR192+Mar!AR192+Abr!AR192+May!AR192+Jun!AR192+Jul!AR192+Ago!AR192+Set!AR192+Oct!AR192+Nov!AR192+Dic!AR192</f>
        <v>458</v>
      </c>
      <c r="AS192" s="36">
        <f t="shared" si="3"/>
        <v>14.847161572052403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4">
        <f>+Ene!J193+Feb!J193+Mar!J193+Abr!J193+May!J193+Jun!J193+Jul!J193+Ago!J193+Set!J193+Oct!J193+Nov!J193+Dic!J193</f>
        <v>0</v>
      </c>
      <c r="K193" s="1">
        <f>+Ene!K193+Feb!K193+Mar!K193+Abr!K193+May!K193+Jun!K193+Jul!K193+Ago!K193+Set!K193+Oct!K193+Nov!K193+Dic!K193</f>
        <v>19</v>
      </c>
      <c r="L193" s="1">
        <f>+Ene!L193+Feb!L193+Mar!L193+Abr!L193+May!L193+Jun!L193+Jul!L193+Ago!L193+Set!L193+Oct!L193+Nov!L193+Dic!L193</f>
        <v>0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6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6</v>
      </c>
      <c r="Q193" s="1">
        <f>+Ene!Q193+Feb!Q193+Mar!Q193+Abr!Q193+May!Q193+Jun!Q193+Jul!Q193+Ago!Q193+Set!Q193+Oct!Q193+Nov!Q193+Dic!Q193</f>
        <v>31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0</v>
      </c>
      <c r="V193" s="1">
        <f>+Ene!V193+Feb!V193+Mar!V193+Abr!V193+May!V193+Jun!V193+Jul!V193+Ago!V193+Set!V193+Oct!V193+Nov!V193+Dic!V193</f>
        <v>0</v>
      </c>
      <c r="W193" s="1">
        <f>+Ene!W193+Feb!W193+Mar!W193+Abr!W193+May!W193+Jun!W193+Jul!W193+Ago!W193+Set!W193+Oct!W193+Nov!W193+Dic!W193</f>
        <v>0</v>
      </c>
      <c r="X193" s="1">
        <f>+Ene!X193+Feb!X193+Mar!X193+Abr!X193+May!X193+Jun!X193+Jul!X193+Ago!X193+Set!X193+Oct!X193+Nov!X193+Dic!X193</f>
        <v>0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5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0</v>
      </c>
      <c r="AG193" s="15">
        <f>+Ene!AG193+Feb!AG193+Mar!AG193+Abr!AG193+May!AG193+Jun!AG193+Jul!AG193+Ago!AG193+Set!AG193+Oct!AG193+Nov!AG193+Dic!AG193</f>
        <v>5</v>
      </c>
      <c r="AH193" s="15">
        <f>+Ene!AH193+Feb!AH193+Mar!AH193+Abr!AH193+May!AH193+Jun!AH193+Jul!AH193+Ago!AH193+Set!AH193+Oct!AH193+Nov!AH193+Dic!AH193</f>
        <v>5</v>
      </c>
      <c r="AI193" s="15">
        <f>+Ene!AI193+Feb!AI193+Mar!AI193+Abr!AI193+May!AI193+Jun!AI193+Jul!AI193+Ago!AI193+Set!AI193+Oct!AI193+Nov!AI193+Dic!AI193</f>
        <v>0</v>
      </c>
      <c r="AJ193" s="15">
        <f>+Ene!AJ193+Feb!AJ193+Mar!AJ193+Abr!AJ193+May!AJ193+Jun!AJ193+Jul!AJ193+Ago!AJ193+Set!AJ193+Oct!AJ193+Nov!AJ193+Dic!AJ193</f>
        <v>4</v>
      </c>
      <c r="AK193" s="15">
        <f>+Ene!AK193+Feb!AK193+Mar!AK193+Abr!AK193+May!AK193+Jun!AK193+Jul!AK193+Ago!AK193+Set!AK193+Oct!AK193+Nov!AK193+Dic!AK193</f>
        <v>0</v>
      </c>
      <c r="AL193" s="30">
        <f>+Ene!AL193+Feb!AL193+Mar!AL193+Abr!AL193+May!AL193+Jun!AL193+Jul!AL193+Ago!AL193+Set!AL193+Oct!AL193+Nov!AL193+Dic!AL193</f>
        <v>2</v>
      </c>
      <c r="AM193" s="15">
        <f>+Ene!AM193+Feb!AM193+Mar!AM193+Abr!AM193+May!AM193+Jun!AM193+Jul!AM193+Ago!AM193+Set!AM193+Oct!AM193+Nov!AM193+Dic!AM193</f>
        <v>0</v>
      </c>
      <c r="AN193" s="15">
        <f>+Ene!AN193+Feb!AN193+Mar!AN193+Abr!AN193+May!AN193+Jun!AN193+Jul!AN193+Ago!AN193+Set!AN193+Oct!AN193+Nov!AN193+Dic!AN193</f>
        <v>6</v>
      </c>
      <c r="AO193" s="15">
        <f>+Ene!AO193+Feb!AO193+Mar!AO193+Abr!AO193+May!AO193+Jun!AO193+Jul!AO193+Ago!AO193+Set!AO193+Oct!AO193+Nov!AO193+Dic!AO193</f>
        <v>0</v>
      </c>
      <c r="AP193" s="15">
        <f>+Ene!AP193+Feb!AP193+Mar!AP193+Abr!AP193+May!AP193+Jun!AP193+Jul!AP193+Ago!AP193+Set!AP193+Oct!AP193+Nov!AP193+Dic!AP193</f>
        <v>0</v>
      </c>
      <c r="AQ193" s="15">
        <f>+Ene!AQ193+Feb!AQ193+Mar!AQ193+Abr!AQ193+May!AQ193+Jun!AQ193+Jul!AQ193+Ago!AQ193+Set!AQ193+Oct!AQ193+Nov!AQ193+Dic!AQ193</f>
        <v>0</v>
      </c>
      <c r="AR193" s="15">
        <f>+Ene!AR193+Feb!AR193+Mar!AR193+Abr!AR193+May!AR193+Jun!AR193+Jul!AR193+Ago!AR193+Set!AR193+Oct!AR193+Nov!AR193+Dic!AR193</f>
        <v>19</v>
      </c>
      <c r="AS193" s="36">
        <f t="shared" si="3"/>
        <v>0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4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88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60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65</v>
      </c>
      <c r="Q194" s="1">
        <f>+Ene!Q194+Feb!Q194+Mar!Q194+Abr!Q194+May!Q194+Jun!Q194+Jul!Q194+Ago!Q194+Set!Q194+Oct!Q194+Nov!Q194+Dic!Q194</f>
        <v>213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62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62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5">
        <f>+Ene!AE194+Feb!AE194+Mar!AE194+Abr!AE194+May!AE194+Jun!AE194+Jul!AE194+Ago!AE194+Set!AE194+Oct!AE194+Nov!AE194+Dic!AE194</f>
        <v>0</v>
      </c>
      <c r="AF194" s="15">
        <f>+Ene!AF194+Feb!AF194+Mar!AF194+Abr!AF194+May!AF194+Jun!AF194+Jul!AF194+Ago!AF194+Set!AF194+Oct!AF194+Nov!AF194+Dic!AF194</f>
        <v>1</v>
      </c>
      <c r="AG194" s="15">
        <f>+Ene!AG194+Feb!AG194+Mar!AG194+Abr!AG194+May!AG194+Jun!AG194+Jul!AG194+Ago!AG194+Set!AG194+Oct!AG194+Nov!AG194+Dic!AG194</f>
        <v>33</v>
      </c>
      <c r="AH194" s="15">
        <f>+Ene!AH194+Feb!AH194+Mar!AH194+Abr!AH194+May!AH194+Jun!AH194+Jul!AH194+Ago!AH194+Set!AH194+Oct!AH194+Nov!AH194+Dic!AH194</f>
        <v>48</v>
      </c>
      <c r="AI194" s="15">
        <f>+Ene!AI194+Feb!AI194+Mar!AI194+Abr!AI194+May!AI194+Jun!AI194+Jul!AI194+Ago!AI194+Set!AI194+Oct!AI194+Nov!AI194+Dic!AI194</f>
        <v>2</v>
      </c>
      <c r="AJ194" s="15">
        <f>+Ene!AJ194+Feb!AJ194+Mar!AJ194+Abr!AJ194+May!AJ194+Jun!AJ194+Jul!AJ194+Ago!AJ194+Set!AJ194+Oct!AJ194+Nov!AJ194+Dic!AJ194</f>
        <v>9</v>
      </c>
      <c r="AK194" s="15">
        <f>+Ene!AK194+Feb!AK194+Mar!AK194+Abr!AK194+May!AK194+Jun!AK194+Jul!AK194+Ago!AK194+Set!AK194+Oct!AK194+Nov!AK194+Dic!AK194</f>
        <v>0</v>
      </c>
      <c r="AL194" s="30">
        <f>+Ene!AL194+Feb!AL194+Mar!AL194+Abr!AL194+May!AL194+Jun!AL194+Jul!AL194+Ago!AL194+Set!AL194+Oct!AL194+Nov!AL194+Dic!AL194</f>
        <v>4</v>
      </c>
      <c r="AM194" s="15">
        <f>+Ene!AM194+Feb!AM194+Mar!AM194+Abr!AM194+May!AM194+Jun!AM194+Jul!AM194+Ago!AM194+Set!AM194+Oct!AM194+Nov!AM194+Dic!AM194</f>
        <v>0</v>
      </c>
      <c r="AN194" s="15">
        <f>+Ene!AN194+Feb!AN194+Mar!AN194+Abr!AN194+May!AN194+Jun!AN194+Jul!AN194+Ago!AN194+Set!AN194+Oct!AN194+Nov!AN194+Dic!AN194</f>
        <v>59</v>
      </c>
      <c r="AO194" s="15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5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88</v>
      </c>
      <c r="AS194" s="36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4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5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0</v>
      </c>
      <c r="AG195" s="15">
        <f>+Ene!AG195+Feb!AG195+Mar!AG195+Abr!AG195+May!AG195+Jun!AG195+Jul!AG195+Ago!AG195+Set!AG195+Oct!AG195+Nov!AG195+Dic!AG195</f>
        <v>0</v>
      </c>
      <c r="AH195" s="15">
        <f>+Ene!AH195+Feb!AH195+Mar!AH195+Abr!AH195+May!AH195+Jun!AH195+Jul!AH195+Ago!AH195+Set!AH195+Oct!AH195+Nov!AH195+Dic!AH195</f>
        <v>0</v>
      </c>
      <c r="AI195" s="15">
        <f>+Ene!AI195+Feb!AI195+Mar!AI195+Abr!AI195+May!AI195+Jun!AI195+Jul!AI195+Ago!AI195+Set!AI195+Oct!AI195+Nov!AI195+Dic!AI195</f>
        <v>0</v>
      </c>
      <c r="AJ195" s="15">
        <f>+Ene!AJ195+Feb!AJ195+Mar!AJ195+Abr!AJ195+May!AJ195+Jun!AJ195+Jul!AJ195+Ago!AJ195+Set!AJ195+Oct!AJ195+Nov!AJ195+Dic!AJ195</f>
        <v>0</v>
      </c>
      <c r="AK195" s="15">
        <f>+Ene!AK195+Feb!AK195+Mar!AK195+Abr!AK195+May!AK195+Jun!AK195+Jul!AK195+Ago!AK195+Set!AK195+Oct!AK195+Nov!AK195+Dic!AK195</f>
        <v>0</v>
      </c>
      <c r="AL195" s="30">
        <f>+Ene!AL195+Feb!AL195+Mar!AL195+Abr!AL195+May!AL195+Jun!AL195+Jul!AL195+Ago!AL195+Set!AL195+Oct!AL195+Nov!AL195+Dic!AL195</f>
        <v>0</v>
      </c>
      <c r="AM195" s="15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5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5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0</v>
      </c>
      <c r="AS195" s="36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4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54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35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39</v>
      </c>
      <c r="Q196" s="1">
        <f>+Ene!Q196+Feb!Q196+Mar!Q196+Abr!Q196+May!Q196+Jun!Q196+Jul!Q196+Ago!Q196+Set!Q196+Oct!Q196+Nov!Q196+Dic!Q196</f>
        <v>128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19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19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5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3</v>
      </c>
      <c r="AG196" s="15">
        <f>+Ene!AG196+Feb!AG196+Mar!AG196+Abr!AG196+May!AG196+Jun!AG196+Jul!AG196+Ago!AG196+Set!AG196+Oct!AG196+Nov!AG196+Dic!AG196</f>
        <v>28</v>
      </c>
      <c r="AH196" s="15">
        <f>+Ene!AH196+Feb!AH196+Mar!AH196+Abr!AH196+May!AH196+Jun!AH196+Jul!AH196+Ago!AH196+Set!AH196+Oct!AH196+Nov!AH196+Dic!AH196</f>
        <v>28</v>
      </c>
      <c r="AI196" s="15">
        <f>+Ene!AI196+Feb!AI196+Mar!AI196+Abr!AI196+May!AI196+Jun!AI196+Jul!AI196+Ago!AI196+Set!AI196+Oct!AI196+Nov!AI196+Dic!AI196</f>
        <v>1</v>
      </c>
      <c r="AJ196" s="15">
        <f>+Ene!AJ196+Feb!AJ196+Mar!AJ196+Abr!AJ196+May!AJ196+Jun!AJ196+Jul!AJ196+Ago!AJ196+Set!AJ196+Oct!AJ196+Nov!AJ196+Dic!AJ196</f>
        <v>2</v>
      </c>
      <c r="AK196" s="15">
        <f>+Ene!AK196+Feb!AK196+Mar!AK196+Abr!AK196+May!AK196+Jun!AK196+Jul!AK196+Ago!AK196+Set!AK196+Oct!AK196+Nov!AK196+Dic!AK196</f>
        <v>0</v>
      </c>
      <c r="AL196" s="30">
        <f>+Ene!AL196+Feb!AL196+Mar!AL196+Abr!AL196+May!AL196+Jun!AL196+Jul!AL196+Ago!AL196+Set!AL196+Oct!AL196+Nov!AL196+Dic!AL196</f>
        <v>3</v>
      </c>
      <c r="AM196" s="15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30</v>
      </c>
      <c r="AO196" s="15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5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54</v>
      </c>
      <c r="AS196" s="36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4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0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0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0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0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5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1</v>
      </c>
      <c r="AG197" s="15">
        <f>+Ene!AG197+Feb!AG197+Mar!AG197+Abr!AG197+May!AG197+Jun!AG197+Jul!AG197+Ago!AG197+Set!AG197+Oct!AG197+Nov!AG197+Dic!AG197</f>
        <v>0</v>
      </c>
      <c r="AH197" s="15">
        <f>+Ene!AH197+Feb!AH197+Mar!AH197+Abr!AH197+May!AH197+Jun!AH197+Jul!AH197+Ago!AH197+Set!AH197+Oct!AH197+Nov!AH197+Dic!AH197</f>
        <v>0</v>
      </c>
      <c r="AI197" s="15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5">
        <f>+Ene!AK197+Feb!AK197+Mar!AK197+Abr!AK197+May!AK197+Jun!AK197+Jul!AK197+Ago!AK197+Set!AK197+Oct!AK197+Nov!AK197+Dic!AK197</f>
        <v>0</v>
      </c>
      <c r="AL197" s="30">
        <f>+Ene!AL197+Feb!AL197+Mar!AL197+Abr!AL197+May!AL197+Jun!AL197+Jul!AL197+Ago!AL197+Set!AL197+Oct!AL197+Nov!AL197+Dic!AL197</f>
        <v>0</v>
      </c>
      <c r="AM197" s="15">
        <f>+Ene!AM197+Feb!AM197+Mar!AM197+Abr!AM197+May!AM197+Jun!AM197+Jul!AM197+Ago!AM197+Set!AM197+Oct!AM197+Nov!AM197+Dic!AM197</f>
        <v>0</v>
      </c>
      <c r="AN197" s="15">
        <f>+Ene!AN197+Feb!AN197+Mar!AN197+Abr!AN197+May!AN197+Jun!AN197+Jul!AN197+Ago!AN197+Set!AN197+Oct!AN197+Nov!AN197+Dic!AN197</f>
        <v>0</v>
      </c>
      <c r="AO197" s="15">
        <f>+Ene!AO197+Feb!AO197+Mar!AO197+Abr!AO197+May!AO197+Jun!AO197+Jul!AO197+Ago!AO197+Set!AO197+Oct!AO197+Nov!AO197+Dic!AO197</f>
        <v>0</v>
      </c>
      <c r="AP197" s="15">
        <f>+Ene!AP197+Feb!AP197+Mar!AP197+Abr!AP197+May!AP197+Jun!AP197+Jul!AP197+Ago!AP197+Set!AP197+Oct!AP197+Nov!AP197+Dic!AP197</f>
        <v>0</v>
      </c>
      <c r="AQ197" s="15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0</v>
      </c>
      <c r="AS197" s="36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4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0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0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0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0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5">
        <f>+Ene!AE198+Feb!AE198+Mar!AE198+Abr!AE198+May!AE198+Jun!AE198+Jul!AE198+Ago!AE198+Set!AE198+Oct!AE198+Nov!AE198+Dic!AE198</f>
        <v>0</v>
      </c>
      <c r="AF198" s="15">
        <f>+Ene!AF198+Feb!AF198+Mar!AF198+Abr!AF198+May!AF198+Jun!AF198+Jul!AF198+Ago!AF198+Set!AF198+Oct!AF198+Nov!AF198+Dic!AF198</f>
        <v>0</v>
      </c>
      <c r="AG198" s="15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0</v>
      </c>
      <c r="AI198" s="15">
        <f>+Ene!AI198+Feb!AI198+Mar!AI198+Abr!AI198+May!AI198+Jun!AI198+Jul!AI198+Ago!AI198+Set!AI198+Oct!AI198+Nov!AI198+Dic!AI198</f>
        <v>0</v>
      </c>
      <c r="AJ198" s="15">
        <f>+Ene!AJ198+Feb!AJ198+Mar!AJ198+Abr!AJ198+May!AJ198+Jun!AJ198+Jul!AJ198+Ago!AJ198+Set!AJ198+Oct!AJ198+Nov!AJ198+Dic!AJ198</f>
        <v>0</v>
      </c>
      <c r="AK198" s="15">
        <f>+Ene!AK198+Feb!AK198+Mar!AK198+Abr!AK198+May!AK198+Jun!AK198+Jul!AK198+Ago!AK198+Set!AK198+Oct!AK198+Nov!AK198+Dic!AK198</f>
        <v>0</v>
      </c>
      <c r="AL198" s="30">
        <f>+Ene!AL198+Feb!AL198+Mar!AL198+Abr!AL198+May!AL198+Jun!AL198+Jul!AL198+Ago!AL198+Set!AL198+Oct!AL198+Nov!AL198+Dic!AL198</f>
        <v>0</v>
      </c>
      <c r="AM198" s="15">
        <f>+Ene!AM198+Feb!AM198+Mar!AM198+Abr!AM198+May!AM198+Jun!AM198+Jul!AM198+Ago!AM198+Set!AM198+Oct!AM198+Nov!AM198+Dic!AM198</f>
        <v>0</v>
      </c>
      <c r="AN198" s="15">
        <f>+Ene!AN198+Feb!AN198+Mar!AN198+Abr!AN198+May!AN198+Jun!AN198+Jul!AN198+Ago!AN198+Set!AN198+Oct!AN198+Nov!AN198+Dic!AN198</f>
        <v>0</v>
      </c>
      <c r="AO198" s="15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0</v>
      </c>
      <c r="AQ198" s="15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36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4">
        <f>+Ene!J199+Feb!J199+Mar!J199+Abr!J199+May!J199+Jun!J199+Jul!J199+Ago!J199+Set!J199+Oct!J199+Nov!J199+Dic!J199</f>
        <v>0</v>
      </c>
      <c r="K199" s="1">
        <f>+Ene!K199+Feb!K199+Mar!K199+Abr!K199+May!K199+Jun!K199+Jul!K199+Ago!K199+Set!K199+Oct!K199+Nov!K199+Dic!K199</f>
        <v>0</v>
      </c>
      <c r="L199" s="1">
        <f>+Ene!L199+Feb!L199+Mar!L199+Abr!L199+May!L199+Jun!L199+Jul!L199+Ago!L199+Set!L199+Oct!L199+Nov!L199+Dic!L199</f>
        <v>0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0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0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0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0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5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0</v>
      </c>
      <c r="AG199" s="15">
        <f>+Ene!AG199+Feb!AG199+Mar!AG199+Abr!AG199+May!AG199+Jun!AG199+Jul!AG199+Ago!AG199+Set!AG199+Oct!AG199+Nov!AG199+Dic!AG199</f>
        <v>0</v>
      </c>
      <c r="AH199" s="15">
        <f>+Ene!AH199+Feb!AH199+Mar!AH199+Abr!AH199+May!AH199+Jun!AH199+Jul!AH199+Ago!AH199+Set!AH199+Oct!AH199+Nov!AH199+Dic!AH199</f>
        <v>0</v>
      </c>
      <c r="AI199" s="15">
        <f>+Ene!AI199+Feb!AI199+Mar!AI199+Abr!AI199+May!AI199+Jun!AI199+Jul!AI199+Ago!AI199+Set!AI199+Oct!AI199+Nov!AI199+Dic!AI199</f>
        <v>0</v>
      </c>
      <c r="AJ199" s="15">
        <f>+Ene!AJ199+Feb!AJ199+Mar!AJ199+Abr!AJ199+May!AJ199+Jun!AJ199+Jul!AJ199+Ago!AJ199+Set!AJ199+Oct!AJ199+Nov!AJ199+Dic!AJ199</f>
        <v>0</v>
      </c>
      <c r="AK199" s="15">
        <f>+Ene!AK199+Feb!AK199+Mar!AK199+Abr!AK199+May!AK199+Jun!AK199+Jul!AK199+Ago!AK199+Set!AK199+Oct!AK199+Nov!AK199+Dic!AK199</f>
        <v>0</v>
      </c>
      <c r="AL199" s="30">
        <f>+Ene!AL199+Feb!AL199+Mar!AL199+Abr!AL199+May!AL199+Jun!AL199+Jul!AL199+Ago!AL199+Set!AL199+Oct!AL199+Nov!AL199+Dic!AL199</f>
        <v>0</v>
      </c>
      <c r="AM199" s="15">
        <f>+Ene!AM199+Feb!AM199+Mar!AM199+Abr!AM199+May!AM199+Jun!AM199+Jul!AM199+Ago!AM199+Set!AM199+Oct!AM199+Nov!AM199+Dic!AM199</f>
        <v>0</v>
      </c>
      <c r="AN199" s="15">
        <f>+Ene!AN199+Feb!AN199+Mar!AN199+Abr!AN199+May!AN199+Jun!AN199+Jul!AN199+Ago!AN199+Set!AN199+Oct!AN199+Nov!AN199+Dic!AN199</f>
        <v>0</v>
      </c>
      <c r="AO199" s="15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5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0</v>
      </c>
      <c r="AS199" s="36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4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50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50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18</v>
      </c>
      <c r="U200" s="1">
        <f>+Ene!U200+Feb!U200+Mar!U200+Abr!U200+May!U200+Jun!U200+Jul!U200+Ago!U200+Set!U200+Oct!U200+Nov!U200+Dic!U200</f>
        <v>15</v>
      </c>
      <c r="V200" s="1">
        <f>+Ene!V200+Feb!V200+Mar!V200+Abr!V200+May!V200+Jun!V200+Jul!V200+Ago!V200+Set!V200+Oct!V200+Nov!V200+Dic!V200</f>
        <v>3</v>
      </c>
      <c r="W200" s="1">
        <f>+Ene!W200+Feb!W200+Mar!W200+Abr!W200+May!W200+Jun!W200+Jul!W200+Ago!W200+Set!W200+Oct!W200+Nov!W200+Dic!W200</f>
        <v>15</v>
      </c>
      <c r="X200" s="1">
        <f>+Ene!X200+Feb!X200+Mar!X200+Abr!X200+May!X200+Jun!X200+Jul!X200+Ago!X200+Set!X200+Oct!X200+Nov!X200+Dic!X200</f>
        <v>51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5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22</v>
      </c>
      <c r="AG200" s="15">
        <f>+Ene!AG200+Feb!AG200+Mar!AG200+Abr!AG200+May!AG200+Jun!AG200+Jul!AG200+Ago!AG200+Set!AG200+Oct!AG200+Nov!AG200+Dic!AG200</f>
        <v>22</v>
      </c>
      <c r="AH200" s="15">
        <f>+Ene!AH200+Feb!AH200+Mar!AH200+Abr!AH200+May!AH200+Jun!AH200+Jul!AH200+Ago!AH200+Set!AH200+Oct!AH200+Nov!AH200+Dic!AH200</f>
        <v>0</v>
      </c>
      <c r="AI200" s="15">
        <f>+Ene!AI200+Feb!AI200+Mar!AI200+Abr!AI200+May!AI200+Jun!AI200+Jul!AI200+Ago!AI200+Set!AI200+Oct!AI200+Nov!AI200+Dic!AI200</f>
        <v>0</v>
      </c>
      <c r="AJ200" s="15">
        <f>+Ene!AJ200+Feb!AJ200+Mar!AJ200+Abr!AJ200+May!AJ200+Jun!AJ200+Jul!AJ200+Ago!AJ200+Set!AJ200+Oct!AJ200+Nov!AJ200+Dic!AJ200</f>
        <v>7</v>
      </c>
      <c r="AK200" s="15">
        <f>+Ene!AK200+Feb!AK200+Mar!AK200+Abr!AK200+May!AK200+Jun!AK200+Jul!AK200+Ago!AK200+Set!AK200+Oct!AK200+Nov!AK200+Dic!AK200</f>
        <v>0</v>
      </c>
      <c r="AL200" s="30">
        <f>+Ene!AL200+Feb!AL200+Mar!AL200+Abr!AL200+May!AL200+Jun!AL200+Jul!AL200+Ago!AL200+Set!AL200+Oct!AL200+Nov!AL200+Dic!AL200</f>
        <v>1</v>
      </c>
      <c r="AM200" s="15">
        <f>+Ene!AM200+Feb!AM200+Mar!AM200+Abr!AM200+May!AM200+Jun!AM200+Jul!AM200+Ago!AM200+Set!AM200+Oct!AM200+Nov!AM200+Dic!AM200</f>
        <v>31</v>
      </c>
      <c r="AN200" s="15">
        <f>+Ene!AN200+Feb!AN200+Mar!AN200+Abr!AN200+May!AN200+Jun!AN200+Jul!AN200+Ago!AN200+Set!AN200+Oct!AN200+Nov!AN200+Dic!AN200</f>
        <v>0</v>
      </c>
      <c r="AO200" s="15">
        <f>+Ene!AO200+Feb!AO200+Mar!AO200+Abr!AO200+May!AO200+Jun!AO200+Jul!AO200+Ago!AO200+Set!AO200+Oct!AO200+Nov!AO200+Dic!AO200</f>
        <v>0</v>
      </c>
      <c r="AP200" s="15">
        <f>+Ene!AP200+Feb!AP200+Mar!AP200+Abr!AP200+May!AP200+Jun!AP200+Jul!AP200+Ago!AP200+Set!AP200+Oct!AP200+Nov!AP200+Dic!AP200</f>
        <v>0</v>
      </c>
      <c r="AQ200" s="15">
        <f>+Ene!AQ200+Feb!AQ200+Mar!AQ200+Abr!AQ200+May!AQ200+Jun!AQ200+Jul!AQ200+Ago!AQ200+Set!AQ200+Oct!AQ200+Nov!AQ200+Dic!AQ200</f>
        <v>0</v>
      </c>
      <c r="AR200" s="15">
        <f>+Ene!AR200+Feb!AR200+Mar!AR200+Abr!AR200+May!AR200+Jun!AR200+Jul!AR200+Ago!AR200+Set!AR200+Oct!AR200+Nov!AR200+Dic!AR200</f>
        <v>50</v>
      </c>
      <c r="AS200" s="36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4">
        <f>+Ene!J201+Feb!J201+Mar!J201+Abr!J201+May!J201+Jun!J201+Jul!J201+Ago!J201+Set!J201+Oct!J201+Nov!J201+Dic!J201</f>
        <v>32</v>
      </c>
      <c r="K201" s="1">
        <f>+Ene!K201+Feb!K201+Mar!K201+Abr!K201+May!K201+Jun!K201+Jul!K201+Ago!K201+Set!K201+Oct!K201+Nov!K201+Dic!K201</f>
        <v>92</v>
      </c>
      <c r="L201" s="1">
        <f>+Ene!L201+Feb!L201+Mar!L201+Abr!L201+May!L201+Jun!L201+Jul!L201+Ago!L201+Set!L201+Oct!L201+Nov!L201+Dic!L201</f>
        <v>32</v>
      </c>
      <c r="M201" s="1">
        <f>+Ene!M201+Feb!M201+Mar!M201+Abr!M201+May!M201+Jun!M201+Jul!M201+Ago!M201+Set!M201+Oct!M201+Nov!M201+Dic!M201</f>
        <v>41</v>
      </c>
      <c r="N201" s="1">
        <f>+Ene!N201+Feb!N201+Mar!N201+Abr!N201+May!N201+Jun!N201+Jul!N201+Ago!N201+Set!N201+Oct!N201+Nov!N201+Dic!N201</f>
        <v>26</v>
      </c>
      <c r="O201" s="1">
        <f>+Ene!O201+Feb!O201+Mar!O201+Abr!O201+May!O201+Jun!O201+Jul!O201+Ago!O201+Set!O201+Oct!O201+Nov!O201+Dic!O201</f>
        <v>2</v>
      </c>
      <c r="P201" s="1">
        <f>+Ene!P201+Feb!P201+Mar!P201+Abr!P201+May!P201+Jun!P201+Jul!P201+Ago!P201+Set!P201+Oct!P201+Nov!P201+Dic!P201</f>
        <v>30</v>
      </c>
      <c r="Q201" s="1">
        <f>+Ene!Q201+Feb!Q201+Mar!Q201+Abr!Q201+May!Q201+Jun!Q201+Jul!Q201+Ago!Q201+Set!Q201+Oct!Q201+Nov!Q201+Dic!Q201</f>
        <v>255</v>
      </c>
      <c r="R201" s="1">
        <f>+Ene!R201+Feb!R201+Mar!R201+Abr!R201+May!R201+Jun!R201+Jul!R201+Ago!R201+Set!R201+Oct!R201+Nov!R201+Dic!R201</f>
        <v>13</v>
      </c>
      <c r="S201" s="1">
        <f>+Ene!S201+Feb!S201+Mar!S201+Abr!S201+May!S201+Jun!S201+Jul!S201+Ago!S201+Set!S201+Oct!S201+Nov!S201+Dic!S201</f>
        <v>2</v>
      </c>
      <c r="T201" s="1">
        <f>+Ene!T201+Feb!T201+Mar!T201+Abr!T201+May!T201+Jun!T201+Jul!T201+Ago!T201+Set!T201+Oct!T201+Nov!T201+Dic!T201</f>
        <v>1</v>
      </c>
      <c r="U201" s="1">
        <f>+Ene!U201+Feb!U201+Mar!U201+Abr!U201+May!U201+Jun!U201+Jul!U201+Ago!U201+Set!U201+Oct!U201+Nov!U201+Dic!U201</f>
        <v>32</v>
      </c>
      <c r="V201" s="1">
        <f>+Ene!V201+Feb!V201+Mar!V201+Abr!V201+May!V201+Jun!V201+Jul!V201+Ago!V201+Set!V201+Oct!V201+Nov!V201+Dic!V201</f>
        <v>3</v>
      </c>
      <c r="W201" s="1">
        <f>+Ene!W201+Feb!W201+Mar!W201+Abr!W201+May!W201+Jun!W201+Jul!W201+Ago!W201+Set!W201+Oct!W201+Nov!W201+Dic!W201</f>
        <v>26</v>
      </c>
      <c r="X201" s="1">
        <f>+Ene!X201+Feb!X201+Mar!X201+Abr!X201+May!X201+Jun!X201+Jul!X201+Ago!X201+Set!X201+Oct!X201+Nov!X201+Dic!X201</f>
        <v>77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5">
        <f>+Ene!AE201+Feb!AE201+Mar!AE201+Abr!AE201+May!AE201+Jun!AE201+Jul!AE201+Ago!AE201+Set!AE201+Oct!AE201+Nov!AE201+Dic!AE201</f>
        <v>0</v>
      </c>
      <c r="AF201" s="15">
        <f>+Ene!AF201+Feb!AF201+Mar!AF201+Abr!AF201+May!AF201+Jun!AF201+Jul!AF201+Ago!AF201+Set!AF201+Oct!AF201+Nov!AF201+Dic!AF201</f>
        <v>21</v>
      </c>
      <c r="AG201" s="15">
        <f>+Ene!AG201+Feb!AG201+Mar!AG201+Abr!AG201+May!AG201+Jun!AG201+Jul!AG201+Ago!AG201+Set!AG201+Oct!AG201+Nov!AG201+Dic!AG201</f>
        <v>0</v>
      </c>
      <c r="AH201" s="15">
        <f>+Ene!AH201+Feb!AH201+Mar!AH201+Abr!AH201+May!AH201+Jun!AH201+Jul!AH201+Ago!AH201+Set!AH201+Oct!AH201+Nov!AH201+Dic!AH201</f>
        <v>20</v>
      </c>
      <c r="AI201" s="15">
        <f>+Ene!AI201+Feb!AI201+Mar!AI201+Abr!AI201+May!AI201+Jun!AI201+Jul!AI201+Ago!AI201+Set!AI201+Oct!AI201+Nov!AI201+Dic!AI201</f>
        <v>4</v>
      </c>
      <c r="AJ201" s="15">
        <f>+Ene!AJ201+Feb!AJ201+Mar!AJ201+Abr!AJ201+May!AJ201+Jun!AJ201+Jul!AJ201+Ago!AJ201+Set!AJ201+Oct!AJ201+Nov!AJ201+Dic!AJ201</f>
        <v>2</v>
      </c>
      <c r="AK201" s="15">
        <f>+Ene!AK201+Feb!AK201+Mar!AK201+Abr!AK201+May!AK201+Jun!AK201+Jul!AK201+Ago!AK201+Set!AK201+Oct!AK201+Nov!AK201+Dic!AK201</f>
        <v>0</v>
      </c>
      <c r="AL201" s="30">
        <f>+Ene!AL201+Feb!AL201+Mar!AL201+Abr!AL201+May!AL201+Jun!AL201+Jul!AL201+Ago!AL201+Set!AL201+Oct!AL201+Nov!AL201+Dic!AL201</f>
        <v>0</v>
      </c>
      <c r="AM201" s="15">
        <f>+Ene!AM201+Feb!AM201+Mar!AM201+Abr!AM201+May!AM201+Jun!AM201+Jul!AM201+Ago!AM201+Set!AM201+Oct!AM201+Nov!AM201+Dic!AM201</f>
        <v>120</v>
      </c>
      <c r="AN201" s="15">
        <f>+Ene!AN201+Feb!AN201+Mar!AN201+Abr!AN201+May!AN201+Jun!AN201+Jul!AN201+Ago!AN201+Set!AN201+Oct!AN201+Nov!AN201+Dic!AN201</f>
        <v>19</v>
      </c>
      <c r="AO201" s="15">
        <f>+Ene!AO201+Feb!AO201+Mar!AO201+Abr!AO201+May!AO201+Jun!AO201+Jul!AO201+Ago!AO201+Set!AO201+Oct!AO201+Nov!AO201+Dic!AO201</f>
        <v>0</v>
      </c>
      <c r="AP201" s="15">
        <f>+Ene!AP201+Feb!AP201+Mar!AP201+Abr!AP201+May!AP201+Jun!AP201+Jul!AP201+Ago!AP201+Set!AP201+Oct!AP201+Nov!AP201+Dic!AP201</f>
        <v>0</v>
      </c>
      <c r="AQ201" s="15">
        <f>+Ene!AQ201+Feb!AQ201+Mar!AQ201+Abr!AQ201+May!AQ201+Jun!AQ201+Jul!AQ201+Ago!AQ201+Set!AQ201+Oct!AQ201+Nov!AQ201+Dic!AQ201</f>
        <v>28</v>
      </c>
      <c r="AR201" s="15">
        <f>+Ene!AR201+Feb!AR201+Mar!AR201+Abr!AR201+May!AR201+Jun!AR201+Jul!AR201+Ago!AR201+Set!AR201+Oct!AR201+Nov!AR201+Dic!AR201</f>
        <v>95</v>
      </c>
      <c r="AS201" s="36">
        <f t="shared" si="4"/>
        <v>29.473684210526311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4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5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5">
        <f>+Ene!AG202+Feb!AG202+Mar!AG202+Abr!AG202+May!AG202+Jun!AG202+Jul!AG202+Ago!AG202+Set!AG202+Oct!AG202+Nov!AG202+Dic!AG202</f>
        <v>0</v>
      </c>
      <c r="AH202" s="15">
        <f>+Ene!AH202+Feb!AH202+Mar!AH202+Abr!AH202+May!AH202+Jun!AH202+Jul!AH202+Ago!AH202+Set!AH202+Oct!AH202+Nov!AH202+Dic!AH202</f>
        <v>0</v>
      </c>
      <c r="AI202" s="15">
        <f>+Ene!AI202+Feb!AI202+Mar!AI202+Abr!AI202+May!AI202+Jun!AI202+Jul!AI202+Ago!AI202+Set!AI202+Oct!AI202+Nov!AI202+Dic!AI202</f>
        <v>0</v>
      </c>
      <c r="AJ202" s="15">
        <f>+Ene!AJ202+Feb!AJ202+Mar!AJ202+Abr!AJ202+May!AJ202+Jun!AJ202+Jul!AJ202+Ago!AJ202+Set!AJ202+Oct!AJ202+Nov!AJ202+Dic!AJ202</f>
        <v>0</v>
      </c>
      <c r="AK202" s="15">
        <f>+Ene!AK202+Feb!AK202+Mar!AK202+Abr!AK202+May!AK202+Jun!AK202+Jul!AK202+Ago!AK202+Set!AK202+Oct!AK202+Nov!AK202+Dic!AK202</f>
        <v>0</v>
      </c>
      <c r="AL202" s="30">
        <f>+Ene!AL202+Feb!AL202+Mar!AL202+Abr!AL202+May!AL202+Jun!AL202+Jul!AL202+Ago!AL202+Set!AL202+Oct!AL202+Nov!AL202+Dic!AL202</f>
        <v>0</v>
      </c>
      <c r="AM202" s="15">
        <f>+Ene!AM202+Feb!AM202+Mar!AM202+Abr!AM202+May!AM202+Jun!AM202+Jul!AM202+Ago!AM202+Set!AM202+Oct!AM202+Nov!AM202+Dic!AM202</f>
        <v>0</v>
      </c>
      <c r="AN202" s="15">
        <f>+Ene!AN202+Feb!AN202+Mar!AN202+Abr!AN202+May!AN202+Jun!AN202+Jul!AN202+Ago!AN202+Set!AN202+Oct!AN202+Nov!AN202+Dic!AN202</f>
        <v>0</v>
      </c>
      <c r="AO202" s="15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5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0</v>
      </c>
      <c r="AS202" s="36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4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5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0</v>
      </c>
      <c r="AG203" s="15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5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5">
        <f>+Ene!AK203+Feb!AK203+Mar!AK203+Abr!AK203+May!AK203+Jun!AK203+Jul!AK203+Ago!AK203+Set!AK203+Oct!AK203+Nov!AK203+Dic!AK203</f>
        <v>0</v>
      </c>
      <c r="AL203" s="30">
        <f>+Ene!AL203+Feb!AL203+Mar!AL203+Abr!AL203+May!AL203+Jun!AL203+Jul!AL203+Ago!AL203+Set!AL203+Oct!AL203+Nov!AL203+Dic!AL203</f>
        <v>0</v>
      </c>
      <c r="AM203" s="15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5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5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36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4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5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0</v>
      </c>
      <c r="AG204" s="15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5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5">
        <f>+Ene!AK204+Feb!AK204+Mar!AK204+Abr!AK204+May!AK204+Jun!AK204+Jul!AK204+Ago!AK204+Set!AK204+Oct!AK204+Nov!AK204+Dic!AK204</f>
        <v>0</v>
      </c>
      <c r="AL204" s="30">
        <f>+Ene!AL204+Feb!AL204+Mar!AL204+Abr!AL204+May!AL204+Jun!AL204+Jul!AL204+Ago!AL204+Set!AL204+Oct!AL204+Nov!AL204+Dic!AL204</f>
        <v>0</v>
      </c>
      <c r="AM204" s="15">
        <f>+Ene!AM204+Feb!AM204+Mar!AM204+Abr!AM204+May!AM204+Jun!AM204+Jul!AM204+Ago!AM204+Set!AM204+Oct!AM204+Nov!AM204+Dic!AM204</f>
        <v>0</v>
      </c>
      <c r="AN204" s="15">
        <f>+Ene!AN204+Feb!AN204+Mar!AN204+Abr!AN204+May!AN204+Jun!AN204+Jul!AN204+Ago!AN204+Set!AN204+Oct!AN204+Nov!AN204+Dic!AN204</f>
        <v>0</v>
      </c>
      <c r="AO204" s="15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5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36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4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0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0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5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1</v>
      </c>
      <c r="AG205" s="15">
        <f>+Ene!AG205+Feb!AG205+Mar!AG205+Abr!AG205+May!AG205+Jun!AG205+Jul!AG205+Ago!AG205+Set!AG205+Oct!AG205+Nov!AG205+Dic!AG205</f>
        <v>0</v>
      </c>
      <c r="AH205" s="15">
        <f>+Ene!AH205+Feb!AH205+Mar!AH205+Abr!AH205+May!AH205+Jun!AH205+Jul!AH205+Ago!AH205+Set!AH205+Oct!AH205+Nov!AH205+Dic!AH205</f>
        <v>0</v>
      </c>
      <c r="AI205" s="15">
        <f>+Ene!AI205+Feb!AI205+Mar!AI205+Abr!AI205+May!AI205+Jun!AI205+Jul!AI205+Ago!AI205+Set!AI205+Oct!AI205+Nov!AI205+Dic!AI205</f>
        <v>0</v>
      </c>
      <c r="AJ205" s="15">
        <f>+Ene!AJ205+Feb!AJ205+Mar!AJ205+Abr!AJ205+May!AJ205+Jun!AJ205+Jul!AJ205+Ago!AJ205+Set!AJ205+Oct!AJ205+Nov!AJ205+Dic!AJ205</f>
        <v>0</v>
      </c>
      <c r="AK205" s="15">
        <f>+Ene!AK205+Feb!AK205+Mar!AK205+Abr!AK205+May!AK205+Jun!AK205+Jul!AK205+Ago!AK205+Set!AK205+Oct!AK205+Nov!AK205+Dic!AK205</f>
        <v>0</v>
      </c>
      <c r="AL205" s="30">
        <f>+Ene!AL205+Feb!AL205+Mar!AL205+Abr!AL205+May!AL205+Jun!AL205+Jul!AL205+Ago!AL205+Set!AL205+Oct!AL205+Nov!AL205+Dic!AL205</f>
        <v>0</v>
      </c>
      <c r="AM205" s="15">
        <f>+Ene!AM205+Feb!AM205+Mar!AM205+Abr!AM205+May!AM205+Jun!AM205+Jul!AM205+Ago!AM205+Set!AM205+Oct!AM205+Nov!AM205+Dic!AM205</f>
        <v>0</v>
      </c>
      <c r="AN205" s="15">
        <f>+Ene!AN205+Feb!AN205+Mar!AN205+Abr!AN205+May!AN205+Jun!AN205+Jul!AN205+Ago!AN205+Set!AN205+Oct!AN205+Nov!AN205+Dic!AN205</f>
        <v>0</v>
      </c>
      <c r="AO205" s="15">
        <f>+Ene!AO205+Feb!AO205+Mar!AO205+Abr!AO205+May!AO205+Jun!AO205+Jul!AO205+Ago!AO205+Set!AO205+Oct!AO205+Nov!AO205+Dic!AO205</f>
        <v>0</v>
      </c>
      <c r="AP205" s="15">
        <f>+Ene!AP205+Feb!AP205+Mar!AP205+Abr!AP205+May!AP205+Jun!AP205+Jul!AP205+Ago!AP205+Set!AP205+Oct!AP205+Nov!AP205+Dic!AP205</f>
        <v>0</v>
      </c>
      <c r="AQ205" s="15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0</v>
      </c>
      <c r="AS205" s="36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4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5">
        <f>+Ene!AE206+Feb!AE206+Mar!AE206+Abr!AE206+May!AE206+Jun!AE206+Jul!AE206+Ago!AE206+Set!AE206+Oct!AE206+Nov!AE206+Dic!AE206</f>
        <v>0</v>
      </c>
      <c r="AF206" s="15">
        <f>+Ene!AF206+Feb!AF206+Mar!AF206+Abr!AF206+May!AF206+Jun!AF206+Jul!AF206+Ago!AF206+Set!AF206+Oct!AF206+Nov!AF206+Dic!AF206</f>
        <v>0</v>
      </c>
      <c r="AG206" s="15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5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5">
        <f>+Ene!AK206+Feb!AK206+Mar!AK206+Abr!AK206+May!AK206+Jun!AK206+Jul!AK206+Ago!AK206+Set!AK206+Oct!AK206+Nov!AK206+Dic!AK206</f>
        <v>0</v>
      </c>
      <c r="AL206" s="30">
        <f>+Ene!AL206+Feb!AL206+Mar!AL206+Abr!AL206+May!AL206+Jun!AL206+Jul!AL206+Ago!AL206+Set!AL206+Oct!AL206+Nov!AL206+Dic!AL206</f>
        <v>0</v>
      </c>
      <c r="AM206" s="15">
        <f>+Ene!AM206+Feb!AM206+Mar!AM206+Abr!AM206+May!AM206+Jun!AM206+Jul!AM206+Ago!AM206+Set!AM206+Oct!AM206+Nov!AM206+Dic!AM206</f>
        <v>0</v>
      </c>
      <c r="AN206" s="15">
        <f>+Ene!AN206+Feb!AN206+Mar!AN206+Abr!AN206+May!AN206+Jun!AN206+Jul!AN206+Ago!AN206+Set!AN206+Oct!AN206+Nov!AN206+Dic!AN206</f>
        <v>0</v>
      </c>
      <c r="AO206" s="15">
        <f>+Ene!AO206+Feb!AO206+Mar!AO206+Abr!AO206+May!AO206+Jun!AO206+Jul!AO206+Ago!AO206+Set!AO206+Oct!AO206+Nov!AO206+Dic!AO206</f>
        <v>0</v>
      </c>
      <c r="AP206" s="15">
        <f>+Ene!AP206+Feb!AP206+Mar!AP206+Abr!AP206+May!AP206+Jun!AP206+Jul!AP206+Ago!AP206+Set!AP206+Oct!AP206+Nov!AP206+Dic!AP206</f>
        <v>0</v>
      </c>
      <c r="AQ206" s="15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36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4">
        <f>+Ene!J207+Feb!J207+Mar!J207+Abr!J207+May!J207+Jun!J207+Jul!J207+Ago!J207+Set!J207+Oct!J207+Nov!J207+Dic!J207</f>
        <v>52</v>
      </c>
      <c r="K207" s="1">
        <f>+Ene!K207+Feb!K207+Mar!K207+Abr!K207+May!K207+Jun!K207+Jul!K207+Ago!K207+Set!K207+Oct!K207+Nov!K207+Dic!K207</f>
        <v>274</v>
      </c>
      <c r="L207" s="1">
        <f>+Ene!L207+Feb!L207+Mar!L207+Abr!L207+May!L207+Jun!L207+Jul!L207+Ago!L207+Set!L207+Oct!L207+Nov!L207+Dic!L207</f>
        <v>50</v>
      </c>
      <c r="M207" s="1">
        <f>+Ene!M207+Feb!M207+Mar!M207+Abr!M207+May!M207+Jun!M207+Jul!M207+Ago!M207+Set!M207+Oct!M207+Nov!M207+Dic!M207</f>
        <v>73</v>
      </c>
      <c r="N207" s="1">
        <f>+Ene!N207+Feb!N207+Mar!N207+Abr!N207+May!N207+Jun!N207+Jul!N207+Ago!N207+Set!N207+Oct!N207+Nov!N207+Dic!N207</f>
        <v>61</v>
      </c>
      <c r="O207" s="1">
        <f>+Ene!O207+Feb!O207+Mar!O207+Abr!O207+May!O207+Jun!O207+Jul!O207+Ago!O207+Set!O207+Oct!O207+Nov!O207+Dic!O207</f>
        <v>6</v>
      </c>
      <c r="P207" s="1">
        <f>+Ene!P207+Feb!P207+Mar!P207+Abr!P207+May!P207+Jun!P207+Jul!P207+Ago!P207+Set!P207+Oct!P207+Nov!P207+Dic!P207</f>
        <v>65</v>
      </c>
      <c r="Q207" s="1">
        <f>+Ene!Q207+Feb!Q207+Mar!Q207+Abr!Q207+May!Q207+Jun!Q207+Jul!Q207+Ago!Q207+Set!Q207+Oct!Q207+Nov!Q207+Dic!Q207</f>
        <v>581</v>
      </c>
      <c r="R207" s="1">
        <f>+Ene!R207+Feb!R207+Mar!R207+Abr!R207+May!R207+Jun!R207+Jul!R207+Ago!R207+Set!R207+Oct!R207+Nov!R207+Dic!R207</f>
        <v>7</v>
      </c>
      <c r="S207" s="1">
        <f>+Ene!S207+Feb!S207+Mar!S207+Abr!S207+May!S207+Jun!S207+Jul!S207+Ago!S207+Set!S207+Oct!S207+Nov!S207+Dic!S207</f>
        <v>2</v>
      </c>
      <c r="T207" s="1">
        <f>+Ene!T207+Feb!T207+Mar!T207+Abr!T207+May!T207+Jun!T207+Jul!T207+Ago!T207+Set!T207+Oct!T207+Nov!T207+Dic!T207</f>
        <v>56</v>
      </c>
      <c r="U207" s="1">
        <f>+Ene!U207+Feb!U207+Mar!U207+Abr!U207+May!U207+Jun!U207+Jul!U207+Ago!U207+Set!U207+Oct!U207+Nov!U207+Dic!U207</f>
        <v>81</v>
      </c>
      <c r="V207" s="1">
        <f>+Ene!V207+Feb!V207+Mar!V207+Abr!V207+May!V207+Jun!V207+Jul!V207+Ago!V207+Set!V207+Oct!V207+Nov!V207+Dic!V207</f>
        <v>34</v>
      </c>
      <c r="W207" s="1">
        <f>+Ene!W207+Feb!W207+Mar!W207+Abr!W207+May!W207+Jun!W207+Jul!W207+Ago!W207+Set!W207+Oct!W207+Nov!W207+Dic!W207</f>
        <v>1</v>
      </c>
      <c r="X207" s="1">
        <f>+Ene!X207+Feb!X207+Mar!X207+Abr!X207+May!X207+Jun!X207+Jul!X207+Ago!X207+Set!X207+Oct!X207+Nov!X207+Dic!X207</f>
        <v>181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5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104</v>
      </c>
      <c r="AG207" s="15">
        <f>+Ene!AG207+Feb!AG207+Mar!AG207+Abr!AG207+May!AG207+Jun!AG207+Jul!AG207+Ago!AG207+Set!AG207+Oct!AG207+Nov!AG207+Dic!AG207</f>
        <v>0</v>
      </c>
      <c r="AH207" s="15">
        <f>+Ene!AH207+Feb!AH207+Mar!AH207+Abr!AH207+May!AH207+Jun!AH207+Jul!AH207+Ago!AH207+Set!AH207+Oct!AH207+Nov!AH207+Dic!AH207</f>
        <v>49</v>
      </c>
      <c r="AI207" s="15">
        <f>+Ene!AI207+Feb!AI207+Mar!AI207+Abr!AI207+May!AI207+Jun!AI207+Jul!AI207+Ago!AI207+Set!AI207+Oct!AI207+Nov!AI207+Dic!AI207</f>
        <v>5</v>
      </c>
      <c r="AJ207" s="15">
        <f>+Ene!AJ207+Feb!AJ207+Mar!AJ207+Abr!AJ207+May!AJ207+Jun!AJ207+Jul!AJ207+Ago!AJ207+Set!AJ207+Oct!AJ207+Nov!AJ207+Dic!AJ207</f>
        <v>0</v>
      </c>
      <c r="AK207" s="15">
        <f>+Ene!AK207+Feb!AK207+Mar!AK207+Abr!AK207+May!AK207+Jun!AK207+Jul!AK207+Ago!AK207+Set!AK207+Oct!AK207+Nov!AK207+Dic!AK207</f>
        <v>0</v>
      </c>
      <c r="AL207" s="30">
        <f>+Ene!AL207+Feb!AL207+Mar!AL207+Abr!AL207+May!AL207+Jun!AL207+Jul!AL207+Ago!AL207+Set!AL207+Oct!AL207+Nov!AL207+Dic!AL207</f>
        <v>0</v>
      </c>
      <c r="AM207" s="15">
        <f>+Ene!AM207+Feb!AM207+Mar!AM207+Abr!AM207+May!AM207+Jun!AM207+Jul!AM207+Ago!AM207+Set!AM207+Oct!AM207+Nov!AM207+Dic!AM207</f>
        <v>167</v>
      </c>
      <c r="AN207" s="15">
        <f>+Ene!AN207+Feb!AN207+Mar!AN207+Abr!AN207+May!AN207+Jun!AN207+Jul!AN207+Ago!AN207+Set!AN207+Oct!AN207+Nov!AN207+Dic!AN207</f>
        <v>47</v>
      </c>
      <c r="AO207" s="15">
        <f>+Ene!AO207+Feb!AO207+Mar!AO207+Abr!AO207+May!AO207+Jun!AO207+Jul!AO207+Ago!AO207+Set!AO207+Oct!AO207+Nov!AO207+Dic!AO207</f>
        <v>0</v>
      </c>
      <c r="AP207" s="15">
        <f>+Ene!AP207+Feb!AP207+Mar!AP207+Abr!AP207+May!AP207+Jun!AP207+Jul!AP207+Ago!AP207+Set!AP207+Oct!AP207+Nov!AP207+Dic!AP207</f>
        <v>2</v>
      </c>
      <c r="AQ207" s="15">
        <f>+Ene!AQ207+Feb!AQ207+Mar!AQ207+Abr!AQ207+May!AQ207+Jun!AQ207+Jul!AQ207+Ago!AQ207+Set!AQ207+Oct!AQ207+Nov!AQ207+Dic!AQ207</f>
        <v>39</v>
      </c>
      <c r="AR207" s="15">
        <f>+Ene!AR207+Feb!AR207+Mar!AR207+Abr!AR207+May!AR207+Jun!AR207+Jul!AR207+Ago!AR207+Set!AR207+Oct!AR207+Nov!AR207+Dic!AR207</f>
        <v>278</v>
      </c>
      <c r="AS207" s="36">
        <f t="shared" si="4"/>
        <v>14.028776978417264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4">
        <f>+Ene!J208+Feb!J208+Mar!J208+Abr!J208+May!J208+Jun!J208+Jul!J208+Ago!J208+Set!J208+Oct!J208+Nov!J208+Dic!J208</f>
        <v>42</v>
      </c>
      <c r="K208" s="1">
        <f>+Ene!K208+Feb!K208+Mar!K208+Abr!K208+May!K208+Jun!K208+Jul!K208+Ago!K208+Set!K208+Oct!K208+Nov!K208+Dic!K208</f>
        <v>147</v>
      </c>
      <c r="L208" s="1">
        <f>+Ene!L208+Feb!L208+Mar!L208+Abr!L208+May!L208+Jun!L208+Jul!L208+Ago!L208+Set!L208+Oct!L208+Nov!L208+Dic!L208</f>
        <v>43</v>
      </c>
      <c r="M208" s="1">
        <f>+Ene!M208+Feb!M208+Mar!M208+Abr!M208+May!M208+Jun!M208+Jul!M208+Ago!M208+Set!M208+Oct!M208+Nov!M208+Dic!M208</f>
        <v>4</v>
      </c>
      <c r="N208" s="1">
        <f>+Ene!N208+Feb!N208+Mar!N208+Abr!N208+May!N208+Jun!N208+Jul!N208+Ago!N208+Set!N208+Oct!N208+Nov!N208+Dic!N208</f>
        <v>36</v>
      </c>
      <c r="O208" s="1">
        <f>+Ene!O208+Feb!O208+Mar!O208+Abr!O208+May!O208+Jun!O208+Jul!O208+Ago!O208+Set!O208+Oct!O208+Nov!O208+Dic!O208</f>
        <v>54</v>
      </c>
      <c r="P208" s="1">
        <f>+Ene!P208+Feb!P208+Mar!P208+Abr!P208+May!P208+Jun!P208+Jul!P208+Ago!P208+Set!P208+Oct!P208+Nov!P208+Dic!P208</f>
        <v>6</v>
      </c>
      <c r="Q208" s="1">
        <f>+Ene!Q208+Feb!Q208+Mar!Q208+Abr!Q208+May!Q208+Jun!Q208+Jul!Q208+Ago!Q208+Set!Q208+Oct!Q208+Nov!Q208+Dic!Q208</f>
        <v>332</v>
      </c>
      <c r="R208" s="1">
        <f>+Ene!R208+Feb!R208+Mar!R208+Abr!R208+May!R208+Jun!R208+Jul!R208+Ago!R208+Set!R208+Oct!R208+Nov!R208+Dic!R208</f>
        <v>4</v>
      </c>
      <c r="S208" s="1">
        <f>+Ene!S208+Feb!S208+Mar!S208+Abr!S208+May!S208+Jun!S208+Jul!S208+Ago!S208+Set!S208+Oct!S208+Nov!S208+Dic!S208</f>
        <v>3</v>
      </c>
      <c r="T208" s="1">
        <f>+Ene!T208+Feb!T208+Mar!T208+Abr!T208+May!T208+Jun!T208+Jul!T208+Ago!T208+Set!T208+Oct!T208+Nov!T208+Dic!T208</f>
        <v>6</v>
      </c>
      <c r="U208" s="1">
        <f>+Ene!U208+Feb!U208+Mar!U208+Abr!U208+May!U208+Jun!U208+Jul!U208+Ago!U208+Set!U208+Oct!U208+Nov!U208+Dic!U208</f>
        <v>4</v>
      </c>
      <c r="V208" s="1">
        <f>+Ene!V208+Feb!V208+Mar!V208+Abr!V208+May!V208+Jun!V208+Jul!V208+Ago!V208+Set!V208+Oct!V208+Nov!V208+Dic!V208</f>
        <v>1</v>
      </c>
      <c r="W208" s="1">
        <f>+Ene!W208+Feb!W208+Mar!W208+Abr!W208+May!W208+Jun!W208+Jul!W208+Ago!W208+Set!W208+Oct!W208+Nov!W208+Dic!W208</f>
        <v>1</v>
      </c>
      <c r="X208" s="1">
        <f>+Ene!X208+Feb!X208+Mar!X208+Abr!X208+May!X208+Jun!X208+Jul!X208+Ago!X208+Set!X208+Oct!X208+Nov!X208+Dic!X208</f>
        <v>19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67</v>
      </c>
      <c r="AD208" s="1">
        <f>+Ene!AD208+Feb!AD208+Mar!AD208+Abr!AD208+May!AD208+Jun!AD208+Jul!AD208+Ago!AD208+Set!AD208+Oct!AD208+Nov!AD208+Dic!AD208</f>
        <v>0</v>
      </c>
      <c r="AE208" s="15">
        <f>+Ene!AE208+Feb!AE208+Mar!AE208+Abr!AE208+May!AE208+Jun!AE208+Jul!AE208+Ago!AE208+Set!AE208+Oct!AE208+Nov!AE208+Dic!AE208</f>
        <v>67</v>
      </c>
      <c r="AF208" s="15">
        <f>+Ene!AF208+Feb!AF208+Mar!AF208+Abr!AF208+May!AF208+Jun!AF208+Jul!AF208+Ago!AF208+Set!AF208+Oct!AF208+Nov!AF208+Dic!AF208</f>
        <v>202</v>
      </c>
      <c r="AG208" s="15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0</v>
      </c>
      <c r="AI208" s="15">
        <f>+Ene!AI208+Feb!AI208+Mar!AI208+Abr!AI208+May!AI208+Jun!AI208+Jul!AI208+Ago!AI208+Set!AI208+Oct!AI208+Nov!AI208+Dic!AI208</f>
        <v>0</v>
      </c>
      <c r="AJ208" s="15">
        <f>+Ene!AJ208+Feb!AJ208+Mar!AJ208+Abr!AJ208+May!AJ208+Jun!AJ208+Jul!AJ208+Ago!AJ208+Set!AJ208+Oct!AJ208+Nov!AJ208+Dic!AJ208</f>
        <v>0</v>
      </c>
      <c r="AK208" s="15">
        <f>+Ene!AK208+Feb!AK208+Mar!AK208+Abr!AK208+May!AK208+Jun!AK208+Jul!AK208+Ago!AK208+Set!AK208+Oct!AK208+Nov!AK208+Dic!AK208</f>
        <v>0</v>
      </c>
      <c r="AL208" s="30">
        <f>+Ene!AL208+Feb!AL208+Mar!AL208+Abr!AL208+May!AL208+Jun!AL208+Jul!AL208+Ago!AL208+Set!AL208+Oct!AL208+Nov!AL208+Dic!AL208</f>
        <v>0</v>
      </c>
      <c r="AM208" s="15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5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5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199</v>
      </c>
      <c r="AS208" s="36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4">
        <f>+Ene!J209+Feb!J209+Mar!J209+Abr!J209+May!J209+Jun!J209+Jul!J209+Ago!J209+Set!J209+Oct!J209+Nov!J209+Dic!J209</f>
        <v>162</v>
      </c>
      <c r="K209" s="1">
        <f>+Ene!K209+Feb!K209+Mar!K209+Abr!K209+May!K209+Jun!K209+Jul!K209+Ago!K209+Set!K209+Oct!K209+Nov!K209+Dic!K209</f>
        <v>243</v>
      </c>
      <c r="L209" s="1">
        <f>+Ene!L209+Feb!L209+Mar!L209+Abr!L209+May!L209+Jun!L209+Jul!L209+Ago!L209+Set!L209+Oct!L209+Nov!L209+Dic!L209</f>
        <v>161</v>
      </c>
      <c r="M209" s="1">
        <f>+Ene!M209+Feb!M209+Mar!M209+Abr!M209+May!M209+Jun!M209+Jul!M209+Ago!M209+Set!M209+Oct!M209+Nov!M209+Dic!M209</f>
        <v>85</v>
      </c>
      <c r="N209" s="1">
        <f>+Ene!N209+Feb!N209+Mar!N209+Abr!N209+May!N209+Jun!N209+Jul!N209+Ago!N209+Set!N209+Oct!N209+Nov!N209+Dic!N209</f>
        <v>162</v>
      </c>
      <c r="O209" s="1">
        <f>+Ene!O209+Feb!O209+Mar!O209+Abr!O209+May!O209+Jun!O209+Jul!O209+Ago!O209+Set!O209+Oct!O209+Nov!O209+Dic!O209</f>
        <v>43</v>
      </c>
      <c r="P209" s="1">
        <f>+Ene!P209+Feb!P209+Mar!P209+Abr!P209+May!P209+Jun!P209+Jul!P209+Ago!P209+Set!P209+Oct!P209+Nov!P209+Dic!P209</f>
        <v>191</v>
      </c>
      <c r="Q209" s="1">
        <f>+Ene!Q209+Feb!Q209+Mar!Q209+Abr!Q209+May!Q209+Jun!Q209+Jul!Q209+Ago!Q209+Set!Q209+Oct!Q209+Nov!Q209+Dic!Q209</f>
        <v>1047</v>
      </c>
      <c r="R209" s="1">
        <f>+Ene!R209+Feb!R209+Mar!R209+Abr!R209+May!R209+Jun!R209+Jul!R209+Ago!R209+Set!R209+Oct!R209+Nov!R209+Dic!R209</f>
        <v>51</v>
      </c>
      <c r="S209" s="1">
        <f>+Ene!S209+Feb!S209+Mar!S209+Abr!S209+May!S209+Jun!S209+Jul!S209+Ago!S209+Set!S209+Oct!S209+Nov!S209+Dic!S209</f>
        <v>1</v>
      </c>
      <c r="T209" s="1">
        <f>+Ene!T209+Feb!T209+Mar!T209+Abr!T209+May!T209+Jun!T209+Jul!T209+Ago!T209+Set!T209+Oct!T209+Nov!T209+Dic!T209</f>
        <v>8</v>
      </c>
      <c r="U209" s="1">
        <f>+Ene!U209+Feb!U209+Mar!U209+Abr!U209+May!U209+Jun!U209+Jul!U209+Ago!U209+Set!U209+Oct!U209+Nov!U209+Dic!U209</f>
        <v>122</v>
      </c>
      <c r="V209" s="1">
        <f>+Ene!V209+Feb!V209+Mar!V209+Abr!V209+May!V209+Jun!V209+Jul!V209+Ago!V209+Set!V209+Oct!V209+Nov!V209+Dic!V209</f>
        <v>31</v>
      </c>
      <c r="W209" s="1">
        <f>+Ene!W209+Feb!W209+Mar!W209+Abr!W209+May!W209+Jun!W209+Jul!W209+Ago!W209+Set!W209+Oct!W209+Nov!W209+Dic!W209</f>
        <v>259</v>
      </c>
      <c r="X209" s="1">
        <f>+Ene!X209+Feb!X209+Mar!X209+Abr!X209+May!X209+Jun!X209+Jul!X209+Ago!X209+Set!X209+Oct!X209+Nov!X209+Dic!X209</f>
        <v>472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1</v>
      </c>
      <c r="AD209" s="1">
        <f>+Ene!AD209+Feb!AD209+Mar!AD209+Abr!AD209+May!AD209+Jun!AD209+Jul!AD209+Ago!AD209+Set!AD209+Oct!AD209+Nov!AD209+Dic!AD209</f>
        <v>0</v>
      </c>
      <c r="AE209" s="15">
        <f>+Ene!AE209+Feb!AE209+Mar!AE209+Abr!AE209+May!AE209+Jun!AE209+Jul!AE209+Ago!AE209+Set!AE209+Oct!AE209+Nov!AE209+Dic!AE209</f>
        <v>1</v>
      </c>
      <c r="AF209" s="15">
        <f>+Ene!AF209+Feb!AF209+Mar!AF209+Abr!AF209+May!AF209+Jun!AF209+Jul!AF209+Ago!AF209+Set!AF209+Oct!AF209+Nov!AF209+Dic!AF209</f>
        <v>62</v>
      </c>
      <c r="AG209" s="15">
        <f>+Ene!AG209+Feb!AG209+Mar!AG209+Abr!AG209+May!AG209+Jun!AG209+Jul!AG209+Ago!AG209+Set!AG209+Oct!AG209+Nov!AG209+Dic!AG209</f>
        <v>7</v>
      </c>
      <c r="AH209" s="15">
        <f>+Ene!AH209+Feb!AH209+Mar!AH209+Abr!AH209+May!AH209+Jun!AH209+Jul!AH209+Ago!AH209+Set!AH209+Oct!AH209+Nov!AH209+Dic!AH209</f>
        <v>51</v>
      </c>
      <c r="AI209" s="15">
        <f>+Ene!AI209+Feb!AI209+Mar!AI209+Abr!AI209+May!AI209+Jun!AI209+Jul!AI209+Ago!AI209+Set!AI209+Oct!AI209+Nov!AI209+Dic!AI209</f>
        <v>9</v>
      </c>
      <c r="AJ209" s="15">
        <f>+Ene!AJ209+Feb!AJ209+Mar!AJ209+Abr!AJ209+May!AJ209+Jun!AJ209+Jul!AJ209+Ago!AJ209+Set!AJ209+Oct!AJ209+Nov!AJ209+Dic!AJ209</f>
        <v>4</v>
      </c>
      <c r="AK209" s="15">
        <f>+Ene!AK209+Feb!AK209+Mar!AK209+Abr!AK209+May!AK209+Jun!AK209+Jul!AK209+Ago!AK209+Set!AK209+Oct!AK209+Nov!AK209+Dic!AK209</f>
        <v>0</v>
      </c>
      <c r="AL209" s="30">
        <f>+Ene!AL209+Feb!AL209+Mar!AL209+Abr!AL209+May!AL209+Jun!AL209+Jul!AL209+Ago!AL209+Set!AL209+Oct!AL209+Nov!AL209+Dic!AL209</f>
        <v>0</v>
      </c>
      <c r="AM209" s="15">
        <f>+Ene!AM209+Feb!AM209+Mar!AM209+Abr!AM209+May!AM209+Jun!AM209+Jul!AM209+Ago!AM209+Set!AM209+Oct!AM209+Nov!AM209+Dic!AM209</f>
        <v>321</v>
      </c>
      <c r="AN209" s="15">
        <f>+Ene!AN209+Feb!AN209+Mar!AN209+Abr!AN209+May!AN209+Jun!AN209+Jul!AN209+Ago!AN209+Set!AN209+Oct!AN209+Nov!AN209+Dic!AN209</f>
        <v>126</v>
      </c>
      <c r="AO209" s="15">
        <f>+Ene!AO209+Feb!AO209+Mar!AO209+Abr!AO209+May!AO209+Jun!AO209+Jul!AO209+Ago!AO209+Set!AO209+Oct!AO209+Nov!AO209+Dic!AO209</f>
        <v>43</v>
      </c>
      <c r="AP209" s="15">
        <f>+Ene!AP209+Feb!AP209+Mar!AP209+Abr!AP209+May!AP209+Jun!AP209+Jul!AP209+Ago!AP209+Set!AP209+Oct!AP209+Nov!AP209+Dic!AP209</f>
        <v>31</v>
      </c>
      <c r="AQ209" s="15">
        <f>+Ene!AQ209+Feb!AQ209+Mar!AQ209+Abr!AQ209+May!AQ209+Jun!AQ209+Jul!AQ209+Ago!AQ209+Set!AQ209+Oct!AQ209+Nov!AQ209+Dic!AQ209</f>
        <v>139</v>
      </c>
      <c r="AR209" s="15">
        <f>+Ene!AR209+Feb!AR209+Mar!AR209+Abr!AR209+May!AR209+Jun!AR209+Jul!AR209+Ago!AR209+Set!AR209+Oct!AR209+Nov!AR209+Dic!AR209</f>
        <v>273</v>
      </c>
      <c r="AS209" s="36">
        <f t="shared" si="4"/>
        <v>50.915750915750912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4">
        <f>+Ene!J210+Feb!J210+Mar!J210+Abr!J210+May!J210+Jun!J210+Jul!J210+Ago!J210+Set!J210+Oct!J210+Nov!J210+Dic!J210</f>
        <v>31</v>
      </c>
      <c r="K210" s="1">
        <f>+Ene!K210+Feb!K210+Mar!K210+Abr!K210+May!K210+Jun!K210+Jul!K210+Ago!K210+Set!K210+Oct!K210+Nov!K210+Dic!K210</f>
        <v>617</v>
      </c>
      <c r="L210" s="1">
        <f>+Ene!L210+Feb!L210+Mar!L210+Abr!L210+May!L210+Jun!L210+Jul!L210+Ago!L210+Set!L210+Oct!L210+Nov!L210+Dic!L210</f>
        <v>26</v>
      </c>
      <c r="M210" s="1">
        <f>+Ene!M210+Feb!M210+Mar!M210+Abr!M210+May!M210+Jun!M210+Jul!M210+Ago!M210+Set!M210+Oct!M210+Nov!M210+Dic!M210</f>
        <v>11</v>
      </c>
      <c r="N210" s="1">
        <f>+Ene!N210+Feb!N210+Mar!N210+Abr!N210+May!N210+Jun!N210+Jul!N210+Ago!N210+Set!N210+Oct!N210+Nov!N210+Dic!N210</f>
        <v>24</v>
      </c>
      <c r="O210" s="1">
        <f>+Ene!O210+Feb!O210+Mar!O210+Abr!O210+May!O210+Jun!O210+Jul!O210+Ago!O210+Set!O210+Oct!O210+Nov!O210+Dic!O210</f>
        <v>6</v>
      </c>
      <c r="P210" s="1">
        <f>+Ene!P210+Feb!P210+Mar!P210+Abr!P210+May!P210+Jun!P210+Jul!P210+Ago!P210+Set!P210+Oct!P210+Nov!P210+Dic!P210</f>
        <v>31</v>
      </c>
      <c r="Q210" s="1">
        <f>+Ene!Q210+Feb!Q210+Mar!Q210+Abr!Q210+May!Q210+Jun!Q210+Jul!Q210+Ago!Q210+Set!Q210+Oct!Q210+Nov!Q210+Dic!Q210</f>
        <v>746</v>
      </c>
      <c r="R210" s="1">
        <f>+Ene!R210+Feb!R210+Mar!R210+Abr!R210+May!R210+Jun!R210+Jul!R210+Ago!R210+Set!R210+Oct!R210+Nov!R210+Dic!R210</f>
        <v>357</v>
      </c>
      <c r="S210" s="1">
        <f>+Ene!S210+Feb!S210+Mar!S210+Abr!S210+May!S210+Jun!S210+Jul!S210+Ago!S210+Set!S210+Oct!S210+Nov!S210+Dic!S210</f>
        <v>0</v>
      </c>
      <c r="T210" s="1">
        <f>+Ene!T210+Feb!T210+Mar!T210+Abr!T210+May!T210+Jun!T210+Jul!T210+Ago!T210+Set!T210+Oct!T210+Nov!T210+Dic!T210</f>
        <v>17</v>
      </c>
      <c r="U210" s="1">
        <f>+Ene!U210+Feb!U210+Mar!U210+Abr!U210+May!U210+Jun!U210+Jul!U210+Ago!U210+Set!U210+Oct!U210+Nov!U210+Dic!U210</f>
        <v>116</v>
      </c>
      <c r="V210" s="1">
        <f>+Ene!V210+Feb!V210+Mar!V210+Abr!V210+May!V210+Jun!V210+Jul!V210+Ago!V210+Set!V210+Oct!V210+Nov!V210+Dic!V210</f>
        <v>1</v>
      </c>
      <c r="W210" s="1">
        <f>+Ene!W210+Feb!W210+Mar!W210+Abr!W210+May!W210+Jun!W210+Jul!W210+Ago!W210+Set!W210+Oct!W210+Nov!W210+Dic!W210</f>
        <v>65</v>
      </c>
      <c r="X210" s="1">
        <f>+Ene!X210+Feb!X210+Mar!X210+Abr!X210+May!X210+Jun!X210+Jul!X210+Ago!X210+Set!X210+Oct!X210+Nov!X210+Dic!X210</f>
        <v>556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5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81</v>
      </c>
      <c r="AG210" s="15">
        <f>+Ene!AG210+Feb!AG210+Mar!AG210+Abr!AG210+May!AG210+Jun!AG210+Jul!AG210+Ago!AG210+Set!AG210+Oct!AG210+Nov!AG210+Dic!AG210</f>
        <v>0</v>
      </c>
      <c r="AH210" s="15">
        <f>+Ene!AH210+Feb!AH210+Mar!AH210+Abr!AH210+May!AH210+Jun!AH210+Jul!AH210+Ago!AH210+Set!AH210+Oct!AH210+Nov!AH210+Dic!AH210</f>
        <v>258</v>
      </c>
      <c r="AI210" s="15">
        <f>+Ene!AI210+Feb!AI210+Mar!AI210+Abr!AI210+May!AI210+Jun!AI210+Jul!AI210+Ago!AI210+Set!AI210+Oct!AI210+Nov!AI210+Dic!AI210</f>
        <v>18</v>
      </c>
      <c r="AJ210" s="15">
        <f>+Ene!AJ210+Feb!AJ210+Mar!AJ210+Abr!AJ210+May!AJ210+Jun!AJ210+Jul!AJ210+Ago!AJ210+Set!AJ210+Oct!AJ210+Nov!AJ210+Dic!AJ210</f>
        <v>0</v>
      </c>
      <c r="AK210" s="15">
        <f>+Ene!AK210+Feb!AK210+Mar!AK210+Abr!AK210+May!AK210+Jun!AK210+Jul!AK210+Ago!AK210+Set!AK210+Oct!AK210+Nov!AK210+Dic!AK210</f>
        <v>0</v>
      </c>
      <c r="AL210" s="30">
        <f>+Ene!AL210+Feb!AL210+Mar!AL210+Abr!AL210+May!AL210+Jun!AL210+Jul!AL210+Ago!AL210+Set!AL210+Oct!AL210+Nov!AL210+Dic!AL210</f>
        <v>0</v>
      </c>
      <c r="AM210" s="15">
        <f>+Ene!AM210+Feb!AM210+Mar!AM210+Abr!AM210+May!AM210+Jun!AM210+Jul!AM210+Ago!AM210+Set!AM210+Oct!AM210+Nov!AM210+Dic!AM210</f>
        <v>345</v>
      </c>
      <c r="AN210" s="15">
        <f>+Ene!AN210+Feb!AN210+Mar!AN210+Abr!AN210+May!AN210+Jun!AN210+Jul!AN210+Ago!AN210+Set!AN210+Oct!AN210+Nov!AN210+Dic!AN210</f>
        <v>4</v>
      </c>
      <c r="AO210" s="15">
        <f>+Ene!AO210+Feb!AO210+Mar!AO210+Abr!AO210+May!AO210+Jun!AO210+Jul!AO210+Ago!AO210+Set!AO210+Oct!AO210+Nov!AO210+Dic!AO210</f>
        <v>5</v>
      </c>
      <c r="AP210" s="15">
        <f>+Ene!AP210+Feb!AP210+Mar!AP210+Abr!AP210+May!AP210+Jun!AP210+Jul!AP210+Ago!AP210+Set!AP210+Oct!AP210+Nov!AP210+Dic!AP210</f>
        <v>0</v>
      </c>
      <c r="AQ210" s="15">
        <f>+Ene!AQ210+Feb!AQ210+Mar!AQ210+Abr!AQ210+May!AQ210+Jun!AQ210+Jul!AQ210+Ago!AQ210+Set!AQ210+Oct!AQ210+Nov!AQ210+Dic!AQ210</f>
        <v>20</v>
      </c>
      <c r="AR210" s="15">
        <f>+Ene!AR210+Feb!AR210+Mar!AR210+Abr!AR210+May!AR210+Jun!AR210+Jul!AR210+Ago!AR210+Set!AR210+Oct!AR210+Nov!AR210+Dic!AR210</f>
        <v>654</v>
      </c>
      <c r="AS210" s="36">
        <f t="shared" si="4"/>
        <v>3.0581039755351682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4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5">
        <f>+Ene!AE211+Feb!AE211+Mar!AE211+Abr!AE211+May!AE211+Jun!AE211+Jul!AE211+Ago!AE211+Set!AE211+Oct!AE211+Nov!AE211+Dic!AE211</f>
        <v>0</v>
      </c>
      <c r="AF211" s="15">
        <f>+Ene!AF211+Feb!AF211+Mar!AF211+Abr!AF211+May!AF211+Jun!AF211+Jul!AF211+Ago!AF211+Set!AF211+Oct!AF211+Nov!AF211+Dic!AF211</f>
        <v>0</v>
      </c>
      <c r="AG211" s="15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0</v>
      </c>
      <c r="AI211" s="15">
        <f>+Ene!AI211+Feb!AI211+Mar!AI211+Abr!AI211+May!AI211+Jun!AI211+Jul!AI211+Ago!AI211+Set!AI211+Oct!AI211+Nov!AI211+Dic!AI211</f>
        <v>0</v>
      </c>
      <c r="AJ211" s="15">
        <f>+Ene!AJ211+Feb!AJ211+Mar!AJ211+Abr!AJ211+May!AJ211+Jun!AJ211+Jul!AJ211+Ago!AJ211+Set!AJ211+Oct!AJ211+Nov!AJ211+Dic!AJ211</f>
        <v>0</v>
      </c>
      <c r="AK211" s="15">
        <f>+Ene!AK211+Feb!AK211+Mar!AK211+Abr!AK211+May!AK211+Jun!AK211+Jul!AK211+Ago!AK211+Set!AK211+Oct!AK211+Nov!AK211+Dic!AK211</f>
        <v>0</v>
      </c>
      <c r="AL211" s="30">
        <f>+Ene!AL211+Feb!AL211+Mar!AL211+Abr!AL211+May!AL211+Jun!AL211+Jul!AL211+Ago!AL211+Set!AL211+Oct!AL211+Nov!AL211+Dic!AL211</f>
        <v>0</v>
      </c>
      <c r="AM211" s="15">
        <f>+Ene!AM211+Feb!AM211+Mar!AM211+Abr!AM211+May!AM211+Jun!AM211+Jul!AM211+Ago!AM211+Set!AM211+Oct!AM211+Nov!AM211+Dic!AM211</f>
        <v>0</v>
      </c>
      <c r="AN211" s="15">
        <f>+Ene!AN211+Feb!AN211+Mar!AN211+Abr!AN211+May!AN211+Jun!AN211+Jul!AN211+Ago!AN211+Set!AN211+Oct!AN211+Nov!AN211+Dic!AN211</f>
        <v>0</v>
      </c>
      <c r="AO211" s="15">
        <f>+Ene!AO211+Feb!AO211+Mar!AO211+Abr!AO211+May!AO211+Jun!AO211+Jul!AO211+Ago!AO211+Set!AO211+Oct!AO211+Nov!AO211+Dic!AO211</f>
        <v>0</v>
      </c>
      <c r="AP211" s="15">
        <f>+Ene!AP211+Feb!AP211+Mar!AP211+Abr!AP211+May!AP211+Jun!AP211+Jul!AP211+Ago!AP211+Set!AP211+Oct!AP211+Nov!AP211+Dic!AP211</f>
        <v>0</v>
      </c>
      <c r="AQ211" s="15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61</v>
      </c>
      <c r="AS211" s="36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4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0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0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5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0</v>
      </c>
      <c r="AG212" s="15">
        <f>+Ene!AG212+Feb!AG212+Mar!AG212+Abr!AG212+May!AG212+Jun!AG212+Jul!AG212+Ago!AG212+Set!AG212+Oct!AG212+Nov!AG212+Dic!AG212</f>
        <v>0</v>
      </c>
      <c r="AH212" s="15">
        <f>+Ene!AH212+Feb!AH212+Mar!AH212+Abr!AH212+May!AH212+Jun!AH212+Jul!AH212+Ago!AH212+Set!AH212+Oct!AH212+Nov!AH212+Dic!AH212</f>
        <v>0</v>
      </c>
      <c r="AI212" s="15">
        <f>+Ene!AI212+Feb!AI212+Mar!AI212+Abr!AI212+May!AI212+Jun!AI212+Jul!AI212+Ago!AI212+Set!AI212+Oct!AI212+Nov!AI212+Dic!AI212</f>
        <v>0</v>
      </c>
      <c r="AJ212" s="15">
        <f>+Ene!AJ212+Feb!AJ212+Mar!AJ212+Abr!AJ212+May!AJ212+Jun!AJ212+Jul!AJ212+Ago!AJ212+Set!AJ212+Oct!AJ212+Nov!AJ212+Dic!AJ212</f>
        <v>0</v>
      </c>
      <c r="AK212" s="15">
        <f>+Ene!AK212+Feb!AK212+Mar!AK212+Abr!AK212+May!AK212+Jun!AK212+Jul!AK212+Ago!AK212+Set!AK212+Oct!AK212+Nov!AK212+Dic!AK212</f>
        <v>0</v>
      </c>
      <c r="AL212" s="30">
        <f>+Ene!AL212+Feb!AL212+Mar!AL212+Abr!AL212+May!AL212+Jun!AL212+Jul!AL212+Ago!AL212+Set!AL212+Oct!AL212+Nov!AL212+Dic!AL212</f>
        <v>0</v>
      </c>
      <c r="AM212" s="15">
        <f>+Ene!AM212+Feb!AM212+Mar!AM212+Abr!AM212+May!AM212+Jun!AM212+Jul!AM212+Ago!AM212+Set!AM212+Oct!AM212+Nov!AM212+Dic!AM212</f>
        <v>0</v>
      </c>
      <c r="AN212" s="15">
        <f>+Ene!AN212+Feb!AN212+Mar!AN212+Abr!AN212+May!AN212+Jun!AN212+Jul!AN212+Ago!AN212+Set!AN212+Oct!AN212+Nov!AN212+Dic!AN212</f>
        <v>0</v>
      </c>
      <c r="AO212" s="15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5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83</v>
      </c>
      <c r="AS212" s="36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4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0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5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0</v>
      </c>
      <c r="AG213" s="15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0</v>
      </c>
      <c r="AI213" s="15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5">
        <f>+Ene!AK213+Feb!AK213+Mar!AK213+Abr!AK213+May!AK213+Jun!AK213+Jul!AK213+Ago!AK213+Set!AK213+Oct!AK213+Nov!AK213+Dic!AK213</f>
        <v>0</v>
      </c>
      <c r="AL213" s="30">
        <f>+Ene!AL213+Feb!AL213+Mar!AL213+Abr!AL213+May!AL213+Jun!AL213+Jul!AL213+Ago!AL213+Set!AL213+Oct!AL213+Nov!AL213+Dic!AL213</f>
        <v>0</v>
      </c>
      <c r="AM213" s="15">
        <f>+Ene!AM213+Feb!AM213+Mar!AM213+Abr!AM213+May!AM213+Jun!AM213+Jul!AM213+Ago!AM213+Set!AM213+Oct!AM213+Nov!AM213+Dic!AM213</f>
        <v>0</v>
      </c>
      <c r="AN213" s="15">
        <f>+Ene!AN213+Feb!AN213+Mar!AN213+Abr!AN213+May!AN213+Jun!AN213+Jul!AN213+Ago!AN213+Set!AN213+Oct!AN213+Nov!AN213+Dic!AN213</f>
        <v>0</v>
      </c>
      <c r="AO213" s="15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0</v>
      </c>
      <c r="AQ213" s="15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0</v>
      </c>
      <c r="AS213" s="36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4">
        <f>+Ene!J214+Feb!J214+Mar!J214+Abr!J214+May!J214+Jun!J214+Jul!J214+Ago!J214+Set!J214+Oct!J214+Nov!J214+Dic!J214</f>
        <v>0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0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0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0</v>
      </c>
      <c r="R214" s="1">
        <f>+Ene!R214+Feb!R214+Mar!R214+Abr!R214+May!R214+Jun!R214+Jul!R214+Ago!R214+Set!R214+Oct!R214+Nov!R214+Dic!R214</f>
        <v>0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5">
        <f>+Ene!AE214+Feb!AE214+Mar!AE214+Abr!AE214+May!AE214+Jun!AE214+Jul!AE214+Ago!AE214+Set!AE214+Oct!AE214+Nov!AE214+Dic!AE214</f>
        <v>0</v>
      </c>
      <c r="AF214" s="15">
        <f>+Ene!AF214+Feb!AF214+Mar!AF214+Abr!AF214+May!AF214+Jun!AF214+Jul!AF214+Ago!AF214+Set!AF214+Oct!AF214+Nov!AF214+Dic!AF214</f>
        <v>0</v>
      </c>
      <c r="AG214" s="15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5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5">
        <f>+Ene!AK214+Feb!AK214+Mar!AK214+Abr!AK214+May!AK214+Jun!AK214+Jul!AK214+Ago!AK214+Set!AK214+Oct!AK214+Nov!AK214+Dic!AK214</f>
        <v>0</v>
      </c>
      <c r="AL214" s="30">
        <f>+Ene!AL214+Feb!AL214+Mar!AL214+Abr!AL214+May!AL214+Jun!AL214+Jul!AL214+Ago!AL214+Set!AL214+Oct!AL214+Nov!AL214+Dic!AL214</f>
        <v>0</v>
      </c>
      <c r="AM214" s="15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0</v>
      </c>
      <c r="AO214" s="15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0</v>
      </c>
      <c r="AQ214" s="15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36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4">
        <f>+Ene!J215+Feb!J215+Mar!J215+Abr!J215+May!J215+Jun!J215+Jul!J215+Ago!J215+Set!J215+Oct!J215+Nov!J215+Dic!J215</f>
        <v>33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36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13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82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2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2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5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5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5">
        <f>+Ene!AI215+Feb!AI215+Mar!AI215+Abr!AI215+May!AI215+Jun!AI215+Jul!AI215+Ago!AI215+Set!AI215+Oct!AI215+Nov!AI215+Dic!AI215</f>
        <v>0</v>
      </c>
      <c r="AJ215" s="15">
        <f>+Ene!AJ215+Feb!AJ215+Mar!AJ215+Abr!AJ215+May!AJ215+Jun!AJ215+Jul!AJ215+Ago!AJ215+Set!AJ215+Oct!AJ215+Nov!AJ215+Dic!AJ215</f>
        <v>0</v>
      </c>
      <c r="AK215" s="15">
        <f>+Ene!AK215+Feb!AK215+Mar!AK215+Abr!AK215+May!AK215+Jun!AK215+Jul!AK215+Ago!AK215+Set!AK215+Oct!AK215+Nov!AK215+Dic!AK215</f>
        <v>0</v>
      </c>
      <c r="AL215" s="30">
        <f>+Ene!AL215+Feb!AL215+Mar!AL215+Abr!AL215+May!AL215+Jun!AL215+Jul!AL215+Ago!AL215+Set!AL215+Oct!AL215+Nov!AL215+Dic!AL215</f>
        <v>0</v>
      </c>
      <c r="AM215" s="15">
        <f>+Ene!AM215+Feb!AM215+Mar!AM215+Abr!AM215+May!AM215+Jun!AM215+Jul!AM215+Ago!AM215+Set!AM215+Oct!AM215+Nov!AM215+Dic!AM215</f>
        <v>0</v>
      </c>
      <c r="AN215" s="15">
        <f>+Ene!AN215+Feb!AN215+Mar!AN215+Abr!AN215+May!AN215+Jun!AN215+Jul!AN215+Ago!AN215+Set!AN215+Oct!AN215+Nov!AN215+Dic!AN215</f>
        <v>8</v>
      </c>
      <c r="AO215" s="15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5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36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4">
        <f>+Ene!J216+Feb!J216+Mar!J216+Abr!J216+May!J216+Jun!J216+Jul!J216+Ago!J216+Set!J216+Oct!J216+Nov!J216+Dic!J216</f>
        <v>0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0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0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5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5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5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5">
        <f>+Ene!AK216+Feb!AK216+Mar!AK216+Abr!AK216+May!AK216+Jun!AK216+Jul!AK216+Ago!AK216+Set!AK216+Oct!AK216+Nov!AK216+Dic!AK216</f>
        <v>0</v>
      </c>
      <c r="AL216" s="30">
        <f>+Ene!AL216+Feb!AL216+Mar!AL216+Abr!AL216+May!AL216+Jun!AL216+Jul!AL216+Ago!AL216+Set!AL216+Oct!AL216+Nov!AL216+Dic!AL216</f>
        <v>0</v>
      </c>
      <c r="AM216" s="15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0</v>
      </c>
      <c r="AO216" s="15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5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36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4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0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0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5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0</v>
      </c>
      <c r="AG217" s="15">
        <f>+Ene!AG217+Feb!AG217+Mar!AG217+Abr!AG217+May!AG217+Jun!AG217+Jul!AG217+Ago!AG217+Set!AG217+Oct!AG217+Nov!AG217+Dic!AG217</f>
        <v>0</v>
      </c>
      <c r="AH217" s="15">
        <f>+Ene!AH217+Feb!AH217+Mar!AH217+Abr!AH217+May!AH217+Jun!AH217+Jul!AH217+Ago!AH217+Set!AH217+Oct!AH217+Nov!AH217+Dic!AH217</f>
        <v>0</v>
      </c>
      <c r="AI217" s="15">
        <f>+Ene!AI217+Feb!AI217+Mar!AI217+Abr!AI217+May!AI217+Jun!AI217+Jul!AI217+Ago!AI217+Set!AI217+Oct!AI217+Nov!AI217+Dic!AI217</f>
        <v>0</v>
      </c>
      <c r="AJ217" s="15">
        <f>+Ene!AJ217+Feb!AJ217+Mar!AJ217+Abr!AJ217+May!AJ217+Jun!AJ217+Jul!AJ217+Ago!AJ217+Set!AJ217+Oct!AJ217+Nov!AJ217+Dic!AJ217</f>
        <v>0</v>
      </c>
      <c r="AK217" s="15">
        <f>+Ene!AK217+Feb!AK217+Mar!AK217+Abr!AK217+May!AK217+Jun!AK217+Jul!AK217+Ago!AK217+Set!AK217+Oct!AK217+Nov!AK217+Dic!AK217</f>
        <v>0</v>
      </c>
      <c r="AL217" s="30">
        <f>+Ene!AL217+Feb!AL217+Mar!AL217+Abr!AL217+May!AL217+Jun!AL217+Jul!AL217+Ago!AL217+Set!AL217+Oct!AL217+Nov!AL217+Dic!AL217</f>
        <v>0</v>
      </c>
      <c r="AM217" s="15">
        <f>+Ene!AM217+Feb!AM217+Mar!AM217+Abr!AM217+May!AM217+Jun!AM217+Jul!AM217+Ago!AM217+Set!AM217+Oct!AM217+Nov!AM217+Dic!AM217</f>
        <v>0</v>
      </c>
      <c r="AN217" s="15">
        <f>+Ene!AN217+Feb!AN217+Mar!AN217+Abr!AN217+May!AN217+Jun!AN217+Jul!AN217+Ago!AN217+Set!AN217+Oct!AN217+Nov!AN217+Dic!AN217</f>
        <v>0</v>
      </c>
      <c r="AO217" s="15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0</v>
      </c>
      <c r="AQ217" s="15">
        <f>+Ene!AQ217+Feb!AQ217+Mar!AQ217+Abr!AQ217+May!AQ217+Jun!AQ217+Jul!AQ217+Ago!AQ217+Set!AQ217+Oct!AQ217+Nov!AQ217+Dic!AQ217</f>
        <v>0</v>
      </c>
      <c r="AR217" s="15">
        <f>+Ene!AR217+Feb!AR217+Mar!AR217+Abr!AR217+May!AR217+Jun!AR217+Jul!AR217+Ago!AR217+Set!AR217+Oct!AR217+Nov!AR217+Dic!AR217</f>
        <v>0</v>
      </c>
      <c r="AS217" s="36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4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5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5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5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4</v>
      </c>
      <c r="AG218" s="15">
        <f>+Ene!AG218+Feb!AG218+Mar!AG218+Abr!AG218+May!AG218+Jun!AG218+Jul!AG218+Ago!AG218+Set!AG218+Oct!AG218+Nov!AG218+Dic!AG218</f>
        <v>3</v>
      </c>
      <c r="AH218" s="15">
        <f>+Ene!AH218+Feb!AH218+Mar!AH218+Abr!AH218+May!AH218+Jun!AH218+Jul!AH218+Ago!AH218+Set!AH218+Oct!AH218+Nov!AH218+Dic!AH218</f>
        <v>0</v>
      </c>
      <c r="AI218" s="15">
        <f>+Ene!AI218+Feb!AI218+Mar!AI218+Abr!AI218+May!AI218+Jun!AI218+Jul!AI218+Ago!AI218+Set!AI218+Oct!AI218+Nov!AI218+Dic!AI218</f>
        <v>0</v>
      </c>
      <c r="AJ218" s="15">
        <f>+Ene!AJ218+Feb!AJ218+Mar!AJ218+Abr!AJ218+May!AJ218+Jun!AJ218+Jul!AJ218+Ago!AJ218+Set!AJ218+Oct!AJ218+Nov!AJ218+Dic!AJ218</f>
        <v>1</v>
      </c>
      <c r="AK218" s="15">
        <f>+Ene!AK218+Feb!AK218+Mar!AK218+Abr!AK218+May!AK218+Jun!AK218+Jul!AK218+Ago!AK218+Set!AK218+Oct!AK218+Nov!AK218+Dic!AK218</f>
        <v>0</v>
      </c>
      <c r="AL218" s="30">
        <f>+Ene!AL218+Feb!AL218+Mar!AL218+Abr!AL218+May!AL218+Jun!AL218+Jul!AL218+Ago!AL218+Set!AL218+Oct!AL218+Nov!AL218+Dic!AL218</f>
        <v>0</v>
      </c>
      <c r="AM218" s="15">
        <f>+Ene!AM218+Feb!AM218+Mar!AM218+Abr!AM218+May!AM218+Jun!AM218+Jul!AM218+Ago!AM218+Set!AM218+Oct!AM218+Nov!AM218+Dic!AM218</f>
        <v>0</v>
      </c>
      <c r="AN218" s="15">
        <f>+Ene!AN218+Feb!AN218+Mar!AN218+Abr!AN218+May!AN218+Jun!AN218+Jul!AN218+Ago!AN218+Set!AN218+Oct!AN218+Nov!AN218+Dic!AN218</f>
        <v>0</v>
      </c>
      <c r="AO218" s="15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5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6</v>
      </c>
      <c r="AS218" s="36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4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220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220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3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3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5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107</v>
      </c>
      <c r="AG219" s="15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62</v>
      </c>
      <c r="AI219" s="15">
        <f>+Ene!AI219+Feb!AI219+Mar!AI219+Abr!AI219+May!AI219+Jun!AI219+Jul!AI219+Ago!AI219+Set!AI219+Oct!AI219+Nov!AI219+Dic!AI219</f>
        <v>1</v>
      </c>
      <c r="AJ219" s="15">
        <f>+Ene!AJ219+Feb!AJ219+Mar!AJ219+Abr!AJ219+May!AJ219+Jun!AJ219+Jul!AJ219+Ago!AJ219+Set!AJ219+Oct!AJ219+Nov!AJ219+Dic!AJ219</f>
        <v>0</v>
      </c>
      <c r="AK219" s="15">
        <f>+Ene!AK219+Feb!AK219+Mar!AK219+Abr!AK219+May!AK219+Jun!AK219+Jul!AK219+Ago!AK219+Set!AK219+Oct!AK219+Nov!AK219+Dic!AK219</f>
        <v>0</v>
      </c>
      <c r="AL219" s="30">
        <f>+Ene!AL219+Feb!AL219+Mar!AL219+Abr!AL219+May!AL219+Jun!AL219+Jul!AL219+Ago!AL219+Set!AL219+Oct!AL219+Nov!AL219+Dic!AL219</f>
        <v>0</v>
      </c>
      <c r="AM219" s="15">
        <f>+Ene!AM219+Feb!AM219+Mar!AM219+Abr!AM219+May!AM219+Jun!AM219+Jul!AM219+Ago!AM219+Set!AM219+Oct!AM219+Nov!AM219+Dic!AM219</f>
        <v>181</v>
      </c>
      <c r="AN219" s="15">
        <f>+Ene!AN219+Feb!AN219+Mar!AN219+Abr!AN219+May!AN219+Jun!AN219+Jul!AN219+Ago!AN219+Set!AN219+Oct!AN219+Nov!AN219+Dic!AN219</f>
        <v>0</v>
      </c>
      <c r="AO219" s="15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0</v>
      </c>
      <c r="AQ219" s="15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224</v>
      </c>
      <c r="AS219" s="36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4">
        <f>+Ene!J220+Feb!J220+Mar!J220+Abr!J220+May!J220+Jun!J220+Jul!J220+Ago!J220+Set!J220+Oct!J220+Nov!J220+Dic!J220</f>
        <v>75</v>
      </c>
      <c r="K220" s="1">
        <f>+Ene!K220+Feb!K220+Mar!K220+Abr!K220+May!K220+Jun!K220+Jul!K220+Ago!K220+Set!K220+Oct!K220+Nov!K220+Dic!K220</f>
        <v>697</v>
      </c>
      <c r="L220" s="1">
        <f>+Ene!L220+Feb!L220+Mar!L220+Abr!L220+May!L220+Jun!L220+Jul!L220+Ago!L220+Set!L220+Oct!L220+Nov!L220+Dic!L220</f>
        <v>74</v>
      </c>
      <c r="M220" s="1">
        <f>+Ene!M220+Feb!M220+Mar!M220+Abr!M220+May!M220+Jun!M220+Jul!M220+Ago!M220+Set!M220+Oct!M220+Nov!M220+Dic!M220</f>
        <v>46</v>
      </c>
      <c r="N220" s="1">
        <f>+Ene!N220+Feb!N220+Mar!N220+Abr!N220+May!N220+Jun!N220+Jul!N220+Ago!N220+Set!N220+Oct!N220+Nov!N220+Dic!N220</f>
        <v>92</v>
      </c>
      <c r="O220" s="1">
        <f>+Ene!O220+Feb!O220+Mar!O220+Abr!O220+May!O220+Jun!O220+Jul!O220+Ago!O220+Set!O220+Oct!O220+Nov!O220+Dic!O220</f>
        <v>9</v>
      </c>
      <c r="P220" s="1">
        <f>+Ene!P220+Feb!P220+Mar!P220+Abr!P220+May!P220+Jun!P220+Jul!P220+Ago!P220+Set!P220+Oct!P220+Nov!P220+Dic!P220</f>
        <v>117</v>
      </c>
      <c r="Q220" s="1">
        <f>+Ene!Q220+Feb!Q220+Mar!Q220+Abr!Q220+May!Q220+Jun!Q220+Jul!Q220+Ago!Q220+Set!Q220+Oct!Q220+Nov!Q220+Dic!Q220</f>
        <v>1110</v>
      </c>
      <c r="R220" s="1">
        <f>+Ene!R220+Feb!R220+Mar!R220+Abr!R220+May!R220+Jun!R220+Jul!R220+Ago!R220+Set!R220+Oct!R220+Nov!R220+Dic!R220</f>
        <v>76</v>
      </c>
      <c r="S220" s="1">
        <f>+Ene!S220+Feb!S220+Mar!S220+Abr!S220+May!S220+Jun!S220+Jul!S220+Ago!S220+Set!S220+Oct!S220+Nov!S220+Dic!S220</f>
        <v>1</v>
      </c>
      <c r="T220" s="1">
        <f>+Ene!T220+Feb!T220+Mar!T220+Abr!T220+May!T220+Jun!T220+Jul!T220+Ago!T220+Set!T220+Oct!T220+Nov!T220+Dic!T220</f>
        <v>37</v>
      </c>
      <c r="U220" s="1">
        <f>+Ene!U220+Feb!U220+Mar!U220+Abr!U220+May!U220+Jun!U220+Jul!U220+Ago!U220+Set!U220+Oct!U220+Nov!U220+Dic!U220</f>
        <v>86</v>
      </c>
      <c r="V220" s="1">
        <f>+Ene!V220+Feb!V220+Mar!V220+Abr!V220+May!V220+Jun!V220+Jul!V220+Ago!V220+Set!V220+Oct!V220+Nov!V220+Dic!V220</f>
        <v>37</v>
      </c>
      <c r="W220" s="1">
        <f>+Ene!W220+Feb!W220+Mar!W220+Abr!W220+May!W220+Jun!W220+Jul!W220+Ago!W220+Set!W220+Oct!W220+Nov!W220+Dic!W220</f>
        <v>240</v>
      </c>
      <c r="X220" s="1">
        <f>+Ene!X220+Feb!X220+Mar!X220+Abr!X220+May!X220+Jun!X220+Jul!X220+Ago!X220+Set!X220+Oct!X220+Nov!X220+Dic!X220</f>
        <v>477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5">
        <f>+Ene!AE220+Feb!AE220+Mar!AE220+Abr!AE220+May!AE220+Jun!AE220+Jul!AE220+Ago!AE220+Set!AE220+Oct!AE220+Nov!AE220+Dic!AE220</f>
        <v>0</v>
      </c>
      <c r="AF220" s="15">
        <f>+Ene!AF220+Feb!AF220+Mar!AF220+Abr!AF220+May!AF220+Jun!AF220+Jul!AF220+Ago!AF220+Set!AF220+Oct!AF220+Nov!AF220+Dic!AF220</f>
        <v>200</v>
      </c>
      <c r="AG220" s="15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151</v>
      </c>
      <c r="AI220" s="15">
        <f>+Ene!AI220+Feb!AI220+Mar!AI220+Abr!AI220+May!AI220+Jun!AI220+Jul!AI220+Ago!AI220+Set!AI220+Oct!AI220+Nov!AI220+Dic!AI220</f>
        <v>38</v>
      </c>
      <c r="AJ220" s="15">
        <f>+Ene!AJ220+Feb!AJ220+Mar!AJ220+Abr!AJ220+May!AJ220+Jun!AJ220+Jul!AJ220+Ago!AJ220+Set!AJ220+Oct!AJ220+Nov!AJ220+Dic!AJ220</f>
        <v>0</v>
      </c>
      <c r="AK220" s="15">
        <f>+Ene!AK220+Feb!AK220+Mar!AK220+Abr!AK220+May!AK220+Jun!AK220+Jul!AK220+Ago!AK220+Set!AK220+Oct!AK220+Nov!AK220+Dic!AK220</f>
        <v>0</v>
      </c>
      <c r="AL220" s="30">
        <f>+Ene!AL220+Feb!AL220+Mar!AL220+Abr!AL220+May!AL220+Jun!AL220+Jul!AL220+Ago!AL220+Set!AL220+Oct!AL220+Nov!AL220+Dic!AL220</f>
        <v>0</v>
      </c>
      <c r="AM220" s="15">
        <f>+Ene!AM220+Feb!AM220+Mar!AM220+Abr!AM220+May!AM220+Jun!AM220+Jul!AM220+Ago!AM220+Set!AM220+Oct!AM220+Nov!AM220+Dic!AM220</f>
        <v>400</v>
      </c>
      <c r="AN220" s="15">
        <f>+Ene!AN220+Feb!AN220+Mar!AN220+Abr!AN220+May!AN220+Jun!AN220+Jul!AN220+Ago!AN220+Set!AN220+Oct!AN220+Nov!AN220+Dic!AN220</f>
        <v>42</v>
      </c>
      <c r="AO220" s="15">
        <f>+Ene!AO220+Feb!AO220+Mar!AO220+Abr!AO220+May!AO220+Jun!AO220+Jul!AO220+Ago!AO220+Set!AO220+Oct!AO220+Nov!AO220+Dic!AO220</f>
        <v>35</v>
      </c>
      <c r="AP220" s="15">
        <f>+Ene!AP220+Feb!AP220+Mar!AP220+Abr!AP220+May!AP220+Jun!AP220+Jul!AP220+Ago!AP220+Set!AP220+Oct!AP220+Nov!AP220+Dic!AP220</f>
        <v>21</v>
      </c>
      <c r="AQ220" s="15">
        <f>+Ene!AQ220+Feb!AQ220+Mar!AQ220+Abr!AQ220+May!AQ220+Jun!AQ220+Jul!AQ220+Ago!AQ220+Set!AQ220+Oct!AQ220+Nov!AQ220+Dic!AQ220</f>
        <v>47</v>
      </c>
      <c r="AR220" s="15">
        <f>+Ene!AR220+Feb!AR220+Mar!AR220+Abr!AR220+May!AR220+Jun!AR220+Jul!AR220+Ago!AR220+Set!AR220+Oct!AR220+Nov!AR220+Dic!AR220</f>
        <v>725</v>
      </c>
      <c r="AS220" s="36">
        <f t="shared" si="4"/>
        <v>6.4827586206896548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4">
        <f>+Ene!J221+Feb!J221+Mar!J221+Abr!J221+May!J221+Jun!J221+Jul!J221+Ago!J221+Set!J221+Oct!J221+Nov!J221+Dic!J221</f>
        <v>3</v>
      </c>
      <c r="K221" s="1">
        <f>+Ene!K221+Feb!K221+Mar!K221+Abr!K221+May!K221+Jun!K221+Jul!K221+Ago!K221+Set!K221+Oct!K221+Nov!K221+Dic!K221</f>
        <v>213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20</v>
      </c>
      <c r="O221" s="1">
        <f>+Ene!O221+Feb!O221+Mar!O221+Abr!O221+May!O221+Jun!O221+Jul!O221+Ago!O221+Set!O221+Oct!O221+Nov!O221+Dic!O221</f>
        <v>2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238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7</v>
      </c>
      <c r="U221" s="1">
        <f>+Ene!U221+Feb!U221+Mar!U221+Abr!U221+May!U221+Jun!U221+Jul!U221+Ago!U221+Set!U221+Oct!U221+Nov!U221+Dic!U221</f>
        <v>14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21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5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60</v>
      </c>
      <c r="AG221" s="15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62</v>
      </c>
      <c r="AI221" s="15">
        <f>+Ene!AI221+Feb!AI221+Mar!AI221+Abr!AI221+May!AI221+Jun!AI221+Jul!AI221+Ago!AI221+Set!AI221+Oct!AI221+Nov!AI221+Dic!AI221</f>
        <v>8</v>
      </c>
      <c r="AJ221" s="15">
        <f>+Ene!AJ221+Feb!AJ221+Mar!AJ221+Abr!AJ221+May!AJ221+Jun!AJ221+Jul!AJ221+Ago!AJ221+Set!AJ221+Oct!AJ221+Nov!AJ221+Dic!AJ221</f>
        <v>0</v>
      </c>
      <c r="AK221" s="15">
        <f>+Ene!AK221+Feb!AK221+Mar!AK221+Abr!AK221+May!AK221+Jun!AK221+Jul!AK221+Ago!AK221+Set!AK221+Oct!AK221+Nov!AK221+Dic!AK221</f>
        <v>0</v>
      </c>
      <c r="AL221" s="30">
        <f>+Ene!AL221+Feb!AL221+Mar!AL221+Abr!AL221+May!AL221+Jun!AL221+Jul!AL221+Ago!AL221+Set!AL221+Oct!AL221+Nov!AL221+Dic!AL221</f>
        <v>0</v>
      </c>
      <c r="AM221" s="15">
        <f>+Ene!AM221+Feb!AM221+Mar!AM221+Abr!AM221+May!AM221+Jun!AM221+Jul!AM221+Ago!AM221+Set!AM221+Oct!AM221+Nov!AM221+Dic!AM221</f>
        <v>133</v>
      </c>
      <c r="AN221" s="15">
        <f>+Ene!AN221+Feb!AN221+Mar!AN221+Abr!AN221+May!AN221+Jun!AN221+Jul!AN221+Ago!AN221+Set!AN221+Oct!AN221+Nov!AN221+Dic!AN221</f>
        <v>19</v>
      </c>
      <c r="AO221" s="15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5">
        <f>+Ene!AQ221+Feb!AQ221+Mar!AQ221+Abr!AQ221+May!AQ221+Jun!AQ221+Jul!AQ221+Ago!AQ221+Set!AQ221+Oct!AQ221+Nov!AQ221+Dic!AQ221</f>
        <v>0</v>
      </c>
      <c r="AR221" s="15">
        <f>+Ene!AR221+Feb!AR221+Mar!AR221+Abr!AR221+May!AR221+Jun!AR221+Jul!AR221+Ago!AR221+Set!AR221+Oct!AR221+Nov!AR221+Dic!AR221</f>
        <v>217</v>
      </c>
      <c r="AS221" s="36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4">
        <f>+Ene!J222+Feb!J222+Mar!J222+Abr!J222+May!J222+Jun!J222+Jul!J222+Ago!J222+Set!J222+Oct!J222+Nov!J222+Dic!J222</f>
        <v>398</v>
      </c>
      <c r="K222" s="1">
        <f>+Ene!K222+Feb!K222+Mar!K222+Abr!K222+May!K222+Jun!K222+Jul!K222+Ago!K222+Set!K222+Oct!K222+Nov!K222+Dic!K222</f>
        <v>68</v>
      </c>
      <c r="L222" s="1">
        <f>+Ene!L222+Feb!L222+Mar!L222+Abr!L222+May!L222+Jun!L222+Jul!L222+Ago!L222+Set!L222+Oct!L222+Nov!L222+Dic!L222</f>
        <v>485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481</v>
      </c>
      <c r="O222" s="1">
        <f>+Ene!O222+Feb!O222+Mar!O222+Abr!O222+May!O222+Jun!O222+Jul!O222+Ago!O222+Set!O222+Oct!O222+Nov!O222+Dic!O222</f>
        <v>35</v>
      </c>
      <c r="P222" s="1">
        <f>+Ene!P222+Feb!P222+Mar!P222+Abr!P222+May!P222+Jun!P222+Jul!P222+Ago!P222+Set!P222+Oct!P222+Nov!P222+Dic!P222</f>
        <v>454</v>
      </c>
      <c r="Q222" s="1">
        <f>+Ene!Q222+Feb!Q222+Mar!Q222+Abr!Q222+May!Q222+Jun!Q222+Jul!Q222+Ago!Q222+Set!Q222+Oct!Q222+Nov!Q222+Dic!Q222</f>
        <v>1921</v>
      </c>
      <c r="R222" s="1">
        <f>+Ene!R222+Feb!R222+Mar!R222+Abr!R222+May!R222+Jun!R222+Jul!R222+Ago!R222+Set!R222+Oct!R222+Nov!R222+Dic!R222</f>
        <v>60</v>
      </c>
      <c r="S222" s="1">
        <f>+Ene!S222+Feb!S222+Mar!S222+Abr!S222+May!S222+Jun!S222+Jul!S222+Ago!S222+Set!S222+Oct!S222+Nov!S222+Dic!S222</f>
        <v>0</v>
      </c>
      <c r="T222" s="1">
        <f>+Ene!T222+Feb!T222+Mar!T222+Abr!T222+May!T222+Jun!T222+Jul!T222+Ago!T222+Set!T222+Oct!T222+Nov!T222+Dic!T222</f>
        <v>136</v>
      </c>
      <c r="U222" s="1">
        <f>+Ene!U222+Feb!U222+Mar!U222+Abr!U222+May!U222+Jun!U222+Jul!U222+Ago!U222+Set!U222+Oct!U222+Nov!U222+Dic!U222</f>
        <v>284</v>
      </c>
      <c r="V222" s="1">
        <f>+Ene!V222+Feb!V222+Mar!V222+Abr!V222+May!V222+Jun!V222+Jul!V222+Ago!V222+Set!V222+Oct!V222+Nov!V222+Dic!V222</f>
        <v>0</v>
      </c>
      <c r="W222" s="1">
        <f>+Ene!W222+Feb!W222+Mar!W222+Abr!W222+May!W222+Jun!W222+Jul!W222+Ago!W222+Set!W222+Oct!W222+Nov!W222+Dic!W222</f>
        <v>328</v>
      </c>
      <c r="X222" s="1">
        <f>+Ene!X222+Feb!X222+Mar!X222+Abr!X222+May!X222+Jun!X222+Jul!X222+Ago!X222+Set!X222+Oct!X222+Nov!X222+Dic!X222</f>
        <v>808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2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19</v>
      </c>
      <c r="AD222" s="1">
        <f>+Ene!AD222+Feb!AD222+Mar!AD222+Abr!AD222+May!AD222+Jun!AD222+Jul!AD222+Ago!AD222+Set!AD222+Oct!AD222+Nov!AD222+Dic!AD222</f>
        <v>0</v>
      </c>
      <c r="AE222" s="15">
        <f>+Ene!AE222+Feb!AE222+Mar!AE222+Abr!AE222+May!AE222+Jun!AE222+Jul!AE222+Ago!AE222+Set!AE222+Oct!AE222+Nov!AE222+Dic!AE222</f>
        <v>21</v>
      </c>
      <c r="AF222" s="15">
        <f>+Ene!AF222+Feb!AF222+Mar!AF222+Abr!AF222+May!AF222+Jun!AF222+Jul!AF222+Ago!AF222+Set!AF222+Oct!AF222+Nov!AF222+Dic!AF222</f>
        <v>43</v>
      </c>
      <c r="AG222" s="15">
        <f>+Ene!AG222+Feb!AG222+Mar!AG222+Abr!AG222+May!AG222+Jun!AG222+Jul!AG222+Ago!AG222+Set!AG222+Oct!AG222+Nov!AG222+Dic!AG222</f>
        <v>5</v>
      </c>
      <c r="AH222" s="15">
        <f>+Ene!AH222+Feb!AH222+Mar!AH222+Abr!AH222+May!AH222+Jun!AH222+Jul!AH222+Ago!AH222+Set!AH222+Oct!AH222+Nov!AH222+Dic!AH222</f>
        <v>125</v>
      </c>
      <c r="AI222" s="15">
        <f>+Ene!AI222+Feb!AI222+Mar!AI222+Abr!AI222+May!AI222+Jun!AI222+Jul!AI222+Ago!AI222+Set!AI222+Oct!AI222+Nov!AI222+Dic!AI222</f>
        <v>24</v>
      </c>
      <c r="AJ222" s="15">
        <f>+Ene!AJ222+Feb!AJ222+Mar!AJ222+Abr!AJ222+May!AJ222+Jun!AJ222+Jul!AJ222+Ago!AJ222+Set!AJ222+Oct!AJ222+Nov!AJ222+Dic!AJ222</f>
        <v>1</v>
      </c>
      <c r="AK222" s="15">
        <f>+Ene!AK222+Feb!AK222+Mar!AK222+Abr!AK222+May!AK222+Jun!AK222+Jul!AK222+Ago!AK222+Set!AK222+Oct!AK222+Nov!AK222+Dic!AK222</f>
        <v>0</v>
      </c>
      <c r="AL222" s="30">
        <f>+Ene!AL222+Feb!AL222+Mar!AL222+Abr!AL222+May!AL222+Jun!AL222+Jul!AL222+Ago!AL222+Set!AL222+Oct!AL222+Nov!AL222+Dic!AL222</f>
        <v>0</v>
      </c>
      <c r="AM222" s="15">
        <f>+Ene!AM222+Feb!AM222+Mar!AM222+Abr!AM222+May!AM222+Jun!AM222+Jul!AM222+Ago!AM222+Set!AM222+Oct!AM222+Nov!AM222+Dic!AM222</f>
        <v>91</v>
      </c>
      <c r="AN222" s="15">
        <f>+Ene!AN222+Feb!AN222+Mar!AN222+Abr!AN222+May!AN222+Jun!AN222+Jul!AN222+Ago!AN222+Set!AN222+Oct!AN222+Nov!AN222+Dic!AN222</f>
        <v>337</v>
      </c>
      <c r="AO222" s="15">
        <f>+Ene!AO222+Feb!AO222+Mar!AO222+Abr!AO222+May!AO222+Jun!AO222+Jul!AO222+Ago!AO222+Set!AO222+Oct!AO222+Nov!AO222+Dic!AO222</f>
        <v>0</v>
      </c>
      <c r="AP222" s="15">
        <f>+Ene!AP222+Feb!AP222+Mar!AP222+Abr!AP222+May!AP222+Jun!AP222+Jul!AP222+Ago!AP222+Set!AP222+Oct!AP222+Nov!AP222+Dic!AP222</f>
        <v>0</v>
      </c>
      <c r="AQ222" s="15">
        <f>+Ene!AQ222+Feb!AQ222+Mar!AQ222+Abr!AQ222+May!AQ222+Jun!AQ222+Jul!AQ222+Ago!AQ222+Set!AQ222+Oct!AQ222+Nov!AQ222+Dic!AQ222</f>
        <v>151</v>
      </c>
      <c r="AR222" s="15">
        <f>+Ene!AR222+Feb!AR222+Mar!AR222+Abr!AR222+May!AR222+Jun!AR222+Jul!AR222+Ago!AR222+Set!AR222+Oct!AR222+Nov!AR222+Dic!AR222</f>
        <v>136</v>
      </c>
      <c r="AS222" s="36">
        <f t="shared" si="4"/>
        <v>111.02941176470588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4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5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9</v>
      </c>
      <c r="AG223" s="15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0</v>
      </c>
      <c r="AI223" s="15">
        <f>+Ene!AI223+Feb!AI223+Mar!AI223+Abr!AI223+May!AI223+Jun!AI223+Jul!AI223+Ago!AI223+Set!AI223+Oct!AI223+Nov!AI223+Dic!AI223</f>
        <v>0</v>
      </c>
      <c r="AJ223" s="15">
        <f>+Ene!AJ223+Feb!AJ223+Mar!AJ223+Abr!AJ223+May!AJ223+Jun!AJ223+Jul!AJ223+Ago!AJ223+Set!AJ223+Oct!AJ223+Nov!AJ223+Dic!AJ223</f>
        <v>0</v>
      </c>
      <c r="AK223" s="15">
        <f>+Ene!AK223+Feb!AK223+Mar!AK223+Abr!AK223+May!AK223+Jun!AK223+Jul!AK223+Ago!AK223+Set!AK223+Oct!AK223+Nov!AK223+Dic!AK223</f>
        <v>0</v>
      </c>
      <c r="AL223" s="30">
        <f>+Ene!AL223+Feb!AL223+Mar!AL223+Abr!AL223+May!AL223+Jun!AL223+Jul!AL223+Ago!AL223+Set!AL223+Oct!AL223+Nov!AL223+Dic!AL223</f>
        <v>0</v>
      </c>
      <c r="AM223" s="15">
        <f>+Ene!AM223+Feb!AM223+Mar!AM223+Abr!AM223+May!AM223+Jun!AM223+Jul!AM223+Ago!AM223+Set!AM223+Oct!AM223+Nov!AM223+Dic!AM223</f>
        <v>0</v>
      </c>
      <c r="AN223" s="15">
        <f>+Ene!AN223+Feb!AN223+Mar!AN223+Abr!AN223+May!AN223+Jun!AN223+Jul!AN223+Ago!AN223+Set!AN223+Oct!AN223+Nov!AN223+Dic!AN223</f>
        <v>0</v>
      </c>
      <c r="AO223" s="15">
        <f>+Ene!AO223+Feb!AO223+Mar!AO223+Abr!AO223+May!AO223+Jun!AO223+Jul!AO223+Ago!AO223+Set!AO223+Oct!AO223+Nov!AO223+Dic!AO223</f>
        <v>0</v>
      </c>
      <c r="AP223" s="15">
        <f>+Ene!AP223+Feb!AP223+Mar!AP223+Abr!AP223+May!AP223+Jun!AP223+Jul!AP223+Ago!AP223+Set!AP223+Oct!AP223+Nov!AP223+Dic!AP223</f>
        <v>0</v>
      </c>
      <c r="AQ223" s="15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36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4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5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5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5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5">
        <f>+Ene!AK224+Feb!AK224+Mar!AK224+Abr!AK224+May!AK224+Jun!AK224+Jul!AK224+Ago!AK224+Set!AK224+Oct!AK224+Nov!AK224+Dic!AK224</f>
        <v>0</v>
      </c>
      <c r="AL224" s="30">
        <f>+Ene!AL224+Feb!AL224+Mar!AL224+Abr!AL224+May!AL224+Jun!AL224+Jul!AL224+Ago!AL224+Set!AL224+Oct!AL224+Nov!AL224+Dic!AL224</f>
        <v>0</v>
      </c>
      <c r="AM224" s="15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5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5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36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4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5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0</v>
      </c>
      <c r="AG225" s="15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0</v>
      </c>
      <c r="AI225" s="15">
        <f>+Ene!AI225+Feb!AI225+Mar!AI225+Abr!AI225+May!AI225+Jun!AI225+Jul!AI225+Ago!AI225+Set!AI225+Oct!AI225+Nov!AI225+Dic!AI225</f>
        <v>0</v>
      </c>
      <c r="AJ225" s="15">
        <f>+Ene!AJ225+Feb!AJ225+Mar!AJ225+Abr!AJ225+May!AJ225+Jun!AJ225+Jul!AJ225+Ago!AJ225+Set!AJ225+Oct!AJ225+Nov!AJ225+Dic!AJ225</f>
        <v>0</v>
      </c>
      <c r="AK225" s="15">
        <f>+Ene!AK225+Feb!AK225+Mar!AK225+Abr!AK225+May!AK225+Jun!AK225+Jul!AK225+Ago!AK225+Set!AK225+Oct!AK225+Nov!AK225+Dic!AK225</f>
        <v>0</v>
      </c>
      <c r="AL225" s="30">
        <f>+Ene!AL225+Feb!AL225+Mar!AL225+Abr!AL225+May!AL225+Jun!AL225+Jul!AL225+Ago!AL225+Set!AL225+Oct!AL225+Nov!AL225+Dic!AL225</f>
        <v>0</v>
      </c>
      <c r="AM225" s="15">
        <f>+Ene!AM225+Feb!AM225+Mar!AM225+Abr!AM225+May!AM225+Jun!AM225+Jul!AM225+Ago!AM225+Set!AM225+Oct!AM225+Nov!AM225+Dic!AM225</f>
        <v>0</v>
      </c>
      <c r="AN225" s="15">
        <f>+Ene!AN225+Feb!AN225+Mar!AN225+Abr!AN225+May!AN225+Jun!AN225+Jul!AN225+Ago!AN225+Set!AN225+Oct!AN225+Nov!AN225+Dic!AN225</f>
        <v>0</v>
      </c>
      <c r="AO225" s="15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5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0</v>
      </c>
      <c r="AS225" s="36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4">
        <f>+Ene!J226+Feb!J226+Mar!J226+Abr!J226+May!J226+Jun!J226+Jul!J226+Ago!J226+Set!J226+Oct!J226+Nov!J226+Dic!J226</f>
        <v>30</v>
      </c>
      <c r="K226" s="1">
        <f>+Ene!K226+Feb!K226+Mar!K226+Abr!K226+May!K226+Jun!K226+Jul!K226+Ago!K226+Set!K226+Oct!K226+Nov!K226+Dic!K226</f>
        <v>518</v>
      </c>
      <c r="L226" s="1">
        <f>+Ene!L226+Feb!L226+Mar!L226+Abr!L226+May!L226+Jun!L226+Jul!L226+Ago!L226+Set!L226+Oct!L226+Nov!L226+Dic!L226</f>
        <v>44</v>
      </c>
      <c r="M226" s="1">
        <f>+Ene!M226+Feb!M226+Mar!M226+Abr!M226+May!M226+Jun!M226+Jul!M226+Ago!M226+Set!M226+Oct!M226+Nov!M226+Dic!M226</f>
        <v>0</v>
      </c>
      <c r="N226" s="1">
        <f>+Ene!N226+Feb!N226+Mar!N226+Abr!N226+May!N226+Jun!N226+Jul!N226+Ago!N226+Set!N226+Oct!N226+Nov!N226+Dic!N226</f>
        <v>26</v>
      </c>
      <c r="O226" s="1">
        <f>+Ene!O226+Feb!O226+Mar!O226+Abr!O226+May!O226+Jun!O226+Jul!O226+Ago!O226+Set!O226+Oct!O226+Nov!O226+Dic!O226</f>
        <v>3</v>
      </c>
      <c r="P226" s="1">
        <f>+Ene!P226+Feb!P226+Mar!P226+Abr!P226+May!P226+Jun!P226+Jul!P226+Ago!P226+Set!P226+Oct!P226+Nov!P226+Dic!P226</f>
        <v>26</v>
      </c>
      <c r="Q226" s="1">
        <f>+Ene!Q226+Feb!Q226+Mar!Q226+Abr!Q226+May!Q226+Jun!Q226+Jul!Q226+Ago!Q226+Set!Q226+Oct!Q226+Nov!Q226+Dic!Q226</f>
        <v>647</v>
      </c>
      <c r="R226" s="1">
        <f>+Ene!R226+Feb!R226+Mar!R226+Abr!R226+May!R226+Jun!R226+Jul!R226+Ago!R226+Set!R226+Oct!R226+Nov!R226+Dic!R226</f>
        <v>29</v>
      </c>
      <c r="S226" s="1">
        <f>+Ene!S226+Feb!S226+Mar!S226+Abr!S226+May!S226+Jun!S226+Jul!S226+Ago!S226+Set!S226+Oct!S226+Nov!S226+Dic!S226</f>
        <v>2</v>
      </c>
      <c r="T226" s="1">
        <f>+Ene!T226+Feb!T226+Mar!T226+Abr!T226+May!T226+Jun!T226+Jul!T226+Ago!T226+Set!T226+Oct!T226+Nov!T226+Dic!T226</f>
        <v>46</v>
      </c>
      <c r="U226" s="1">
        <f>+Ene!U226+Feb!U226+Mar!U226+Abr!U226+May!U226+Jun!U226+Jul!U226+Ago!U226+Set!U226+Oct!U226+Nov!U226+Dic!U226</f>
        <v>154</v>
      </c>
      <c r="V226" s="1">
        <f>+Ene!V226+Feb!V226+Mar!V226+Abr!V226+May!V226+Jun!V226+Jul!V226+Ago!V226+Set!V226+Oct!V226+Nov!V226+Dic!V226</f>
        <v>16</v>
      </c>
      <c r="W226" s="1">
        <f>+Ene!W226+Feb!W226+Mar!W226+Abr!W226+May!W226+Jun!W226+Jul!W226+Ago!W226+Set!W226+Oct!W226+Nov!W226+Dic!W226</f>
        <v>269</v>
      </c>
      <c r="X226" s="1">
        <f>+Ene!X226+Feb!X226+Mar!X226+Abr!X226+May!X226+Jun!X226+Jul!X226+Ago!X226+Set!X226+Oct!X226+Nov!X226+Dic!X226</f>
        <v>516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26</v>
      </c>
      <c r="AD226" s="1">
        <f>+Ene!AD226+Feb!AD226+Mar!AD226+Abr!AD226+May!AD226+Jun!AD226+Jul!AD226+Ago!AD226+Set!AD226+Oct!AD226+Nov!AD226+Dic!AD226</f>
        <v>0</v>
      </c>
      <c r="AE226" s="15">
        <f>+Ene!AE226+Feb!AE226+Mar!AE226+Abr!AE226+May!AE226+Jun!AE226+Jul!AE226+Ago!AE226+Set!AE226+Oct!AE226+Nov!AE226+Dic!AE226</f>
        <v>26</v>
      </c>
      <c r="AF226" s="15">
        <f>+Ene!AF226+Feb!AF226+Mar!AF226+Abr!AF226+May!AF226+Jun!AF226+Jul!AF226+Ago!AF226+Set!AF226+Oct!AF226+Nov!AF226+Dic!AF226</f>
        <v>44</v>
      </c>
      <c r="AG226" s="15">
        <f>+Ene!AG226+Feb!AG226+Mar!AG226+Abr!AG226+May!AG226+Jun!AG226+Jul!AG226+Ago!AG226+Set!AG226+Oct!AG226+Nov!AG226+Dic!AG226</f>
        <v>30</v>
      </c>
      <c r="AH226" s="15">
        <f>+Ene!AH226+Feb!AH226+Mar!AH226+Abr!AH226+May!AH226+Jun!AH226+Jul!AH226+Ago!AH226+Set!AH226+Oct!AH226+Nov!AH226+Dic!AH226</f>
        <v>6</v>
      </c>
      <c r="AI226" s="15">
        <f>+Ene!AI226+Feb!AI226+Mar!AI226+Abr!AI226+May!AI226+Jun!AI226+Jul!AI226+Ago!AI226+Set!AI226+Oct!AI226+Nov!AI226+Dic!AI226</f>
        <v>22</v>
      </c>
      <c r="AJ226" s="15">
        <f>+Ene!AJ226+Feb!AJ226+Mar!AJ226+Abr!AJ226+May!AJ226+Jun!AJ226+Jul!AJ226+Ago!AJ226+Set!AJ226+Oct!AJ226+Nov!AJ226+Dic!AJ226</f>
        <v>79</v>
      </c>
      <c r="AK226" s="15">
        <f>+Ene!AK226+Feb!AK226+Mar!AK226+Abr!AK226+May!AK226+Jun!AK226+Jul!AK226+Ago!AK226+Set!AK226+Oct!AK226+Nov!AK226+Dic!AK226</f>
        <v>0</v>
      </c>
      <c r="AL226" s="30">
        <f>+Ene!AL226+Feb!AL226+Mar!AL226+Abr!AL226+May!AL226+Jun!AL226+Jul!AL226+Ago!AL226+Set!AL226+Oct!AL226+Nov!AL226+Dic!AL226</f>
        <v>1</v>
      </c>
      <c r="AM226" s="15">
        <f>+Ene!AM226+Feb!AM226+Mar!AM226+Abr!AM226+May!AM226+Jun!AM226+Jul!AM226+Ago!AM226+Set!AM226+Oct!AM226+Nov!AM226+Dic!AM226</f>
        <v>271</v>
      </c>
      <c r="AN226" s="15">
        <f>+Ene!AN226+Feb!AN226+Mar!AN226+Abr!AN226+May!AN226+Jun!AN226+Jul!AN226+Ago!AN226+Set!AN226+Oct!AN226+Nov!AN226+Dic!AN226</f>
        <v>1</v>
      </c>
      <c r="AO226" s="15">
        <f>+Ene!AO226+Feb!AO226+Mar!AO226+Abr!AO226+May!AO226+Jun!AO226+Jul!AO226+Ago!AO226+Set!AO226+Oct!AO226+Nov!AO226+Dic!AO226</f>
        <v>67</v>
      </c>
      <c r="AP226" s="15">
        <f>+Ene!AP226+Feb!AP226+Mar!AP226+Abr!AP226+May!AP226+Jun!AP226+Jul!AP226+Ago!AP226+Set!AP226+Oct!AP226+Nov!AP226+Dic!AP226</f>
        <v>6</v>
      </c>
      <c r="AQ226" s="15">
        <f>+Ene!AQ226+Feb!AQ226+Mar!AQ226+Abr!AQ226+May!AQ226+Jun!AQ226+Jul!AQ226+Ago!AQ226+Set!AQ226+Oct!AQ226+Nov!AQ226+Dic!AQ226</f>
        <v>19</v>
      </c>
      <c r="AR226" s="15">
        <f>+Ene!AR226+Feb!AR226+Mar!AR226+Abr!AR226+May!AR226+Jun!AR226+Jul!AR226+Ago!AR226+Set!AR226+Oct!AR226+Nov!AR226+Dic!AR226</f>
        <v>554</v>
      </c>
      <c r="AS226" s="36">
        <f t="shared" si="4"/>
        <v>3.4296028880866429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4">
        <f>+Ene!J227+Feb!J227+Mar!J227+Abr!J227+May!J227+Jun!J227+Jul!J227+Ago!J227+Set!J227+Oct!J227+Nov!J227+Dic!J227</f>
        <v>0</v>
      </c>
      <c r="K227" s="1">
        <f>+Ene!K227+Feb!K227+Mar!K227+Abr!K227+May!K227+Jun!K227+Jul!K227+Ago!K227+Set!K227+Oct!K227+Nov!K227+Dic!K227</f>
        <v>45</v>
      </c>
      <c r="L227" s="1">
        <f>+Ene!L227+Feb!L227+Mar!L227+Abr!L227+May!L227+Jun!L227+Jul!L227+Ago!L227+Set!L227+Oct!L227+Nov!L227+Dic!L227</f>
        <v>0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45</v>
      </c>
      <c r="R227" s="1">
        <f>+Ene!R227+Feb!R227+Mar!R227+Abr!R227+May!R227+Jun!R227+Jul!R227+Ago!R227+Set!R227+Oct!R227+Nov!R227+Dic!R227</f>
        <v>22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12</v>
      </c>
      <c r="U227" s="1">
        <f>+Ene!U227+Feb!U227+Mar!U227+Abr!U227+May!U227+Jun!U227+Jul!U227+Ago!U227+Set!U227+Oct!U227+Nov!U227+Dic!U227</f>
        <v>12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24</v>
      </c>
      <c r="X227" s="1">
        <f>+Ene!X227+Feb!X227+Mar!X227+Abr!X227+May!X227+Jun!X227+Jul!X227+Ago!X227+Set!X227+Oct!X227+Nov!X227+Dic!X227</f>
        <v>70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3</v>
      </c>
      <c r="AD227" s="1">
        <f>+Ene!AD227+Feb!AD227+Mar!AD227+Abr!AD227+May!AD227+Jun!AD227+Jul!AD227+Ago!AD227+Set!AD227+Oct!AD227+Nov!AD227+Dic!AD227</f>
        <v>0</v>
      </c>
      <c r="AE227" s="15">
        <f>+Ene!AE227+Feb!AE227+Mar!AE227+Abr!AE227+May!AE227+Jun!AE227+Jul!AE227+Ago!AE227+Set!AE227+Oct!AE227+Nov!AE227+Dic!AE227</f>
        <v>3</v>
      </c>
      <c r="AF227" s="15">
        <f>+Ene!AF227+Feb!AF227+Mar!AF227+Abr!AF227+May!AF227+Jun!AF227+Jul!AF227+Ago!AF227+Set!AF227+Oct!AF227+Nov!AF227+Dic!AF227</f>
        <v>15</v>
      </c>
      <c r="AG227" s="15">
        <f>+Ene!AG227+Feb!AG227+Mar!AG227+Abr!AG227+May!AG227+Jun!AG227+Jul!AG227+Ago!AG227+Set!AG227+Oct!AG227+Nov!AG227+Dic!AG227</f>
        <v>0</v>
      </c>
      <c r="AH227" s="15">
        <f>+Ene!AH227+Feb!AH227+Mar!AH227+Abr!AH227+May!AH227+Jun!AH227+Jul!AH227+Ago!AH227+Set!AH227+Oct!AH227+Nov!AH227+Dic!AH227</f>
        <v>0</v>
      </c>
      <c r="AI227" s="15">
        <f>+Ene!AI227+Feb!AI227+Mar!AI227+Abr!AI227+May!AI227+Jun!AI227+Jul!AI227+Ago!AI227+Set!AI227+Oct!AI227+Nov!AI227+Dic!AI227</f>
        <v>0</v>
      </c>
      <c r="AJ227" s="15">
        <f>+Ene!AJ227+Feb!AJ227+Mar!AJ227+Abr!AJ227+May!AJ227+Jun!AJ227+Jul!AJ227+Ago!AJ227+Set!AJ227+Oct!AJ227+Nov!AJ227+Dic!AJ227</f>
        <v>0</v>
      </c>
      <c r="AK227" s="15">
        <f>+Ene!AK227+Feb!AK227+Mar!AK227+Abr!AK227+May!AK227+Jun!AK227+Jul!AK227+Ago!AK227+Set!AK227+Oct!AK227+Nov!AK227+Dic!AK227</f>
        <v>0</v>
      </c>
      <c r="AL227" s="30">
        <f>+Ene!AL227+Feb!AL227+Mar!AL227+Abr!AL227+May!AL227+Jun!AL227+Jul!AL227+Ago!AL227+Set!AL227+Oct!AL227+Nov!AL227+Dic!AL227</f>
        <v>0</v>
      </c>
      <c r="AM227" s="15">
        <f>+Ene!AM227+Feb!AM227+Mar!AM227+Abr!AM227+May!AM227+Jun!AM227+Jul!AM227+Ago!AM227+Set!AM227+Oct!AM227+Nov!AM227+Dic!AM227</f>
        <v>56</v>
      </c>
      <c r="AN227" s="15">
        <f>+Ene!AN227+Feb!AN227+Mar!AN227+Abr!AN227+May!AN227+Jun!AN227+Jul!AN227+Ago!AN227+Set!AN227+Oct!AN227+Nov!AN227+Dic!AN227</f>
        <v>0</v>
      </c>
      <c r="AO227" s="15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5">
        <f>+Ene!AQ227+Feb!AQ227+Mar!AQ227+Abr!AQ227+May!AQ227+Jun!AQ227+Jul!AQ227+Ago!AQ227+Set!AQ227+Oct!AQ227+Nov!AQ227+Dic!AQ227</f>
        <v>0</v>
      </c>
      <c r="AR227" s="15">
        <f>+Ene!AR227+Feb!AR227+Mar!AR227+Abr!AR227+May!AR227+Jun!AR227+Jul!AR227+Ago!AR227+Set!AR227+Oct!AR227+Nov!AR227+Dic!AR227</f>
        <v>52</v>
      </c>
      <c r="AS227" s="36">
        <f t="shared" si="4"/>
        <v>0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4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5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2</v>
      </c>
      <c r="AG228" s="15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5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5">
        <f>+Ene!AK228+Feb!AK228+Mar!AK228+Abr!AK228+May!AK228+Jun!AK228+Jul!AK228+Ago!AK228+Set!AK228+Oct!AK228+Nov!AK228+Dic!AK228</f>
        <v>0</v>
      </c>
      <c r="AL228" s="30">
        <f>+Ene!AL228+Feb!AL228+Mar!AL228+Abr!AL228+May!AL228+Jun!AL228+Jul!AL228+Ago!AL228+Set!AL228+Oct!AL228+Nov!AL228+Dic!AL228</f>
        <v>0</v>
      </c>
      <c r="AM228" s="15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5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5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36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4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0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0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5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0</v>
      </c>
      <c r="AG229" s="15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5">
        <f>+Ene!AI229+Feb!AI229+Mar!AI229+Abr!AI229+May!AI229+Jun!AI229+Jul!AI229+Ago!AI229+Set!AI229+Oct!AI229+Nov!AI229+Dic!AI229</f>
        <v>0</v>
      </c>
      <c r="AJ229" s="15">
        <f>+Ene!AJ229+Feb!AJ229+Mar!AJ229+Abr!AJ229+May!AJ229+Jun!AJ229+Jul!AJ229+Ago!AJ229+Set!AJ229+Oct!AJ229+Nov!AJ229+Dic!AJ229</f>
        <v>0</v>
      </c>
      <c r="AK229" s="15">
        <f>+Ene!AK229+Feb!AK229+Mar!AK229+Abr!AK229+May!AK229+Jun!AK229+Jul!AK229+Ago!AK229+Set!AK229+Oct!AK229+Nov!AK229+Dic!AK229</f>
        <v>0</v>
      </c>
      <c r="AL229" s="30">
        <f>+Ene!AL229+Feb!AL229+Mar!AL229+Abr!AL229+May!AL229+Jun!AL229+Jul!AL229+Ago!AL229+Set!AL229+Oct!AL229+Nov!AL229+Dic!AL229</f>
        <v>0</v>
      </c>
      <c r="AM229" s="15">
        <f>+Ene!AM229+Feb!AM229+Mar!AM229+Abr!AM229+May!AM229+Jun!AM229+Jul!AM229+Ago!AM229+Set!AM229+Oct!AM229+Nov!AM229+Dic!AM229</f>
        <v>0</v>
      </c>
      <c r="AN229" s="15">
        <f>+Ene!AN229+Feb!AN229+Mar!AN229+Abr!AN229+May!AN229+Jun!AN229+Jul!AN229+Ago!AN229+Set!AN229+Oct!AN229+Nov!AN229+Dic!AN229</f>
        <v>0</v>
      </c>
      <c r="AO229" s="15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5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0</v>
      </c>
      <c r="AS229" s="36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4">
        <f>+Ene!J230+Feb!J230+Mar!J230+Abr!J230+May!J230+Jun!J230+Jul!J230+Ago!J230+Set!J230+Oct!J230+Nov!J230+Dic!J230</f>
        <v>38</v>
      </c>
      <c r="K230" s="1">
        <f>+Ene!K230+Feb!K230+Mar!K230+Abr!K230+May!K230+Jun!K230+Jul!K230+Ago!K230+Set!K230+Oct!K230+Nov!K230+Dic!K230</f>
        <v>125</v>
      </c>
      <c r="L230" s="1">
        <f>+Ene!L230+Feb!L230+Mar!L230+Abr!L230+May!L230+Jun!L230+Jul!L230+Ago!L230+Set!L230+Oct!L230+Nov!L230+Dic!L230</f>
        <v>39</v>
      </c>
      <c r="M230" s="1">
        <f>+Ene!M230+Feb!M230+Mar!M230+Abr!M230+May!M230+Jun!M230+Jul!M230+Ago!M230+Set!M230+Oct!M230+Nov!M230+Dic!M230</f>
        <v>3</v>
      </c>
      <c r="N230" s="1">
        <f>+Ene!N230+Feb!N230+Mar!N230+Abr!N230+May!N230+Jun!N230+Jul!N230+Ago!N230+Set!N230+Oct!N230+Nov!N230+Dic!N230</f>
        <v>42</v>
      </c>
      <c r="O230" s="1">
        <f>+Ene!O230+Feb!O230+Mar!O230+Abr!O230+May!O230+Jun!O230+Jul!O230+Ago!O230+Set!O230+Oct!O230+Nov!O230+Dic!O230</f>
        <v>0</v>
      </c>
      <c r="P230" s="1">
        <f>+Ene!P230+Feb!P230+Mar!P230+Abr!P230+May!P230+Jun!P230+Jul!P230+Ago!P230+Set!P230+Oct!P230+Nov!P230+Dic!P230</f>
        <v>28</v>
      </c>
      <c r="Q230" s="1">
        <f>+Ene!Q230+Feb!Q230+Mar!Q230+Abr!Q230+May!Q230+Jun!Q230+Jul!Q230+Ago!Q230+Set!Q230+Oct!Q230+Nov!Q230+Dic!Q230</f>
        <v>275</v>
      </c>
      <c r="R230" s="1">
        <f>+Ene!R230+Feb!R230+Mar!R230+Abr!R230+May!R230+Jun!R230+Jul!R230+Ago!R230+Set!R230+Oct!R230+Nov!R230+Dic!R230</f>
        <v>26</v>
      </c>
      <c r="S230" s="1">
        <f>+Ene!S230+Feb!S230+Mar!S230+Abr!S230+May!S230+Jun!S230+Jul!S230+Ago!S230+Set!S230+Oct!S230+Nov!S230+Dic!S230</f>
        <v>1</v>
      </c>
      <c r="T230" s="1">
        <f>+Ene!T230+Feb!T230+Mar!T230+Abr!T230+May!T230+Jun!T230+Jul!T230+Ago!T230+Set!T230+Oct!T230+Nov!T230+Dic!T230</f>
        <v>15</v>
      </c>
      <c r="U230" s="1">
        <f>+Ene!U230+Feb!U230+Mar!U230+Abr!U230+May!U230+Jun!U230+Jul!U230+Ago!U230+Set!U230+Oct!U230+Nov!U230+Dic!U230</f>
        <v>19</v>
      </c>
      <c r="V230" s="1">
        <f>+Ene!V230+Feb!V230+Mar!V230+Abr!V230+May!V230+Jun!V230+Jul!V230+Ago!V230+Set!V230+Oct!V230+Nov!V230+Dic!V230</f>
        <v>1</v>
      </c>
      <c r="W230" s="1">
        <f>+Ene!W230+Feb!W230+Mar!W230+Abr!W230+May!W230+Jun!W230+Jul!W230+Ago!W230+Set!W230+Oct!W230+Nov!W230+Dic!W230</f>
        <v>44</v>
      </c>
      <c r="X230" s="1">
        <f>+Ene!X230+Feb!X230+Mar!X230+Abr!X230+May!X230+Jun!X230+Jul!X230+Ago!X230+Set!X230+Oct!X230+Nov!X230+Dic!X230</f>
        <v>106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1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5">
        <f>+Ene!AE230+Feb!AE230+Mar!AE230+Abr!AE230+May!AE230+Jun!AE230+Jul!AE230+Ago!AE230+Set!AE230+Oct!AE230+Nov!AE230+Dic!AE230</f>
        <v>1</v>
      </c>
      <c r="AF230" s="15">
        <f>+Ene!AF230+Feb!AF230+Mar!AF230+Abr!AF230+May!AF230+Jun!AF230+Jul!AF230+Ago!AF230+Set!AF230+Oct!AF230+Nov!AF230+Dic!AF230</f>
        <v>27</v>
      </c>
      <c r="AG230" s="15">
        <f>+Ene!AG230+Feb!AG230+Mar!AG230+Abr!AG230+May!AG230+Jun!AG230+Jul!AG230+Ago!AG230+Set!AG230+Oct!AG230+Nov!AG230+Dic!AG230</f>
        <v>0</v>
      </c>
      <c r="AH230" s="15">
        <f>+Ene!AH230+Feb!AH230+Mar!AH230+Abr!AH230+May!AH230+Jun!AH230+Jul!AH230+Ago!AH230+Set!AH230+Oct!AH230+Nov!AH230+Dic!AH230</f>
        <v>37</v>
      </c>
      <c r="AI230" s="15">
        <f>+Ene!AI230+Feb!AI230+Mar!AI230+Abr!AI230+May!AI230+Jun!AI230+Jul!AI230+Ago!AI230+Set!AI230+Oct!AI230+Nov!AI230+Dic!AI230</f>
        <v>6</v>
      </c>
      <c r="AJ230" s="15">
        <f>+Ene!AJ230+Feb!AJ230+Mar!AJ230+Abr!AJ230+May!AJ230+Jun!AJ230+Jul!AJ230+Ago!AJ230+Set!AJ230+Oct!AJ230+Nov!AJ230+Dic!AJ230</f>
        <v>0</v>
      </c>
      <c r="AK230" s="15">
        <f>+Ene!AK230+Feb!AK230+Mar!AK230+Abr!AK230+May!AK230+Jun!AK230+Jul!AK230+Ago!AK230+Set!AK230+Oct!AK230+Nov!AK230+Dic!AK230</f>
        <v>0</v>
      </c>
      <c r="AL230" s="30">
        <f>+Ene!AL230+Feb!AL230+Mar!AL230+Abr!AL230+May!AL230+Jun!AL230+Jul!AL230+Ago!AL230+Set!AL230+Oct!AL230+Nov!AL230+Dic!AL230</f>
        <v>0</v>
      </c>
      <c r="AM230" s="15">
        <f>+Ene!AM230+Feb!AM230+Mar!AM230+Abr!AM230+May!AM230+Jun!AM230+Jul!AM230+Ago!AM230+Set!AM230+Oct!AM230+Nov!AM230+Dic!AM230</f>
        <v>88</v>
      </c>
      <c r="AN230" s="15">
        <f>+Ene!AN230+Feb!AN230+Mar!AN230+Abr!AN230+May!AN230+Jun!AN230+Jul!AN230+Ago!AN230+Set!AN230+Oct!AN230+Nov!AN230+Dic!AN230</f>
        <v>36</v>
      </c>
      <c r="AO230" s="15">
        <f>+Ene!AO230+Feb!AO230+Mar!AO230+Abr!AO230+May!AO230+Jun!AO230+Jul!AO230+Ago!AO230+Set!AO230+Oct!AO230+Nov!AO230+Dic!AO230</f>
        <v>1</v>
      </c>
      <c r="AP230" s="15">
        <f>+Ene!AP230+Feb!AP230+Mar!AP230+Abr!AP230+May!AP230+Jun!AP230+Jul!AP230+Ago!AP230+Set!AP230+Oct!AP230+Nov!AP230+Dic!AP230</f>
        <v>0</v>
      </c>
      <c r="AQ230" s="15">
        <f>+Ene!AQ230+Feb!AQ230+Mar!AQ230+Abr!AQ230+May!AQ230+Jun!AQ230+Jul!AQ230+Ago!AQ230+Set!AQ230+Oct!AQ230+Nov!AQ230+Dic!AQ230</f>
        <v>25</v>
      </c>
      <c r="AR230" s="15">
        <f>+Ene!AR230+Feb!AR230+Mar!AR230+Abr!AR230+May!AR230+Jun!AR230+Jul!AR230+Ago!AR230+Set!AR230+Oct!AR230+Nov!AR230+Dic!AR230</f>
        <v>165</v>
      </c>
      <c r="AS230" s="36">
        <f t="shared" si="4"/>
        <v>15.151515151515152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4">
        <f>+Ene!J231+Feb!J231+Mar!J231+Abr!J231+May!J231+Jun!J231+Jul!J231+Ago!J231+Set!J231+Oct!J231+Nov!J231+Dic!J231</f>
        <v>0</v>
      </c>
      <c r="K231" s="1">
        <f>+Ene!K231+Feb!K231+Mar!K231+Abr!K231+May!K231+Jun!K231+Jul!K231+Ago!K231+Set!K231+Oct!K231+Nov!K231+Dic!K231</f>
        <v>18</v>
      </c>
      <c r="L231" s="1">
        <f>+Ene!L231+Feb!L231+Mar!L231+Abr!L231+May!L231+Jun!L231+Jul!L231+Ago!L231+Set!L231+Oct!L231+Nov!L231+Dic!L231</f>
        <v>0</v>
      </c>
      <c r="M231" s="1">
        <f>+Ene!M231+Feb!M231+Mar!M231+Abr!M231+May!M231+Jun!M231+Jul!M231+Ago!M231+Set!M231+Oct!M231+Nov!M231+Dic!M231</f>
        <v>0</v>
      </c>
      <c r="N231" s="1">
        <f>+Ene!N231+Feb!N231+Mar!N231+Abr!N231+May!N231+Jun!N231+Jul!N231+Ago!N231+Set!N231+Oct!N231+Nov!N231+Dic!N231</f>
        <v>0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0</v>
      </c>
      <c r="Q231" s="1">
        <f>+Ene!Q231+Feb!Q231+Mar!Q231+Abr!Q231+May!Q231+Jun!Q231+Jul!Q231+Ago!Q231+Set!Q231+Oct!Q231+Nov!Q231+Dic!Q231</f>
        <v>18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1</v>
      </c>
      <c r="U231" s="1">
        <f>+Ene!U231+Feb!U231+Mar!U231+Abr!U231+May!U231+Jun!U231+Jul!U231+Ago!U231+Set!U231+Oct!U231+Nov!U231+Dic!U231</f>
        <v>0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1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5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5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38</v>
      </c>
      <c r="AI231" s="15">
        <f>+Ene!AI231+Feb!AI231+Mar!AI231+Abr!AI231+May!AI231+Jun!AI231+Jul!AI231+Ago!AI231+Set!AI231+Oct!AI231+Nov!AI231+Dic!AI231</f>
        <v>0</v>
      </c>
      <c r="AJ231" s="15">
        <f>+Ene!AJ231+Feb!AJ231+Mar!AJ231+Abr!AJ231+May!AJ231+Jun!AJ231+Jul!AJ231+Ago!AJ231+Set!AJ231+Oct!AJ231+Nov!AJ231+Dic!AJ231</f>
        <v>0</v>
      </c>
      <c r="AK231" s="15">
        <f>+Ene!AK231+Feb!AK231+Mar!AK231+Abr!AK231+May!AK231+Jun!AK231+Jul!AK231+Ago!AK231+Set!AK231+Oct!AK231+Nov!AK231+Dic!AK231</f>
        <v>0</v>
      </c>
      <c r="AL231" s="30">
        <f>+Ene!AL231+Feb!AL231+Mar!AL231+Abr!AL231+May!AL231+Jun!AL231+Jul!AL231+Ago!AL231+Set!AL231+Oct!AL231+Nov!AL231+Dic!AL231</f>
        <v>0</v>
      </c>
      <c r="AM231" s="15">
        <f>+Ene!AM231+Feb!AM231+Mar!AM231+Abr!AM231+May!AM231+Jun!AM231+Jul!AM231+Ago!AM231+Set!AM231+Oct!AM231+Nov!AM231+Dic!AM231</f>
        <v>38</v>
      </c>
      <c r="AN231" s="15">
        <f>+Ene!AN231+Feb!AN231+Mar!AN231+Abr!AN231+May!AN231+Jun!AN231+Jul!AN231+Ago!AN231+Set!AN231+Oct!AN231+Nov!AN231+Dic!AN231</f>
        <v>0</v>
      </c>
      <c r="AO231" s="15">
        <f>+Ene!AO231+Feb!AO231+Mar!AO231+Abr!AO231+May!AO231+Jun!AO231+Jul!AO231+Ago!AO231+Set!AO231+Oct!AO231+Nov!AO231+Dic!AO231</f>
        <v>0</v>
      </c>
      <c r="AP231" s="15">
        <f>+Ene!AP231+Feb!AP231+Mar!AP231+Abr!AP231+May!AP231+Jun!AP231+Jul!AP231+Ago!AP231+Set!AP231+Oct!AP231+Nov!AP231+Dic!AP231</f>
        <v>0</v>
      </c>
      <c r="AQ231" s="15">
        <f>+Ene!AQ231+Feb!AQ231+Mar!AQ231+Abr!AQ231+May!AQ231+Jun!AQ231+Jul!AQ231+Ago!AQ231+Set!AQ231+Oct!AQ231+Nov!AQ231+Dic!AQ231</f>
        <v>0</v>
      </c>
      <c r="AR231" s="15">
        <f>+Ene!AR231+Feb!AR231+Mar!AR231+Abr!AR231+May!AR231+Jun!AR231+Jul!AR231+Ago!AR231+Set!AR231+Oct!AR231+Nov!AR231+Dic!AR231</f>
        <v>18</v>
      </c>
      <c r="AS231" s="36">
        <f t="shared" si="4"/>
        <v>0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4">
        <f>+Ene!J232+Feb!J232+Mar!J232+Abr!J232+May!J232+Jun!J232+Jul!J232+Ago!J232+Set!J232+Oct!J232+Nov!J232+Dic!J232</f>
        <v>266</v>
      </c>
      <c r="K232" s="1">
        <f>+Ene!K232+Feb!K232+Mar!K232+Abr!K232+May!K232+Jun!K232+Jul!K232+Ago!K232+Set!K232+Oct!K232+Nov!K232+Dic!K232</f>
        <v>617</v>
      </c>
      <c r="L232" s="1">
        <f>+Ene!L232+Feb!L232+Mar!L232+Abr!L232+May!L232+Jun!L232+Jul!L232+Ago!L232+Set!L232+Oct!L232+Nov!L232+Dic!L232</f>
        <v>264</v>
      </c>
      <c r="M232" s="1">
        <f>+Ene!M232+Feb!M232+Mar!M232+Abr!M232+May!M232+Jun!M232+Jul!M232+Ago!M232+Set!M232+Oct!M232+Nov!M232+Dic!M232</f>
        <v>1</v>
      </c>
      <c r="N232" s="1">
        <f>+Ene!N232+Feb!N232+Mar!N232+Abr!N232+May!N232+Jun!N232+Jul!N232+Ago!N232+Set!N232+Oct!N232+Nov!N232+Dic!N232</f>
        <v>82</v>
      </c>
      <c r="O232" s="1">
        <f>+Ene!O232+Feb!O232+Mar!O232+Abr!O232+May!O232+Jun!O232+Jul!O232+Ago!O232+Set!O232+Oct!O232+Nov!O232+Dic!O232</f>
        <v>51</v>
      </c>
      <c r="P232" s="1">
        <f>+Ene!P232+Feb!P232+Mar!P232+Abr!P232+May!P232+Jun!P232+Jul!P232+Ago!P232+Set!P232+Oct!P232+Nov!P232+Dic!P232</f>
        <v>203</v>
      </c>
      <c r="Q232" s="1">
        <f>+Ene!Q232+Feb!Q232+Mar!Q232+Abr!Q232+May!Q232+Jun!Q232+Jul!Q232+Ago!Q232+Set!Q232+Oct!Q232+Nov!Q232+Dic!Q232</f>
        <v>1484</v>
      </c>
      <c r="R232" s="1">
        <f>+Ene!R232+Feb!R232+Mar!R232+Abr!R232+May!R232+Jun!R232+Jul!R232+Ago!R232+Set!R232+Oct!R232+Nov!R232+Dic!R232</f>
        <v>19</v>
      </c>
      <c r="S232" s="1">
        <f>+Ene!S232+Feb!S232+Mar!S232+Abr!S232+May!S232+Jun!S232+Jul!S232+Ago!S232+Set!S232+Oct!S232+Nov!S232+Dic!S232</f>
        <v>0</v>
      </c>
      <c r="T232" s="1">
        <f>+Ene!T232+Feb!T232+Mar!T232+Abr!T232+May!T232+Jun!T232+Jul!T232+Ago!T232+Set!T232+Oct!T232+Nov!T232+Dic!T232</f>
        <v>0</v>
      </c>
      <c r="U232" s="1">
        <f>+Ene!U232+Feb!U232+Mar!U232+Abr!U232+May!U232+Jun!U232+Jul!U232+Ago!U232+Set!U232+Oct!U232+Nov!U232+Dic!U232</f>
        <v>493</v>
      </c>
      <c r="V232" s="1">
        <f>+Ene!V232+Feb!V232+Mar!V232+Abr!V232+May!V232+Jun!V232+Jul!V232+Ago!V232+Set!V232+Oct!V232+Nov!V232+Dic!V232</f>
        <v>0</v>
      </c>
      <c r="W232" s="1">
        <f>+Ene!W232+Feb!W232+Mar!W232+Abr!W232+May!W232+Jun!W232+Jul!W232+Ago!W232+Set!W232+Oct!W232+Nov!W232+Dic!W232</f>
        <v>10</v>
      </c>
      <c r="X232" s="1">
        <f>+Ene!X232+Feb!X232+Mar!X232+Abr!X232+May!X232+Jun!X232+Jul!X232+Ago!X232+Set!X232+Oct!X232+Nov!X232+Dic!X232</f>
        <v>522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34</v>
      </c>
      <c r="AD232" s="1">
        <f>+Ene!AD232+Feb!AD232+Mar!AD232+Abr!AD232+May!AD232+Jun!AD232+Jul!AD232+Ago!AD232+Set!AD232+Oct!AD232+Nov!AD232+Dic!AD232</f>
        <v>0</v>
      </c>
      <c r="AE232" s="15">
        <f>+Ene!AE232+Feb!AE232+Mar!AE232+Abr!AE232+May!AE232+Jun!AE232+Jul!AE232+Ago!AE232+Set!AE232+Oct!AE232+Nov!AE232+Dic!AE232</f>
        <v>34</v>
      </c>
      <c r="AF232" s="15">
        <f>+Ene!AF232+Feb!AF232+Mar!AF232+Abr!AF232+May!AF232+Jun!AF232+Jul!AF232+Ago!AF232+Set!AF232+Oct!AF232+Nov!AF232+Dic!AF232</f>
        <v>9</v>
      </c>
      <c r="AG232" s="15">
        <f>+Ene!AG232+Feb!AG232+Mar!AG232+Abr!AG232+May!AG232+Jun!AG232+Jul!AG232+Ago!AG232+Set!AG232+Oct!AG232+Nov!AG232+Dic!AG232</f>
        <v>245</v>
      </c>
      <c r="AH232" s="15">
        <f>+Ene!AH232+Feb!AH232+Mar!AH232+Abr!AH232+May!AH232+Jun!AH232+Jul!AH232+Ago!AH232+Set!AH232+Oct!AH232+Nov!AH232+Dic!AH232</f>
        <v>14</v>
      </c>
      <c r="AI232" s="15">
        <f>+Ene!AI232+Feb!AI232+Mar!AI232+Abr!AI232+May!AI232+Jun!AI232+Jul!AI232+Ago!AI232+Set!AI232+Oct!AI232+Nov!AI232+Dic!AI232</f>
        <v>1</v>
      </c>
      <c r="AJ232" s="15">
        <f>+Ene!AJ232+Feb!AJ232+Mar!AJ232+Abr!AJ232+May!AJ232+Jun!AJ232+Jul!AJ232+Ago!AJ232+Set!AJ232+Oct!AJ232+Nov!AJ232+Dic!AJ232</f>
        <v>76</v>
      </c>
      <c r="AK232" s="15">
        <f>+Ene!AK232+Feb!AK232+Mar!AK232+Abr!AK232+May!AK232+Jun!AK232+Jul!AK232+Ago!AK232+Set!AK232+Oct!AK232+Nov!AK232+Dic!AK232</f>
        <v>0</v>
      </c>
      <c r="AL232" s="30">
        <f>+Ene!AL232+Feb!AL232+Mar!AL232+Abr!AL232+May!AL232+Jun!AL232+Jul!AL232+Ago!AL232+Set!AL232+Oct!AL232+Nov!AL232+Dic!AL232</f>
        <v>21</v>
      </c>
      <c r="AM232" s="15">
        <f>+Ene!AM232+Feb!AM232+Mar!AM232+Abr!AM232+May!AM232+Jun!AM232+Jul!AM232+Ago!AM232+Set!AM232+Oct!AM232+Nov!AM232+Dic!AM232</f>
        <v>214</v>
      </c>
      <c r="AN232" s="15">
        <f>+Ene!AN232+Feb!AN232+Mar!AN232+Abr!AN232+May!AN232+Jun!AN232+Jul!AN232+Ago!AN232+Set!AN232+Oct!AN232+Nov!AN232+Dic!AN232</f>
        <v>75</v>
      </c>
      <c r="AO232" s="15">
        <f>+Ene!AO232+Feb!AO232+Mar!AO232+Abr!AO232+May!AO232+Jun!AO232+Jul!AO232+Ago!AO232+Set!AO232+Oct!AO232+Nov!AO232+Dic!AO232</f>
        <v>9</v>
      </c>
      <c r="AP232" s="15">
        <f>+Ene!AP232+Feb!AP232+Mar!AP232+Abr!AP232+May!AP232+Jun!AP232+Jul!AP232+Ago!AP232+Set!AP232+Oct!AP232+Nov!AP232+Dic!AP232</f>
        <v>6</v>
      </c>
      <c r="AQ232" s="15">
        <f>+Ene!AQ232+Feb!AQ232+Mar!AQ232+Abr!AQ232+May!AQ232+Jun!AQ232+Jul!AQ232+Ago!AQ232+Set!AQ232+Oct!AQ232+Nov!AQ232+Dic!AQ232</f>
        <v>200</v>
      </c>
      <c r="AR232" s="15">
        <f>+Ene!AR232+Feb!AR232+Mar!AR232+Abr!AR232+May!AR232+Jun!AR232+Jul!AR232+Ago!AR232+Set!AR232+Oct!AR232+Nov!AR232+Dic!AR232</f>
        <v>732</v>
      </c>
      <c r="AS232" s="36">
        <f t="shared" si="4"/>
        <v>27.322404371584703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4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37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37</v>
      </c>
      <c r="R233" s="1">
        <f>+Ene!R233+Feb!R233+Mar!R233+Abr!R233+May!R233+Jun!R233+Jul!R233+Ago!R233+Set!R233+Oct!R233+Nov!R233+Dic!R233</f>
        <v>21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17</v>
      </c>
      <c r="U233" s="1">
        <f>+Ene!U233+Feb!U233+Mar!U233+Abr!U233+May!U233+Jun!U233+Jul!U233+Ago!U233+Set!U233+Oct!U233+Nov!U233+Dic!U233</f>
        <v>32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17</v>
      </c>
      <c r="X233" s="1">
        <f>+Ene!X233+Feb!X233+Mar!X233+Abr!X233+May!X233+Jun!X233+Jul!X233+Ago!X233+Set!X233+Oct!X233+Nov!X233+Dic!X233</f>
        <v>87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5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14</v>
      </c>
      <c r="AG233" s="15">
        <f>+Ene!AG233+Feb!AG233+Mar!AG233+Abr!AG233+May!AG233+Jun!AG233+Jul!AG233+Ago!AG233+Set!AG233+Oct!AG233+Nov!AG233+Dic!AG233</f>
        <v>0</v>
      </c>
      <c r="AH233" s="15">
        <f>+Ene!AH233+Feb!AH233+Mar!AH233+Abr!AH233+May!AH233+Jun!AH233+Jul!AH233+Ago!AH233+Set!AH233+Oct!AH233+Nov!AH233+Dic!AH233</f>
        <v>0</v>
      </c>
      <c r="AI233" s="15">
        <f>+Ene!AI233+Feb!AI233+Mar!AI233+Abr!AI233+May!AI233+Jun!AI233+Jul!AI233+Ago!AI233+Set!AI233+Oct!AI233+Nov!AI233+Dic!AI233</f>
        <v>0</v>
      </c>
      <c r="AJ233" s="15">
        <f>+Ene!AJ233+Feb!AJ233+Mar!AJ233+Abr!AJ233+May!AJ233+Jun!AJ233+Jul!AJ233+Ago!AJ233+Set!AJ233+Oct!AJ233+Nov!AJ233+Dic!AJ233</f>
        <v>1</v>
      </c>
      <c r="AK233" s="15">
        <f>+Ene!AK233+Feb!AK233+Mar!AK233+Abr!AK233+May!AK233+Jun!AK233+Jul!AK233+Ago!AK233+Set!AK233+Oct!AK233+Nov!AK233+Dic!AK233</f>
        <v>0</v>
      </c>
      <c r="AL233" s="30">
        <f>+Ene!AL233+Feb!AL233+Mar!AL233+Abr!AL233+May!AL233+Jun!AL233+Jul!AL233+Ago!AL233+Set!AL233+Oct!AL233+Nov!AL233+Dic!AL233</f>
        <v>0</v>
      </c>
      <c r="AM233" s="15">
        <f>+Ene!AM233+Feb!AM233+Mar!AM233+Abr!AM233+May!AM233+Jun!AM233+Jul!AM233+Ago!AM233+Set!AM233+Oct!AM233+Nov!AM233+Dic!AM233</f>
        <v>5</v>
      </c>
      <c r="AN233" s="15">
        <f>+Ene!AN233+Feb!AN233+Mar!AN233+Abr!AN233+May!AN233+Jun!AN233+Jul!AN233+Ago!AN233+Set!AN233+Oct!AN233+Nov!AN233+Dic!AN233</f>
        <v>0</v>
      </c>
      <c r="AO233" s="15">
        <f>+Ene!AO233+Feb!AO233+Mar!AO233+Abr!AO233+May!AO233+Jun!AO233+Jul!AO233+Ago!AO233+Set!AO233+Oct!AO233+Nov!AO233+Dic!AO233</f>
        <v>4</v>
      </c>
      <c r="AP233" s="15">
        <f>+Ene!AP233+Feb!AP233+Mar!AP233+Abr!AP233+May!AP233+Jun!AP233+Jul!AP233+Ago!AP233+Set!AP233+Oct!AP233+Nov!AP233+Dic!AP233</f>
        <v>0</v>
      </c>
      <c r="AQ233" s="15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61</v>
      </c>
      <c r="AS233" s="36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4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204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204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15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15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5">
        <f>+Ene!AE234+Feb!AE234+Mar!AE234+Abr!AE234+May!AE234+Jun!AE234+Jul!AE234+Ago!AE234+Set!AE234+Oct!AE234+Nov!AE234+Dic!AE234</f>
        <v>0</v>
      </c>
      <c r="AF234" s="15">
        <f>+Ene!AF234+Feb!AF234+Mar!AF234+Abr!AF234+May!AF234+Jun!AF234+Jul!AF234+Ago!AF234+Set!AF234+Oct!AF234+Nov!AF234+Dic!AF234</f>
        <v>1</v>
      </c>
      <c r="AG234" s="15">
        <f>+Ene!AG234+Feb!AG234+Mar!AG234+Abr!AG234+May!AG234+Jun!AG234+Jul!AG234+Ago!AG234+Set!AG234+Oct!AG234+Nov!AG234+Dic!AG234</f>
        <v>169</v>
      </c>
      <c r="AH234" s="15">
        <f>+Ene!AH234+Feb!AH234+Mar!AH234+Abr!AH234+May!AH234+Jun!AH234+Jul!AH234+Ago!AH234+Set!AH234+Oct!AH234+Nov!AH234+Dic!AH234</f>
        <v>0</v>
      </c>
      <c r="AI234" s="15">
        <f>+Ene!AI234+Feb!AI234+Mar!AI234+Abr!AI234+May!AI234+Jun!AI234+Jul!AI234+Ago!AI234+Set!AI234+Oct!AI234+Nov!AI234+Dic!AI234</f>
        <v>0</v>
      </c>
      <c r="AJ234" s="15">
        <f>+Ene!AJ234+Feb!AJ234+Mar!AJ234+Abr!AJ234+May!AJ234+Jun!AJ234+Jul!AJ234+Ago!AJ234+Set!AJ234+Oct!AJ234+Nov!AJ234+Dic!AJ234</f>
        <v>7</v>
      </c>
      <c r="AK234" s="15">
        <f>+Ene!AK234+Feb!AK234+Mar!AK234+Abr!AK234+May!AK234+Jun!AK234+Jul!AK234+Ago!AK234+Set!AK234+Oct!AK234+Nov!AK234+Dic!AK234</f>
        <v>0</v>
      </c>
      <c r="AL234" s="30">
        <f>+Ene!AL234+Feb!AL234+Mar!AL234+Abr!AL234+May!AL234+Jun!AL234+Jul!AL234+Ago!AL234+Set!AL234+Oct!AL234+Nov!AL234+Dic!AL234</f>
        <v>0</v>
      </c>
      <c r="AM234" s="15">
        <f>+Ene!AM234+Feb!AM234+Mar!AM234+Abr!AM234+May!AM234+Jun!AM234+Jul!AM234+Ago!AM234+Set!AM234+Oct!AM234+Nov!AM234+Dic!AM234</f>
        <v>201</v>
      </c>
      <c r="AN234" s="15">
        <f>+Ene!AN234+Feb!AN234+Mar!AN234+Abr!AN234+May!AN234+Jun!AN234+Jul!AN234+Ago!AN234+Set!AN234+Oct!AN234+Nov!AN234+Dic!AN234</f>
        <v>0</v>
      </c>
      <c r="AO234" s="15">
        <f>+Ene!AO234+Feb!AO234+Mar!AO234+Abr!AO234+May!AO234+Jun!AO234+Jul!AO234+Ago!AO234+Set!AO234+Oct!AO234+Nov!AO234+Dic!AO234</f>
        <v>0</v>
      </c>
      <c r="AP234" s="15">
        <f>+Ene!AP234+Feb!AP234+Mar!AP234+Abr!AP234+May!AP234+Jun!AP234+Jul!AP234+Ago!AP234+Set!AP234+Oct!AP234+Nov!AP234+Dic!AP234</f>
        <v>0</v>
      </c>
      <c r="AQ234" s="15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211</v>
      </c>
      <c r="AS234" s="36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4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85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85</v>
      </c>
      <c r="R235" s="1">
        <f>+Ene!R235+Feb!R235+Mar!R235+Abr!R235+May!R235+Jun!R235+Jul!R235+Ago!R235+Set!R235+Oct!R235+Nov!R235+Dic!R235</f>
        <v>49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26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75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5">
        <f>+Ene!AE235+Feb!AE235+Mar!AE235+Abr!AE235+May!AE235+Jun!AE235+Jul!AE235+Ago!AE235+Set!AE235+Oct!AE235+Nov!AE235+Dic!AE235</f>
        <v>0</v>
      </c>
      <c r="AF235" s="15">
        <f>+Ene!AF235+Feb!AF235+Mar!AF235+Abr!AF235+May!AF235+Jun!AF235+Jul!AF235+Ago!AF235+Set!AF235+Oct!AF235+Nov!AF235+Dic!AF235</f>
        <v>0</v>
      </c>
      <c r="AG235" s="15">
        <f>+Ene!AG235+Feb!AG235+Mar!AG235+Abr!AG235+May!AG235+Jun!AG235+Jul!AG235+Ago!AG235+Set!AG235+Oct!AG235+Nov!AG235+Dic!AG235</f>
        <v>70</v>
      </c>
      <c r="AH235" s="15">
        <f>+Ene!AH235+Feb!AH235+Mar!AH235+Abr!AH235+May!AH235+Jun!AH235+Jul!AH235+Ago!AH235+Set!AH235+Oct!AH235+Nov!AH235+Dic!AH235</f>
        <v>0</v>
      </c>
      <c r="AI235" s="15">
        <f>+Ene!AI235+Feb!AI235+Mar!AI235+Abr!AI235+May!AI235+Jun!AI235+Jul!AI235+Ago!AI235+Set!AI235+Oct!AI235+Nov!AI235+Dic!AI235</f>
        <v>0</v>
      </c>
      <c r="AJ235" s="15">
        <f>+Ene!AJ235+Feb!AJ235+Mar!AJ235+Abr!AJ235+May!AJ235+Jun!AJ235+Jul!AJ235+Ago!AJ235+Set!AJ235+Oct!AJ235+Nov!AJ235+Dic!AJ235</f>
        <v>26</v>
      </c>
      <c r="AK235" s="15">
        <f>+Ene!AK235+Feb!AK235+Mar!AK235+Abr!AK235+May!AK235+Jun!AK235+Jul!AK235+Ago!AK235+Set!AK235+Oct!AK235+Nov!AK235+Dic!AK235</f>
        <v>0</v>
      </c>
      <c r="AL235" s="30">
        <f>+Ene!AL235+Feb!AL235+Mar!AL235+Abr!AL235+May!AL235+Jun!AL235+Jul!AL235+Ago!AL235+Set!AL235+Oct!AL235+Nov!AL235+Dic!AL235</f>
        <v>5</v>
      </c>
      <c r="AM235" s="15">
        <f>+Ene!AM235+Feb!AM235+Mar!AM235+Abr!AM235+May!AM235+Jun!AM235+Jul!AM235+Ago!AM235+Set!AM235+Oct!AM235+Nov!AM235+Dic!AM235</f>
        <v>50</v>
      </c>
      <c r="AN235" s="15">
        <f>+Ene!AN235+Feb!AN235+Mar!AN235+Abr!AN235+May!AN235+Jun!AN235+Jul!AN235+Ago!AN235+Set!AN235+Oct!AN235+Nov!AN235+Dic!AN235</f>
        <v>0</v>
      </c>
      <c r="AO235" s="15">
        <f>+Ene!AO235+Feb!AO235+Mar!AO235+Abr!AO235+May!AO235+Jun!AO235+Jul!AO235+Ago!AO235+Set!AO235+Oct!AO235+Nov!AO235+Dic!AO235</f>
        <v>16</v>
      </c>
      <c r="AP235" s="15">
        <f>+Ene!AP235+Feb!AP235+Mar!AP235+Abr!AP235+May!AP235+Jun!AP235+Jul!AP235+Ago!AP235+Set!AP235+Oct!AP235+Nov!AP235+Dic!AP235</f>
        <v>0</v>
      </c>
      <c r="AQ235" s="15">
        <f>+Ene!AQ235+Feb!AQ235+Mar!AQ235+Abr!AQ235+May!AQ235+Jun!AQ235+Jul!AQ235+Ago!AQ235+Set!AQ235+Oct!AQ235+Nov!AQ235+Dic!AQ235</f>
        <v>0</v>
      </c>
      <c r="AR235" s="15">
        <f>+Ene!AR235+Feb!AR235+Mar!AR235+Abr!AR235+May!AR235+Jun!AR235+Jul!AR235+Ago!AR235+Set!AR235+Oct!AR235+Nov!AR235+Dic!AR235</f>
        <v>225</v>
      </c>
      <c r="AS235" s="36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4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50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50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91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91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5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0</v>
      </c>
      <c r="AG236" s="15">
        <f>+Ene!AG236+Feb!AG236+Mar!AG236+Abr!AG236+May!AG236+Jun!AG236+Jul!AG236+Ago!AG236+Set!AG236+Oct!AG236+Nov!AG236+Dic!AG236</f>
        <v>4</v>
      </c>
      <c r="AH236" s="15">
        <f>+Ene!AH236+Feb!AH236+Mar!AH236+Abr!AH236+May!AH236+Jun!AH236+Jul!AH236+Ago!AH236+Set!AH236+Oct!AH236+Nov!AH236+Dic!AH236</f>
        <v>0</v>
      </c>
      <c r="AI236" s="15">
        <f>+Ene!AI236+Feb!AI236+Mar!AI236+Abr!AI236+May!AI236+Jun!AI236+Jul!AI236+Ago!AI236+Set!AI236+Oct!AI236+Nov!AI236+Dic!AI236</f>
        <v>0</v>
      </c>
      <c r="AJ236" s="15">
        <f>+Ene!AJ236+Feb!AJ236+Mar!AJ236+Abr!AJ236+May!AJ236+Jun!AJ236+Jul!AJ236+Ago!AJ236+Set!AJ236+Oct!AJ236+Nov!AJ236+Dic!AJ236</f>
        <v>15</v>
      </c>
      <c r="AK236" s="15">
        <f>+Ene!AK236+Feb!AK236+Mar!AK236+Abr!AK236+May!AK236+Jun!AK236+Jul!AK236+Ago!AK236+Set!AK236+Oct!AK236+Nov!AK236+Dic!AK236</f>
        <v>0</v>
      </c>
      <c r="AL236" s="30">
        <f>+Ene!AL236+Feb!AL236+Mar!AL236+Abr!AL236+May!AL236+Jun!AL236+Jul!AL236+Ago!AL236+Set!AL236+Oct!AL236+Nov!AL236+Dic!AL236</f>
        <v>1</v>
      </c>
      <c r="AM236" s="15">
        <f>+Ene!AM236+Feb!AM236+Mar!AM236+Abr!AM236+May!AM236+Jun!AM236+Jul!AM236+Ago!AM236+Set!AM236+Oct!AM236+Nov!AM236+Dic!AM236</f>
        <v>0</v>
      </c>
      <c r="AN236" s="15">
        <f>+Ene!AN236+Feb!AN236+Mar!AN236+Abr!AN236+May!AN236+Jun!AN236+Jul!AN236+Ago!AN236+Set!AN236+Oct!AN236+Nov!AN236+Dic!AN236</f>
        <v>0</v>
      </c>
      <c r="AO236" s="15">
        <f>+Ene!AO236+Feb!AO236+Mar!AO236+Abr!AO236+May!AO236+Jun!AO236+Jul!AO236+Ago!AO236+Set!AO236+Oct!AO236+Nov!AO236+Dic!AO236</f>
        <v>1</v>
      </c>
      <c r="AP236" s="15">
        <f>+Ene!AP236+Feb!AP236+Mar!AP236+Abr!AP236+May!AP236+Jun!AP236+Jul!AP236+Ago!AP236+Set!AP236+Oct!AP236+Nov!AP236+Dic!AP236</f>
        <v>0</v>
      </c>
      <c r="AQ236" s="15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57</v>
      </c>
      <c r="AS236" s="36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4">
        <f>+Ene!J237+Feb!J237+Mar!J237+Abr!J237+May!J237+Jun!J237+Jul!J237+Ago!J237+Set!J237+Oct!J237+Nov!J237+Dic!J237</f>
        <v>154</v>
      </c>
      <c r="K237" s="1">
        <f>+Ene!K237+Feb!K237+Mar!K237+Abr!K237+May!K237+Jun!K237+Jul!K237+Ago!K237+Set!K237+Oct!K237+Nov!K237+Dic!K237</f>
        <v>53</v>
      </c>
      <c r="L237" s="1">
        <f>+Ene!L237+Feb!L237+Mar!L237+Abr!L237+May!L237+Jun!L237+Jul!L237+Ago!L237+Set!L237+Oct!L237+Nov!L237+Dic!L237</f>
        <v>29</v>
      </c>
      <c r="M237" s="1">
        <f>+Ene!M237+Feb!M237+Mar!M237+Abr!M237+May!M237+Jun!M237+Jul!M237+Ago!M237+Set!M237+Oct!M237+Nov!M237+Dic!M237</f>
        <v>0</v>
      </c>
      <c r="N237" s="1">
        <f>+Ene!N237+Feb!N237+Mar!N237+Abr!N237+May!N237+Jun!N237+Jul!N237+Ago!N237+Set!N237+Oct!N237+Nov!N237+Dic!N237</f>
        <v>13</v>
      </c>
      <c r="O237" s="1">
        <f>+Ene!O237+Feb!O237+Mar!O237+Abr!O237+May!O237+Jun!O237+Jul!O237+Ago!O237+Set!O237+Oct!O237+Nov!O237+Dic!O237</f>
        <v>0</v>
      </c>
      <c r="P237" s="1">
        <f>+Ene!P237+Feb!P237+Mar!P237+Abr!P237+May!P237+Jun!P237+Jul!P237+Ago!P237+Set!P237+Oct!P237+Nov!P237+Dic!P237</f>
        <v>0</v>
      </c>
      <c r="Q237" s="1">
        <f>+Ene!Q237+Feb!Q237+Mar!Q237+Abr!Q237+May!Q237+Jun!Q237+Jul!Q237+Ago!Q237+Set!Q237+Oct!Q237+Nov!Q237+Dic!Q237</f>
        <v>249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321</v>
      </c>
      <c r="V237" s="1">
        <f>+Ene!V237+Feb!V237+Mar!V237+Abr!V237+May!V237+Jun!V237+Jul!V237+Ago!V237+Set!V237+Oct!V237+Nov!V237+Dic!V237</f>
        <v>120</v>
      </c>
      <c r="W237" s="1">
        <f>+Ene!W237+Feb!W237+Mar!W237+Abr!W237+May!W237+Jun!W237+Jul!W237+Ago!W237+Set!W237+Oct!W237+Nov!W237+Dic!W237</f>
        <v>108</v>
      </c>
      <c r="X237" s="1">
        <f>+Ene!X237+Feb!X237+Mar!X237+Abr!X237+May!X237+Jun!X237+Jul!X237+Ago!X237+Set!X237+Oct!X237+Nov!X237+Dic!X237</f>
        <v>549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5">
        <f>+Ene!AE237+Feb!AE237+Mar!AE237+Abr!AE237+May!AE237+Jun!AE237+Jul!AE237+Ago!AE237+Set!AE237+Oct!AE237+Nov!AE237+Dic!AE237</f>
        <v>0</v>
      </c>
      <c r="AF237" s="15">
        <f>+Ene!AF237+Feb!AF237+Mar!AF237+Abr!AF237+May!AF237+Jun!AF237+Jul!AF237+Ago!AF237+Set!AF237+Oct!AF237+Nov!AF237+Dic!AF237</f>
        <v>85</v>
      </c>
      <c r="AG237" s="15">
        <f>+Ene!AG237+Feb!AG237+Mar!AG237+Abr!AG237+May!AG237+Jun!AG237+Jul!AG237+Ago!AG237+Set!AG237+Oct!AG237+Nov!AG237+Dic!AG237</f>
        <v>29</v>
      </c>
      <c r="AH237" s="15">
        <f>+Ene!AH237+Feb!AH237+Mar!AH237+Abr!AH237+May!AH237+Jun!AH237+Jul!AH237+Ago!AH237+Set!AH237+Oct!AH237+Nov!AH237+Dic!AH237</f>
        <v>68</v>
      </c>
      <c r="AI237" s="15">
        <f>+Ene!AI237+Feb!AI237+Mar!AI237+Abr!AI237+May!AI237+Jun!AI237+Jul!AI237+Ago!AI237+Set!AI237+Oct!AI237+Nov!AI237+Dic!AI237</f>
        <v>3</v>
      </c>
      <c r="AJ237" s="15">
        <f>+Ene!AJ237+Feb!AJ237+Mar!AJ237+Abr!AJ237+May!AJ237+Jun!AJ237+Jul!AJ237+Ago!AJ237+Set!AJ237+Oct!AJ237+Nov!AJ237+Dic!AJ237</f>
        <v>1</v>
      </c>
      <c r="AK237" s="15">
        <f>+Ene!AK237+Feb!AK237+Mar!AK237+Abr!AK237+May!AK237+Jun!AK237+Jul!AK237+Ago!AK237+Set!AK237+Oct!AK237+Nov!AK237+Dic!AK237</f>
        <v>0</v>
      </c>
      <c r="AL237" s="30">
        <f>+Ene!AL237+Feb!AL237+Mar!AL237+Abr!AL237+May!AL237+Jun!AL237+Jul!AL237+Ago!AL237+Set!AL237+Oct!AL237+Nov!AL237+Dic!AL237</f>
        <v>0</v>
      </c>
      <c r="AM237" s="15">
        <f>+Ene!AM237+Feb!AM237+Mar!AM237+Abr!AM237+May!AM237+Jun!AM237+Jul!AM237+Ago!AM237+Set!AM237+Oct!AM237+Nov!AM237+Dic!AM237</f>
        <v>40</v>
      </c>
      <c r="AN237" s="15">
        <f>+Ene!AN237+Feb!AN237+Mar!AN237+Abr!AN237+May!AN237+Jun!AN237+Jul!AN237+Ago!AN237+Set!AN237+Oct!AN237+Nov!AN237+Dic!AN237</f>
        <v>14</v>
      </c>
      <c r="AO237" s="15">
        <f>+Ene!AO237+Feb!AO237+Mar!AO237+Abr!AO237+May!AO237+Jun!AO237+Jul!AO237+Ago!AO237+Set!AO237+Oct!AO237+Nov!AO237+Dic!AO237</f>
        <v>0</v>
      </c>
      <c r="AP237" s="15">
        <f>+Ene!AP237+Feb!AP237+Mar!AP237+Abr!AP237+May!AP237+Jun!AP237+Jul!AP237+Ago!AP237+Set!AP237+Oct!AP237+Nov!AP237+Dic!AP237</f>
        <v>0</v>
      </c>
      <c r="AQ237" s="15">
        <f>+Ene!AQ237+Feb!AQ237+Mar!AQ237+Abr!AQ237+May!AQ237+Jun!AQ237+Jul!AQ237+Ago!AQ237+Set!AQ237+Oct!AQ237+Nov!AQ237+Dic!AQ237</f>
        <v>0</v>
      </c>
      <c r="AR237" s="15">
        <f>+Ene!AR237+Feb!AR237+Mar!AR237+Abr!AR237+May!AR237+Jun!AR237+Jul!AR237+Ago!AR237+Set!AR237+Oct!AR237+Nov!AR237+Dic!AR237</f>
        <v>87</v>
      </c>
      <c r="AS237" s="36">
        <f t="shared" si="4"/>
        <v>0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4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5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5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0</v>
      </c>
      <c r="AI238" s="15">
        <f>+Ene!AI238+Feb!AI238+Mar!AI238+Abr!AI238+May!AI238+Jun!AI238+Jul!AI238+Ago!AI238+Set!AI238+Oct!AI238+Nov!AI238+Dic!AI238</f>
        <v>0</v>
      </c>
      <c r="AJ238" s="15">
        <f>+Ene!AJ238+Feb!AJ238+Mar!AJ238+Abr!AJ238+May!AJ238+Jun!AJ238+Jul!AJ238+Ago!AJ238+Set!AJ238+Oct!AJ238+Nov!AJ238+Dic!AJ238</f>
        <v>0</v>
      </c>
      <c r="AK238" s="15">
        <f>+Ene!AK238+Feb!AK238+Mar!AK238+Abr!AK238+May!AK238+Jun!AK238+Jul!AK238+Ago!AK238+Set!AK238+Oct!AK238+Nov!AK238+Dic!AK238</f>
        <v>0</v>
      </c>
      <c r="AL238" s="30">
        <f>+Ene!AL238+Feb!AL238+Mar!AL238+Abr!AL238+May!AL238+Jun!AL238+Jul!AL238+Ago!AL238+Set!AL238+Oct!AL238+Nov!AL238+Dic!AL238</f>
        <v>0</v>
      </c>
      <c r="AM238" s="15">
        <f>+Ene!AM238+Feb!AM238+Mar!AM238+Abr!AM238+May!AM238+Jun!AM238+Jul!AM238+Ago!AM238+Set!AM238+Oct!AM238+Nov!AM238+Dic!AM238</f>
        <v>0</v>
      </c>
      <c r="AN238" s="15">
        <f>+Ene!AN238+Feb!AN238+Mar!AN238+Abr!AN238+May!AN238+Jun!AN238+Jul!AN238+Ago!AN238+Set!AN238+Oct!AN238+Nov!AN238+Dic!AN238</f>
        <v>0</v>
      </c>
      <c r="AO238" s="15">
        <f>+Ene!AO238+Feb!AO238+Mar!AO238+Abr!AO238+May!AO238+Jun!AO238+Jul!AO238+Ago!AO238+Set!AO238+Oct!AO238+Nov!AO238+Dic!AO238</f>
        <v>0</v>
      </c>
      <c r="AP238" s="15">
        <f>+Ene!AP238+Feb!AP238+Mar!AP238+Abr!AP238+May!AP238+Jun!AP238+Jul!AP238+Ago!AP238+Set!AP238+Oct!AP238+Nov!AP238+Dic!AP238</f>
        <v>0</v>
      </c>
      <c r="AQ238" s="15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0</v>
      </c>
      <c r="AS238" s="36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4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5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5">
        <f>+Ene!AG239+Feb!AG239+Mar!AG239+Abr!AG239+May!AG239+Jun!AG239+Jul!AG239+Ago!AG239+Set!AG239+Oct!AG239+Nov!AG239+Dic!AG239</f>
        <v>0</v>
      </c>
      <c r="AH239" s="15">
        <f>+Ene!AH239+Feb!AH239+Mar!AH239+Abr!AH239+May!AH239+Jun!AH239+Jul!AH239+Ago!AH239+Set!AH239+Oct!AH239+Nov!AH239+Dic!AH239</f>
        <v>0</v>
      </c>
      <c r="AI239" s="15">
        <f>+Ene!AI239+Feb!AI239+Mar!AI239+Abr!AI239+May!AI239+Jun!AI239+Jul!AI239+Ago!AI239+Set!AI239+Oct!AI239+Nov!AI239+Dic!AI239</f>
        <v>0</v>
      </c>
      <c r="AJ239" s="15">
        <f>+Ene!AJ239+Feb!AJ239+Mar!AJ239+Abr!AJ239+May!AJ239+Jun!AJ239+Jul!AJ239+Ago!AJ239+Set!AJ239+Oct!AJ239+Nov!AJ239+Dic!AJ239</f>
        <v>0</v>
      </c>
      <c r="AK239" s="15">
        <f>+Ene!AK239+Feb!AK239+Mar!AK239+Abr!AK239+May!AK239+Jun!AK239+Jul!AK239+Ago!AK239+Set!AK239+Oct!AK239+Nov!AK239+Dic!AK239</f>
        <v>0</v>
      </c>
      <c r="AL239" s="30">
        <f>+Ene!AL239+Feb!AL239+Mar!AL239+Abr!AL239+May!AL239+Jun!AL239+Jul!AL239+Ago!AL239+Set!AL239+Oct!AL239+Nov!AL239+Dic!AL239</f>
        <v>0</v>
      </c>
      <c r="AM239" s="15">
        <f>+Ene!AM239+Feb!AM239+Mar!AM239+Abr!AM239+May!AM239+Jun!AM239+Jul!AM239+Ago!AM239+Set!AM239+Oct!AM239+Nov!AM239+Dic!AM239</f>
        <v>0</v>
      </c>
      <c r="AN239" s="15">
        <f>+Ene!AN239+Feb!AN239+Mar!AN239+Abr!AN239+May!AN239+Jun!AN239+Jul!AN239+Ago!AN239+Set!AN239+Oct!AN239+Nov!AN239+Dic!AN239</f>
        <v>0</v>
      </c>
      <c r="AO239" s="15">
        <f>+Ene!AO239+Feb!AO239+Mar!AO239+Abr!AO239+May!AO239+Jun!AO239+Jul!AO239+Ago!AO239+Set!AO239+Oct!AO239+Nov!AO239+Dic!AO239</f>
        <v>0</v>
      </c>
      <c r="AP239" s="15">
        <f>+Ene!AP239+Feb!AP239+Mar!AP239+Abr!AP239+May!AP239+Jun!AP239+Jul!AP239+Ago!AP239+Set!AP239+Oct!AP239+Nov!AP239+Dic!AP239</f>
        <v>0</v>
      </c>
      <c r="AQ239" s="15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0</v>
      </c>
      <c r="AS239" s="36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4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21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21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63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63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5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0</v>
      </c>
      <c r="AG240" s="15">
        <f>+Ene!AG240+Feb!AG240+Mar!AG240+Abr!AG240+May!AG240+Jun!AG240+Jul!AG240+Ago!AG240+Set!AG240+Oct!AG240+Nov!AG240+Dic!AG240</f>
        <v>16</v>
      </c>
      <c r="AH240" s="15">
        <f>+Ene!AH240+Feb!AH240+Mar!AH240+Abr!AH240+May!AH240+Jun!AH240+Jul!AH240+Ago!AH240+Set!AH240+Oct!AH240+Nov!AH240+Dic!AH240</f>
        <v>0</v>
      </c>
      <c r="AI240" s="15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5">
        <f>+Ene!AK240+Feb!AK240+Mar!AK240+Abr!AK240+May!AK240+Jun!AK240+Jul!AK240+Ago!AK240+Set!AK240+Oct!AK240+Nov!AK240+Dic!AK240</f>
        <v>0</v>
      </c>
      <c r="AL240" s="30">
        <f>+Ene!AL240+Feb!AL240+Mar!AL240+Abr!AL240+May!AL240+Jun!AL240+Jul!AL240+Ago!AL240+Set!AL240+Oct!AL240+Nov!AL240+Dic!AL240</f>
        <v>0</v>
      </c>
      <c r="AM240" s="15">
        <f>+Ene!AM240+Feb!AM240+Mar!AM240+Abr!AM240+May!AM240+Jun!AM240+Jul!AM240+Ago!AM240+Set!AM240+Oct!AM240+Nov!AM240+Dic!AM240</f>
        <v>21</v>
      </c>
      <c r="AN240" s="15">
        <f>+Ene!AN240+Feb!AN240+Mar!AN240+Abr!AN240+May!AN240+Jun!AN240+Jul!AN240+Ago!AN240+Set!AN240+Oct!AN240+Nov!AN240+Dic!AN240</f>
        <v>0</v>
      </c>
      <c r="AO240" s="15">
        <f>+Ene!AO240+Feb!AO240+Mar!AO240+Abr!AO240+May!AO240+Jun!AO240+Jul!AO240+Ago!AO240+Set!AO240+Oct!AO240+Nov!AO240+Dic!AO240</f>
        <v>0</v>
      </c>
      <c r="AP240" s="15">
        <f>+Ene!AP240+Feb!AP240+Mar!AP240+Abr!AP240+May!AP240+Jun!AP240+Jul!AP240+Ago!AP240+Set!AP240+Oct!AP240+Nov!AP240+Dic!AP240</f>
        <v>0</v>
      </c>
      <c r="AQ240" s="15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21</v>
      </c>
      <c r="AS240" s="36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4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25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25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130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130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5">
        <f>+Ene!AE241+Feb!AE241+Mar!AE241+Abr!AE241+May!AE241+Jun!AE241+Jul!AE241+Ago!AE241+Set!AE241+Oct!AE241+Nov!AE241+Dic!AE241</f>
        <v>0</v>
      </c>
      <c r="AF241" s="15">
        <f>+Ene!AF241+Feb!AF241+Mar!AF241+Abr!AF241+May!AF241+Jun!AF241+Jul!AF241+Ago!AF241+Set!AF241+Oct!AF241+Nov!AF241+Dic!AF241</f>
        <v>0</v>
      </c>
      <c r="AG241" s="15">
        <f>+Ene!AG241+Feb!AG241+Mar!AG241+Abr!AG241+May!AG241+Jun!AG241+Jul!AG241+Ago!AG241+Set!AG241+Oct!AG241+Nov!AG241+Dic!AG241</f>
        <v>72</v>
      </c>
      <c r="AH241" s="15">
        <f>+Ene!AH241+Feb!AH241+Mar!AH241+Abr!AH241+May!AH241+Jun!AH241+Jul!AH241+Ago!AH241+Set!AH241+Oct!AH241+Nov!AH241+Dic!AH241</f>
        <v>0</v>
      </c>
      <c r="AI241" s="15">
        <f>+Ene!AI241+Feb!AI241+Mar!AI241+Abr!AI241+May!AI241+Jun!AI241+Jul!AI241+Ago!AI241+Set!AI241+Oct!AI241+Nov!AI241+Dic!AI241</f>
        <v>0</v>
      </c>
      <c r="AJ241" s="15">
        <f>+Ene!AJ241+Feb!AJ241+Mar!AJ241+Abr!AJ241+May!AJ241+Jun!AJ241+Jul!AJ241+Ago!AJ241+Set!AJ241+Oct!AJ241+Nov!AJ241+Dic!AJ241</f>
        <v>0</v>
      </c>
      <c r="AK241" s="15">
        <f>+Ene!AK241+Feb!AK241+Mar!AK241+Abr!AK241+May!AK241+Jun!AK241+Jul!AK241+Ago!AK241+Set!AK241+Oct!AK241+Nov!AK241+Dic!AK241</f>
        <v>0</v>
      </c>
      <c r="AL241" s="30">
        <f>+Ene!AL241+Feb!AL241+Mar!AL241+Abr!AL241+May!AL241+Jun!AL241+Jul!AL241+Ago!AL241+Set!AL241+Oct!AL241+Nov!AL241+Dic!AL241</f>
        <v>0</v>
      </c>
      <c r="AM241" s="15">
        <f>+Ene!AM241+Feb!AM241+Mar!AM241+Abr!AM241+May!AM241+Jun!AM241+Jul!AM241+Ago!AM241+Set!AM241+Oct!AM241+Nov!AM241+Dic!AM241</f>
        <v>46</v>
      </c>
      <c r="AN241" s="15">
        <f>+Ene!AN241+Feb!AN241+Mar!AN241+Abr!AN241+May!AN241+Jun!AN241+Jul!AN241+Ago!AN241+Set!AN241+Oct!AN241+Nov!AN241+Dic!AN241</f>
        <v>0</v>
      </c>
      <c r="AO241" s="15">
        <f>+Ene!AO241+Feb!AO241+Mar!AO241+Abr!AO241+May!AO241+Jun!AO241+Jul!AO241+Ago!AO241+Set!AO241+Oct!AO241+Nov!AO241+Dic!AO241</f>
        <v>0</v>
      </c>
      <c r="AP241" s="15">
        <f>+Ene!AP241+Feb!AP241+Mar!AP241+Abr!AP241+May!AP241+Jun!AP241+Jul!AP241+Ago!AP241+Set!AP241+Oct!AP241+Nov!AP241+Dic!AP241</f>
        <v>0</v>
      </c>
      <c r="AQ241" s="15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91</v>
      </c>
      <c r="AS241" s="36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4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5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5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0</v>
      </c>
      <c r="AI242" s="15">
        <f>+Ene!AI242+Feb!AI242+Mar!AI242+Abr!AI242+May!AI242+Jun!AI242+Jul!AI242+Ago!AI242+Set!AI242+Oct!AI242+Nov!AI242+Dic!AI242</f>
        <v>0</v>
      </c>
      <c r="AJ242" s="15">
        <f>+Ene!AJ242+Feb!AJ242+Mar!AJ242+Abr!AJ242+May!AJ242+Jun!AJ242+Jul!AJ242+Ago!AJ242+Set!AJ242+Oct!AJ242+Nov!AJ242+Dic!AJ242</f>
        <v>0</v>
      </c>
      <c r="AK242" s="15">
        <f>+Ene!AK242+Feb!AK242+Mar!AK242+Abr!AK242+May!AK242+Jun!AK242+Jul!AK242+Ago!AK242+Set!AK242+Oct!AK242+Nov!AK242+Dic!AK242</f>
        <v>0</v>
      </c>
      <c r="AL242" s="30">
        <f>+Ene!AL242+Feb!AL242+Mar!AL242+Abr!AL242+May!AL242+Jun!AL242+Jul!AL242+Ago!AL242+Set!AL242+Oct!AL242+Nov!AL242+Dic!AL242</f>
        <v>0</v>
      </c>
      <c r="AM242" s="15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5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5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36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4">
        <f>+Ene!J243+Feb!J243+Mar!J243+Abr!J243+May!J243+Jun!J243+Jul!J243+Ago!J243+Set!J243+Oct!J243+Nov!J243+Dic!J243</f>
        <v>10</v>
      </c>
      <c r="K243" s="1">
        <f>+Ene!K243+Feb!K243+Mar!K243+Abr!K243+May!K243+Jun!K243+Jul!K243+Ago!K243+Set!K243+Oct!K243+Nov!K243+Dic!K243</f>
        <v>18</v>
      </c>
      <c r="L243" s="1">
        <f>+Ene!L243+Feb!L243+Mar!L243+Abr!L243+May!L243+Jun!L243+Jul!L243+Ago!L243+Set!L243+Oct!L243+Nov!L243+Dic!L243</f>
        <v>9</v>
      </c>
      <c r="M243" s="1">
        <f>+Ene!M243+Feb!M243+Mar!M243+Abr!M243+May!M243+Jun!M243+Jul!M243+Ago!M243+Set!M243+Oct!M243+Nov!M243+Dic!M243</f>
        <v>30</v>
      </c>
      <c r="N243" s="1">
        <f>+Ene!N243+Feb!N243+Mar!N243+Abr!N243+May!N243+Jun!N243+Jul!N243+Ago!N243+Set!N243+Oct!N243+Nov!N243+Dic!N243</f>
        <v>4</v>
      </c>
      <c r="O243" s="1">
        <f>+Ene!O243+Feb!O243+Mar!O243+Abr!O243+May!O243+Jun!O243+Jul!O243+Ago!O243+Set!O243+Oct!O243+Nov!O243+Dic!O243</f>
        <v>1</v>
      </c>
      <c r="P243" s="1">
        <f>+Ene!P243+Feb!P243+Mar!P243+Abr!P243+May!P243+Jun!P243+Jul!P243+Ago!P243+Set!P243+Oct!P243+Nov!P243+Dic!P243</f>
        <v>10</v>
      </c>
      <c r="Q243" s="1">
        <f>+Ene!Q243+Feb!Q243+Mar!Q243+Abr!Q243+May!Q243+Jun!Q243+Jul!Q243+Ago!Q243+Set!Q243+Oct!Q243+Nov!Q243+Dic!Q243</f>
        <v>82</v>
      </c>
      <c r="R243" s="1">
        <f>+Ene!R243+Feb!R243+Mar!R243+Abr!R243+May!R243+Jun!R243+Jul!R243+Ago!R243+Set!R243+Oct!R243+Nov!R243+Dic!R243</f>
        <v>19</v>
      </c>
      <c r="S243" s="1">
        <f>+Ene!S243+Feb!S243+Mar!S243+Abr!S243+May!S243+Jun!S243+Jul!S243+Ago!S243+Set!S243+Oct!S243+Nov!S243+Dic!S243</f>
        <v>5</v>
      </c>
      <c r="T243" s="1">
        <f>+Ene!T243+Feb!T243+Mar!T243+Abr!T243+May!T243+Jun!T243+Jul!T243+Ago!T243+Set!T243+Oct!T243+Nov!T243+Dic!T243</f>
        <v>6</v>
      </c>
      <c r="U243" s="1">
        <f>+Ene!U243+Feb!U243+Mar!U243+Abr!U243+May!U243+Jun!U243+Jul!U243+Ago!U243+Set!U243+Oct!U243+Nov!U243+Dic!U243</f>
        <v>38</v>
      </c>
      <c r="V243" s="1">
        <f>+Ene!V243+Feb!V243+Mar!V243+Abr!V243+May!V243+Jun!V243+Jul!V243+Ago!V243+Set!V243+Oct!V243+Nov!V243+Dic!V243</f>
        <v>27</v>
      </c>
      <c r="W243" s="1">
        <f>+Ene!W243+Feb!W243+Mar!W243+Abr!W243+May!W243+Jun!W243+Jul!W243+Ago!W243+Set!W243+Oct!W243+Nov!W243+Dic!W243</f>
        <v>132</v>
      </c>
      <c r="X243" s="1">
        <f>+Ene!X243+Feb!X243+Mar!X243+Abr!X243+May!X243+Jun!X243+Jul!X243+Ago!X243+Set!X243+Oct!X243+Nov!X243+Dic!X243</f>
        <v>227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5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31</v>
      </c>
      <c r="AG243" s="15">
        <f>+Ene!AG243+Feb!AG243+Mar!AG243+Abr!AG243+May!AG243+Jun!AG243+Jul!AG243+Ago!AG243+Set!AG243+Oct!AG243+Nov!AG243+Dic!AG243</f>
        <v>31</v>
      </c>
      <c r="AH243" s="15">
        <f>+Ene!AH243+Feb!AH243+Mar!AH243+Abr!AH243+May!AH243+Jun!AH243+Jul!AH243+Ago!AH243+Set!AH243+Oct!AH243+Nov!AH243+Dic!AH243</f>
        <v>23</v>
      </c>
      <c r="AI243" s="15">
        <f>+Ene!AI243+Feb!AI243+Mar!AI243+Abr!AI243+May!AI243+Jun!AI243+Jul!AI243+Ago!AI243+Set!AI243+Oct!AI243+Nov!AI243+Dic!AI243</f>
        <v>5</v>
      </c>
      <c r="AJ243" s="15">
        <f>+Ene!AJ243+Feb!AJ243+Mar!AJ243+Abr!AJ243+May!AJ243+Jun!AJ243+Jul!AJ243+Ago!AJ243+Set!AJ243+Oct!AJ243+Nov!AJ243+Dic!AJ243</f>
        <v>14</v>
      </c>
      <c r="AK243" s="15">
        <f>+Ene!AK243+Feb!AK243+Mar!AK243+Abr!AK243+May!AK243+Jun!AK243+Jul!AK243+Ago!AK243+Set!AK243+Oct!AK243+Nov!AK243+Dic!AK243</f>
        <v>0</v>
      </c>
      <c r="AL243" s="30">
        <f>+Ene!AL243+Feb!AL243+Mar!AL243+Abr!AL243+May!AL243+Jun!AL243+Jul!AL243+Ago!AL243+Set!AL243+Oct!AL243+Nov!AL243+Dic!AL243</f>
        <v>3</v>
      </c>
      <c r="AM243" s="15">
        <f>+Ene!AM243+Feb!AM243+Mar!AM243+Abr!AM243+May!AM243+Jun!AM243+Jul!AM243+Ago!AM243+Set!AM243+Oct!AM243+Nov!AM243+Dic!AM243</f>
        <v>46</v>
      </c>
      <c r="AN243" s="15">
        <f>+Ene!AN243+Feb!AN243+Mar!AN243+Abr!AN243+May!AN243+Jun!AN243+Jul!AN243+Ago!AN243+Set!AN243+Oct!AN243+Nov!AN243+Dic!AN243</f>
        <v>1</v>
      </c>
      <c r="AO243" s="15">
        <f>+Ene!AO243+Feb!AO243+Mar!AO243+Abr!AO243+May!AO243+Jun!AO243+Jul!AO243+Ago!AO243+Set!AO243+Oct!AO243+Nov!AO243+Dic!AO243</f>
        <v>0</v>
      </c>
      <c r="AP243" s="15">
        <f>+Ene!AP243+Feb!AP243+Mar!AP243+Abr!AP243+May!AP243+Jun!AP243+Jul!AP243+Ago!AP243+Set!AP243+Oct!AP243+Nov!AP243+Dic!AP243</f>
        <v>0</v>
      </c>
      <c r="AQ243" s="15">
        <f>+Ene!AQ243+Feb!AQ243+Mar!AQ243+Abr!AQ243+May!AQ243+Jun!AQ243+Jul!AQ243+Ago!AQ243+Set!AQ243+Oct!AQ243+Nov!AQ243+Dic!AQ243</f>
        <v>4</v>
      </c>
      <c r="AR243" s="15">
        <f>+Ene!AR243+Feb!AR243+Mar!AR243+Abr!AR243+May!AR243+Jun!AR243+Jul!AR243+Ago!AR243+Set!AR243+Oct!AR243+Nov!AR243+Dic!AR243</f>
        <v>120</v>
      </c>
      <c r="AS243" s="36">
        <f t="shared" si="4"/>
        <v>3.3333333333333335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4">
        <f>+Ene!J244+Feb!J244+Mar!J244+Abr!J244+May!J244+Jun!J244+Jul!J244+Ago!J244+Set!J244+Oct!J244+Nov!J244+Dic!J244</f>
        <v>59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60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21</v>
      </c>
      <c r="O244" s="1">
        <f>+Ene!O244+Feb!O244+Mar!O244+Abr!O244+May!O244+Jun!O244+Jul!O244+Ago!O244+Set!O244+Oct!O244+Nov!O244+Dic!O244</f>
        <v>32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172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17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17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5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5">
        <f>+Ene!AG244+Feb!AG244+Mar!AG244+Abr!AG244+May!AG244+Jun!AG244+Jul!AG244+Ago!AG244+Set!AG244+Oct!AG244+Nov!AG244+Dic!AG244</f>
        <v>11</v>
      </c>
      <c r="AH244" s="15">
        <f>+Ene!AH244+Feb!AH244+Mar!AH244+Abr!AH244+May!AH244+Jun!AH244+Jul!AH244+Ago!AH244+Set!AH244+Oct!AH244+Nov!AH244+Dic!AH244</f>
        <v>5</v>
      </c>
      <c r="AI244" s="15">
        <f>+Ene!AI244+Feb!AI244+Mar!AI244+Abr!AI244+May!AI244+Jun!AI244+Jul!AI244+Ago!AI244+Set!AI244+Oct!AI244+Nov!AI244+Dic!AI244</f>
        <v>0</v>
      </c>
      <c r="AJ244" s="15">
        <f>+Ene!AJ244+Feb!AJ244+Mar!AJ244+Abr!AJ244+May!AJ244+Jun!AJ244+Jul!AJ244+Ago!AJ244+Set!AJ244+Oct!AJ244+Nov!AJ244+Dic!AJ244</f>
        <v>1</v>
      </c>
      <c r="AK244" s="15">
        <f>+Ene!AK244+Feb!AK244+Mar!AK244+Abr!AK244+May!AK244+Jun!AK244+Jul!AK244+Ago!AK244+Set!AK244+Oct!AK244+Nov!AK244+Dic!AK244</f>
        <v>0</v>
      </c>
      <c r="AL244" s="30">
        <f>+Ene!AL244+Feb!AL244+Mar!AL244+Abr!AL244+May!AL244+Jun!AL244+Jul!AL244+Ago!AL244+Set!AL244+Oct!AL244+Nov!AL244+Dic!AL244</f>
        <v>0</v>
      </c>
      <c r="AM244" s="15">
        <f>+Ene!AM244+Feb!AM244+Mar!AM244+Abr!AM244+May!AM244+Jun!AM244+Jul!AM244+Ago!AM244+Set!AM244+Oct!AM244+Nov!AM244+Dic!AM244</f>
        <v>8</v>
      </c>
      <c r="AN244" s="15">
        <f>+Ene!AN244+Feb!AN244+Mar!AN244+Abr!AN244+May!AN244+Jun!AN244+Jul!AN244+Ago!AN244+Set!AN244+Oct!AN244+Nov!AN244+Dic!AN244</f>
        <v>21</v>
      </c>
      <c r="AO244" s="15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0</v>
      </c>
      <c r="AQ244" s="15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15</v>
      </c>
      <c r="AS244" s="36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4">
        <f>+Ene!J245+Feb!J245+Mar!J245+Abr!J245+May!J245+Jun!J245+Jul!J245+Ago!J245+Set!J245+Oct!J245+Nov!J245+Dic!J245</f>
        <v>0</v>
      </c>
      <c r="K245" s="1">
        <f>+Ene!K245+Feb!K245+Mar!K245+Abr!K245+May!K245+Jun!K245+Jul!K245+Ago!K245+Set!K245+Oct!K245+Nov!K245+Dic!K245</f>
        <v>5</v>
      </c>
      <c r="L245" s="1">
        <f>+Ene!L245+Feb!L245+Mar!L245+Abr!L245+May!L245+Jun!L245+Jul!L245+Ago!L245+Set!L245+Oct!L245+Nov!L245+Dic!L245</f>
        <v>0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0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0</v>
      </c>
      <c r="Q245" s="1">
        <f>+Ene!Q245+Feb!Q245+Mar!Q245+Abr!Q245+May!Q245+Jun!Q245+Jul!Q245+Ago!Q245+Set!Q245+Oct!Q245+Nov!Q245+Dic!Q245</f>
        <v>5</v>
      </c>
      <c r="R245" s="1">
        <f>+Ene!R245+Feb!R245+Mar!R245+Abr!R245+May!R245+Jun!R245+Jul!R245+Ago!R245+Set!R245+Oct!R245+Nov!R245+Dic!R245</f>
        <v>1</v>
      </c>
      <c r="S245" s="1">
        <f>+Ene!S245+Feb!S245+Mar!S245+Abr!S245+May!S245+Jun!S245+Jul!S245+Ago!S245+Set!S245+Oct!S245+Nov!S245+Dic!S245</f>
        <v>2</v>
      </c>
      <c r="T245" s="1">
        <f>+Ene!T245+Feb!T245+Mar!T245+Abr!T245+May!T245+Jun!T245+Jul!T245+Ago!T245+Set!T245+Oct!T245+Nov!T245+Dic!T245</f>
        <v>2</v>
      </c>
      <c r="U245" s="1">
        <f>+Ene!U245+Feb!U245+Mar!U245+Abr!U245+May!U245+Jun!U245+Jul!U245+Ago!U245+Set!U245+Oct!U245+Nov!U245+Dic!U245</f>
        <v>13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18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5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1</v>
      </c>
      <c r="AG245" s="15">
        <f>+Ene!AG245+Feb!AG245+Mar!AG245+Abr!AG245+May!AG245+Jun!AG245+Jul!AG245+Ago!AG245+Set!AG245+Oct!AG245+Nov!AG245+Dic!AG245</f>
        <v>15</v>
      </c>
      <c r="AH245" s="15">
        <f>+Ene!AH245+Feb!AH245+Mar!AH245+Abr!AH245+May!AH245+Jun!AH245+Jul!AH245+Ago!AH245+Set!AH245+Oct!AH245+Nov!AH245+Dic!AH245</f>
        <v>2</v>
      </c>
      <c r="AI245" s="15">
        <f>+Ene!AI245+Feb!AI245+Mar!AI245+Abr!AI245+May!AI245+Jun!AI245+Jul!AI245+Ago!AI245+Set!AI245+Oct!AI245+Nov!AI245+Dic!AI245</f>
        <v>0</v>
      </c>
      <c r="AJ245" s="15">
        <f>+Ene!AJ245+Feb!AJ245+Mar!AJ245+Abr!AJ245+May!AJ245+Jun!AJ245+Jul!AJ245+Ago!AJ245+Set!AJ245+Oct!AJ245+Nov!AJ245+Dic!AJ245</f>
        <v>5</v>
      </c>
      <c r="AK245" s="15">
        <f>+Ene!AK245+Feb!AK245+Mar!AK245+Abr!AK245+May!AK245+Jun!AK245+Jul!AK245+Ago!AK245+Set!AK245+Oct!AK245+Nov!AK245+Dic!AK245</f>
        <v>0</v>
      </c>
      <c r="AL245" s="30">
        <f>+Ene!AL245+Feb!AL245+Mar!AL245+Abr!AL245+May!AL245+Jun!AL245+Jul!AL245+Ago!AL245+Set!AL245+Oct!AL245+Nov!AL245+Dic!AL245</f>
        <v>1</v>
      </c>
      <c r="AM245" s="15">
        <f>+Ene!AM245+Feb!AM245+Mar!AM245+Abr!AM245+May!AM245+Jun!AM245+Jul!AM245+Ago!AM245+Set!AM245+Oct!AM245+Nov!AM245+Dic!AM245</f>
        <v>13</v>
      </c>
      <c r="AN245" s="15">
        <f>+Ene!AN245+Feb!AN245+Mar!AN245+Abr!AN245+May!AN245+Jun!AN245+Jul!AN245+Ago!AN245+Set!AN245+Oct!AN245+Nov!AN245+Dic!AN245</f>
        <v>0</v>
      </c>
      <c r="AO245" s="15">
        <f>+Ene!AO245+Feb!AO245+Mar!AO245+Abr!AO245+May!AO245+Jun!AO245+Jul!AO245+Ago!AO245+Set!AO245+Oct!AO245+Nov!AO245+Dic!AO245</f>
        <v>0</v>
      </c>
      <c r="AP245" s="15">
        <f>+Ene!AP245+Feb!AP245+Mar!AP245+Abr!AP245+May!AP245+Jun!AP245+Jul!AP245+Ago!AP245+Set!AP245+Oct!AP245+Nov!AP245+Dic!AP245</f>
        <v>0</v>
      </c>
      <c r="AQ245" s="15">
        <f>+Ene!AQ245+Feb!AQ245+Mar!AQ245+Abr!AQ245+May!AQ245+Jun!AQ245+Jul!AQ245+Ago!AQ245+Set!AQ245+Oct!AQ245+Nov!AQ245+Dic!AQ245</f>
        <v>0</v>
      </c>
      <c r="AR245" s="15">
        <f>+Ene!AR245+Feb!AR245+Mar!AR245+Abr!AR245+May!AR245+Jun!AR245+Jul!AR245+Ago!AR245+Set!AR245+Oct!AR245+Nov!AR245+Dic!AR245</f>
        <v>23</v>
      </c>
      <c r="AS245" s="36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4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1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1</v>
      </c>
      <c r="R246" s="1">
        <f>+Ene!R246+Feb!R246+Mar!R246+Abr!R246+May!R246+Jun!R246+Jul!R246+Ago!R246+Set!R246+Oct!R246+Nov!R246+Dic!R246</f>
        <v>2</v>
      </c>
      <c r="S246" s="1">
        <f>+Ene!S246+Feb!S246+Mar!S246+Abr!S246+May!S246+Jun!S246+Jul!S246+Ago!S246+Set!S246+Oct!S246+Nov!S246+Dic!S246</f>
        <v>0</v>
      </c>
      <c r="T246" s="1">
        <f>+Ene!T246+Feb!T246+Mar!T246+Abr!T246+May!T246+Jun!T246+Jul!T246+Ago!T246+Set!T246+Oct!T246+Nov!T246+Dic!T246</f>
        <v>0</v>
      </c>
      <c r="U246" s="1">
        <f>+Ene!U246+Feb!U246+Mar!U246+Abr!U246+May!U246+Jun!U246+Jul!U246+Ago!U246+Set!U246+Oct!U246+Nov!U246+Dic!U246</f>
        <v>16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18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5">
        <f>+Ene!AE246+Feb!AE246+Mar!AE246+Abr!AE246+May!AE246+Jun!AE246+Jul!AE246+Ago!AE246+Set!AE246+Oct!AE246+Nov!AE246+Dic!AE246</f>
        <v>0</v>
      </c>
      <c r="AF246" s="15">
        <f>+Ene!AF246+Feb!AF246+Mar!AF246+Abr!AF246+May!AF246+Jun!AF246+Jul!AF246+Ago!AF246+Set!AF246+Oct!AF246+Nov!AF246+Dic!AF246</f>
        <v>3</v>
      </c>
      <c r="AG246" s="15">
        <f>+Ene!AG246+Feb!AG246+Mar!AG246+Abr!AG246+May!AG246+Jun!AG246+Jul!AG246+Ago!AG246+Set!AG246+Oct!AG246+Nov!AG246+Dic!AG246</f>
        <v>8</v>
      </c>
      <c r="AH246" s="15">
        <f>+Ene!AH246+Feb!AH246+Mar!AH246+Abr!AH246+May!AH246+Jun!AH246+Jul!AH246+Ago!AH246+Set!AH246+Oct!AH246+Nov!AH246+Dic!AH246</f>
        <v>0</v>
      </c>
      <c r="AI246" s="15">
        <f>+Ene!AI246+Feb!AI246+Mar!AI246+Abr!AI246+May!AI246+Jun!AI246+Jul!AI246+Ago!AI246+Set!AI246+Oct!AI246+Nov!AI246+Dic!AI246</f>
        <v>0</v>
      </c>
      <c r="AJ246" s="15">
        <f>+Ene!AJ246+Feb!AJ246+Mar!AJ246+Abr!AJ246+May!AJ246+Jun!AJ246+Jul!AJ246+Ago!AJ246+Set!AJ246+Oct!AJ246+Nov!AJ246+Dic!AJ246</f>
        <v>2</v>
      </c>
      <c r="AK246" s="15">
        <f>+Ene!AK246+Feb!AK246+Mar!AK246+Abr!AK246+May!AK246+Jun!AK246+Jul!AK246+Ago!AK246+Set!AK246+Oct!AK246+Nov!AK246+Dic!AK246</f>
        <v>0</v>
      </c>
      <c r="AL246" s="30">
        <f>+Ene!AL246+Feb!AL246+Mar!AL246+Abr!AL246+May!AL246+Jun!AL246+Jul!AL246+Ago!AL246+Set!AL246+Oct!AL246+Nov!AL246+Dic!AL246</f>
        <v>0</v>
      </c>
      <c r="AM246" s="15">
        <f>+Ene!AM246+Feb!AM246+Mar!AM246+Abr!AM246+May!AM246+Jun!AM246+Jul!AM246+Ago!AM246+Set!AM246+Oct!AM246+Nov!AM246+Dic!AM246</f>
        <v>7</v>
      </c>
      <c r="AN246" s="15">
        <f>+Ene!AN246+Feb!AN246+Mar!AN246+Abr!AN246+May!AN246+Jun!AN246+Jul!AN246+Ago!AN246+Set!AN246+Oct!AN246+Nov!AN246+Dic!AN246</f>
        <v>0</v>
      </c>
      <c r="AO246" s="15">
        <f>+Ene!AO246+Feb!AO246+Mar!AO246+Abr!AO246+May!AO246+Jun!AO246+Jul!AO246+Ago!AO246+Set!AO246+Oct!AO246+Nov!AO246+Dic!AO246</f>
        <v>0</v>
      </c>
      <c r="AP246" s="15">
        <f>+Ene!AP246+Feb!AP246+Mar!AP246+Abr!AP246+May!AP246+Jun!AP246+Jul!AP246+Ago!AP246+Set!AP246+Oct!AP246+Nov!AP246+Dic!AP246</f>
        <v>0</v>
      </c>
      <c r="AQ246" s="15">
        <f>+Ene!AQ246+Feb!AQ246+Mar!AQ246+Abr!AQ246+May!AQ246+Jun!AQ246+Jul!AQ246+Ago!AQ246+Set!AQ246+Oct!AQ246+Nov!AQ246+Dic!AQ246</f>
        <v>0</v>
      </c>
      <c r="AR246" s="15">
        <f>+Ene!AR246+Feb!AR246+Mar!AR246+Abr!AR246+May!AR246+Jun!AR246+Jul!AR246+Ago!AR246+Set!AR246+Oct!AR246+Nov!AR246+Dic!AR246</f>
        <v>13</v>
      </c>
      <c r="AS246" s="36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4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4</v>
      </c>
      <c r="S247" s="1">
        <f>+Ene!S247+Feb!S247+Mar!S247+Abr!S247+May!S247+Jun!S247+Jul!S247+Ago!S247+Set!S247+Oct!S247+Nov!S247+Dic!S247</f>
        <v>4</v>
      </c>
      <c r="T247" s="1">
        <f>+Ene!T247+Feb!T247+Mar!T247+Abr!T247+May!T247+Jun!T247+Jul!T247+Ago!T247+Set!T247+Oct!T247+Nov!T247+Dic!T247</f>
        <v>4</v>
      </c>
      <c r="U247" s="1">
        <f>+Ene!U247+Feb!U247+Mar!U247+Abr!U247+May!U247+Jun!U247+Jul!U247+Ago!U247+Set!U247+Oct!U247+Nov!U247+Dic!U247</f>
        <v>38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50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5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1</v>
      </c>
      <c r="AG247" s="15">
        <f>+Ene!AG247+Feb!AG247+Mar!AG247+Abr!AG247+May!AG247+Jun!AG247+Jul!AG247+Ago!AG247+Set!AG247+Oct!AG247+Nov!AG247+Dic!AG247</f>
        <v>7</v>
      </c>
      <c r="AH247" s="15">
        <f>+Ene!AH247+Feb!AH247+Mar!AH247+Abr!AH247+May!AH247+Jun!AH247+Jul!AH247+Ago!AH247+Set!AH247+Oct!AH247+Nov!AH247+Dic!AH247</f>
        <v>1</v>
      </c>
      <c r="AI247" s="15">
        <f>+Ene!AI247+Feb!AI247+Mar!AI247+Abr!AI247+May!AI247+Jun!AI247+Jul!AI247+Ago!AI247+Set!AI247+Oct!AI247+Nov!AI247+Dic!AI247</f>
        <v>0</v>
      </c>
      <c r="AJ247" s="15">
        <f>+Ene!AJ247+Feb!AJ247+Mar!AJ247+Abr!AJ247+May!AJ247+Jun!AJ247+Jul!AJ247+Ago!AJ247+Set!AJ247+Oct!AJ247+Nov!AJ247+Dic!AJ247</f>
        <v>5</v>
      </c>
      <c r="AK247" s="15">
        <f>+Ene!AK247+Feb!AK247+Mar!AK247+Abr!AK247+May!AK247+Jun!AK247+Jul!AK247+Ago!AK247+Set!AK247+Oct!AK247+Nov!AK247+Dic!AK247</f>
        <v>0</v>
      </c>
      <c r="AL247" s="30">
        <f>+Ene!AL247+Feb!AL247+Mar!AL247+Abr!AL247+May!AL247+Jun!AL247+Jul!AL247+Ago!AL247+Set!AL247+Oct!AL247+Nov!AL247+Dic!AL247</f>
        <v>0</v>
      </c>
      <c r="AM247" s="15">
        <f>+Ene!AM247+Feb!AM247+Mar!AM247+Abr!AM247+May!AM247+Jun!AM247+Jul!AM247+Ago!AM247+Set!AM247+Oct!AM247+Nov!AM247+Dic!AM247</f>
        <v>3</v>
      </c>
      <c r="AN247" s="15">
        <f>+Ene!AN247+Feb!AN247+Mar!AN247+Abr!AN247+May!AN247+Jun!AN247+Jul!AN247+Ago!AN247+Set!AN247+Oct!AN247+Nov!AN247+Dic!AN247</f>
        <v>0</v>
      </c>
      <c r="AO247" s="15">
        <f>+Ene!AO247+Feb!AO247+Mar!AO247+Abr!AO247+May!AO247+Jun!AO247+Jul!AO247+Ago!AO247+Set!AO247+Oct!AO247+Nov!AO247+Dic!AO247</f>
        <v>0</v>
      </c>
      <c r="AP247" s="15">
        <f>+Ene!AP247+Feb!AP247+Mar!AP247+Abr!AP247+May!AP247+Jun!AP247+Jul!AP247+Ago!AP247+Set!AP247+Oct!AP247+Nov!AP247+Dic!AP247</f>
        <v>0</v>
      </c>
      <c r="AQ247" s="15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15</v>
      </c>
      <c r="AS247" s="36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4">
        <f>+Ene!J248+Feb!J248+Mar!J248+Abr!J248+May!J248+Jun!J248+Jul!J248+Ago!J248+Set!J248+Oct!J248+Nov!J248+Dic!J248</f>
        <v>0</v>
      </c>
      <c r="K248" s="1">
        <f>+Ene!K248+Feb!K248+Mar!K248+Abr!K248+May!K248+Jun!K248+Jul!K248+Ago!K248+Set!K248+Oct!K248+Nov!K248+Dic!K248</f>
        <v>2</v>
      </c>
      <c r="L248" s="1">
        <f>+Ene!L248+Feb!L248+Mar!L248+Abr!L248+May!L248+Jun!L248+Jul!L248+Ago!L248+Set!L248+Oct!L248+Nov!L248+Dic!L248</f>
        <v>0</v>
      </c>
      <c r="M248" s="1">
        <f>+Ene!M248+Feb!M248+Mar!M248+Abr!M248+May!M248+Jun!M248+Jul!M248+Ago!M248+Set!M248+Oct!M248+Nov!M248+Dic!M248</f>
        <v>0</v>
      </c>
      <c r="N248" s="1">
        <f>+Ene!N248+Feb!N248+Mar!N248+Abr!N248+May!N248+Jun!N248+Jul!N248+Ago!N248+Set!N248+Oct!N248+Nov!N248+Dic!N248</f>
        <v>0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0</v>
      </c>
      <c r="Q248" s="1">
        <f>+Ene!Q248+Feb!Q248+Mar!Q248+Abr!Q248+May!Q248+Jun!Q248+Jul!Q248+Ago!Q248+Set!Q248+Oct!Q248+Nov!Q248+Dic!Q248</f>
        <v>2</v>
      </c>
      <c r="R248" s="1">
        <f>+Ene!R248+Feb!R248+Mar!R248+Abr!R248+May!R248+Jun!R248+Jul!R248+Ago!R248+Set!R248+Oct!R248+Nov!R248+Dic!R248</f>
        <v>69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2</v>
      </c>
      <c r="U248" s="1">
        <f>+Ene!U248+Feb!U248+Mar!U248+Abr!U248+May!U248+Jun!U248+Jul!U248+Ago!U248+Set!U248+Oct!U248+Nov!U248+Dic!U248</f>
        <v>31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28</v>
      </c>
      <c r="X248" s="1">
        <f>+Ene!X248+Feb!X248+Mar!X248+Abr!X248+May!X248+Jun!X248+Jul!X248+Ago!X248+Set!X248+Oct!X248+Nov!X248+Dic!X248</f>
        <v>130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26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5">
        <f>+Ene!AE248+Feb!AE248+Mar!AE248+Abr!AE248+May!AE248+Jun!AE248+Jul!AE248+Ago!AE248+Set!AE248+Oct!AE248+Nov!AE248+Dic!AE248</f>
        <v>26</v>
      </c>
      <c r="AF248" s="15">
        <f>+Ene!AF248+Feb!AF248+Mar!AF248+Abr!AF248+May!AF248+Jun!AF248+Jul!AF248+Ago!AF248+Set!AF248+Oct!AF248+Nov!AF248+Dic!AF248</f>
        <v>5</v>
      </c>
      <c r="AG248" s="15">
        <f>+Ene!AG248+Feb!AG248+Mar!AG248+Abr!AG248+May!AG248+Jun!AG248+Jul!AG248+Ago!AG248+Set!AG248+Oct!AG248+Nov!AG248+Dic!AG248</f>
        <v>0</v>
      </c>
      <c r="AH248" s="15">
        <f>+Ene!AH248+Feb!AH248+Mar!AH248+Abr!AH248+May!AH248+Jun!AH248+Jul!AH248+Ago!AH248+Set!AH248+Oct!AH248+Nov!AH248+Dic!AH248</f>
        <v>0</v>
      </c>
      <c r="AI248" s="15">
        <f>+Ene!AI248+Feb!AI248+Mar!AI248+Abr!AI248+May!AI248+Jun!AI248+Jul!AI248+Ago!AI248+Set!AI248+Oct!AI248+Nov!AI248+Dic!AI248</f>
        <v>0</v>
      </c>
      <c r="AJ248" s="15">
        <f>+Ene!AJ248+Feb!AJ248+Mar!AJ248+Abr!AJ248+May!AJ248+Jun!AJ248+Jul!AJ248+Ago!AJ248+Set!AJ248+Oct!AJ248+Nov!AJ248+Dic!AJ248</f>
        <v>0</v>
      </c>
      <c r="AK248" s="15">
        <f>+Ene!AK248+Feb!AK248+Mar!AK248+Abr!AK248+May!AK248+Jun!AK248+Jul!AK248+Ago!AK248+Set!AK248+Oct!AK248+Nov!AK248+Dic!AK248</f>
        <v>0</v>
      </c>
      <c r="AL248" s="30">
        <f>+Ene!AL248+Feb!AL248+Mar!AL248+Abr!AL248+May!AL248+Jun!AL248+Jul!AL248+Ago!AL248+Set!AL248+Oct!AL248+Nov!AL248+Dic!AL248</f>
        <v>0</v>
      </c>
      <c r="AM248" s="15">
        <f>+Ene!AM248+Feb!AM248+Mar!AM248+Abr!AM248+May!AM248+Jun!AM248+Jul!AM248+Ago!AM248+Set!AM248+Oct!AM248+Nov!AM248+Dic!AM248</f>
        <v>32</v>
      </c>
      <c r="AN248" s="15">
        <f>+Ene!AN248+Feb!AN248+Mar!AN248+Abr!AN248+May!AN248+Jun!AN248+Jul!AN248+Ago!AN248+Set!AN248+Oct!AN248+Nov!AN248+Dic!AN248</f>
        <v>0</v>
      </c>
      <c r="AO248" s="15">
        <f>+Ene!AO248+Feb!AO248+Mar!AO248+Abr!AO248+May!AO248+Jun!AO248+Jul!AO248+Ago!AO248+Set!AO248+Oct!AO248+Nov!AO248+Dic!AO248</f>
        <v>15</v>
      </c>
      <c r="AP248" s="15">
        <f>+Ene!AP248+Feb!AP248+Mar!AP248+Abr!AP248+May!AP248+Jun!AP248+Jul!AP248+Ago!AP248+Set!AP248+Oct!AP248+Nov!AP248+Dic!AP248</f>
        <v>0</v>
      </c>
      <c r="AQ248" s="15">
        <f>+Ene!AQ248+Feb!AQ248+Mar!AQ248+Abr!AQ248+May!AQ248+Jun!AQ248+Jul!AQ248+Ago!AQ248+Set!AQ248+Oct!AQ248+Nov!AQ248+Dic!AQ248</f>
        <v>0</v>
      </c>
      <c r="AR248" s="15">
        <f>+Ene!AR248+Feb!AR248+Mar!AR248+Abr!AR248+May!AR248+Jun!AR248+Jul!AR248+Ago!AR248+Set!AR248+Oct!AR248+Nov!AR248+Dic!AR248</f>
        <v>87</v>
      </c>
      <c r="AS248" s="36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4">
        <f>+Ene!J249+Feb!J249+Mar!J249+Abr!J249+May!J249+Jun!J249+Jul!J249+Ago!J249+Set!J249+Oct!J249+Nov!J249+Dic!J249</f>
        <v>0</v>
      </c>
      <c r="K249" s="1">
        <f>+Ene!K249+Feb!K249+Mar!K249+Abr!K249+May!K249+Jun!K249+Jul!K249+Ago!K249+Set!K249+Oct!K249+Nov!K249+Dic!K249</f>
        <v>5</v>
      </c>
      <c r="L249" s="1">
        <f>+Ene!L249+Feb!L249+Mar!L249+Abr!L249+May!L249+Jun!L249+Jul!L249+Ago!L249+Set!L249+Oct!L249+Nov!L249+Dic!L249</f>
        <v>0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0</v>
      </c>
      <c r="O249" s="1">
        <f>+Ene!O249+Feb!O249+Mar!O249+Abr!O249+May!O249+Jun!O249+Jul!O249+Ago!O249+Set!O249+Oct!O249+Nov!O249+Dic!O249</f>
        <v>0</v>
      </c>
      <c r="P249" s="1">
        <f>+Ene!P249+Feb!P249+Mar!P249+Abr!P249+May!P249+Jun!P249+Jul!P249+Ago!P249+Set!P249+Oct!P249+Nov!P249+Dic!P249</f>
        <v>0</v>
      </c>
      <c r="Q249" s="1">
        <f>+Ene!Q249+Feb!Q249+Mar!Q249+Abr!Q249+May!Q249+Jun!Q249+Jul!Q249+Ago!Q249+Set!Q249+Oct!Q249+Nov!Q249+Dic!Q249</f>
        <v>5</v>
      </c>
      <c r="R249" s="1">
        <f>+Ene!R249+Feb!R249+Mar!R249+Abr!R249+May!R249+Jun!R249+Jul!R249+Ago!R249+Set!R249+Oct!R249+Nov!R249+Dic!R249</f>
        <v>64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28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14</v>
      </c>
      <c r="X249" s="1">
        <f>+Ene!X249+Feb!X249+Mar!X249+Abr!X249+May!X249+Jun!X249+Jul!X249+Ago!X249+Set!X249+Oct!X249+Nov!X249+Dic!X249</f>
        <v>106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8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5">
        <f>+Ene!AE249+Feb!AE249+Mar!AE249+Abr!AE249+May!AE249+Jun!AE249+Jul!AE249+Ago!AE249+Set!AE249+Oct!AE249+Nov!AE249+Dic!AE249</f>
        <v>8</v>
      </c>
      <c r="AF249" s="15">
        <f>+Ene!AF249+Feb!AF249+Mar!AF249+Abr!AF249+May!AF249+Jun!AF249+Jul!AF249+Ago!AF249+Set!AF249+Oct!AF249+Nov!AF249+Dic!AF249</f>
        <v>2</v>
      </c>
      <c r="AG249" s="15">
        <f>+Ene!AG249+Feb!AG249+Mar!AG249+Abr!AG249+May!AG249+Jun!AG249+Jul!AG249+Ago!AG249+Set!AG249+Oct!AG249+Nov!AG249+Dic!AG249</f>
        <v>0</v>
      </c>
      <c r="AH249" s="15">
        <f>+Ene!AH249+Feb!AH249+Mar!AH249+Abr!AH249+May!AH249+Jun!AH249+Jul!AH249+Ago!AH249+Set!AH249+Oct!AH249+Nov!AH249+Dic!AH249</f>
        <v>0</v>
      </c>
      <c r="AI249" s="15">
        <f>+Ene!AI249+Feb!AI249+Mar!AI249+Abr!AI249+May!AI249+Jun!AI249+Jul!AI249+Ago!AI249+Set!AI249+Oct!AI249+Nov!AI249+Dic!AI249</f>
        <v>0</v>
      </c>
      <c r="AJ249" s="15">
        <f>+Ene!AJ249+Feb!AJ249+Mar!AJ249+Abr!AJ249+May!AJ249+Jun!AJ249+Jul!AJ249+Ago!AJ249+Set!AJ249+Oct!AJ249+Nov!AJ249+Dic!AJ249</f>
        <v>0</v>
      </c>
      <c r="AK249" s="15">
        <f>+Ene!AK249+Feb!AK249+Mar!AK249+Abr!AK249+May!AK249+Jun!AK249+Jul!AK249+Ago!AK249+Set!AK249+Oct!AK249+Nov!AK249+Dic!AK249</f>
        <v>0</v>
      </c>
      <c r="AL249" s="30">
        <f>+Ene!AL249+Feb!AL249+Mar!AL249+Abr!AL249+May!AL249+Jun!AL249+Jul!AL249+Ago!AL249+Set!AL249+Oct!AL249+Nov!AL249+Dic!AL249</f>
        <v>0</v>
      </c>
      <c r="AM249" s="15">
        <f>+Ene!AM249+Feb!AM249+Mar!AM249+Abr!AM249+May!AM249+Jun!AM249+Jul!AM249+Ago!AM249+Set!AM249+Oct!AM249+Nov!AM249+Dic!AM249</f>
        <v>25</v>
      </c>
      <c r="AN249" s="15">
        <f>+Ene!AN249+Feb!AN249+Mar!AN249+Abr!AN249+May!AN249+Jun!AN249+Jul!AN249+Ago!AN249+Set!AN249+Oct!AN249+Nov!AN249+Dic!AN249</f>
        <v>0</v>
      </c>
      <c r="AO249" s="15">
        <f>+Ene!AO249+Feb!AO249+Mar!AO249+Abr!AO249+May!AO249+Jun!AO249+Jul!AO249+Ago!AO249+Set!AO249+Oct!AO249+Nov!AO249+Dic!AO249</f>
        <v>18</v>
      </c>
      <c r="AP249" s="15">
        <f>+Ene!AP249+Feb!AP249+Mar!AP249+Abr!AP249+May!AP249+Jun!AP249+Jul!AP249+Ago!AP249+Set!AP249+Oct!AP249+Nov!AP249+Dic!AP249</f>
        <v>0</v>
      </c>
      <c r="AQ249" s="15">
        <f>+Ene!AQ249+Feb!AQ249+Mar!AQ249+Abr!AQ249+May!AQ249+Jun!AQ249+Jul!AQ249+Ago!AQ249+Set!AQ249+Oct!AQ249+Nov!AQ249+Dic!AQ249</f>
        <v>0</v>
      </c>
      <c r="AR249" s="15">
        <f>+Ene!AR249+Feb!AR249+Mar!AR249+Abr!AR249+May!AR249+Jun!AR249+Jul!AR249+Ago!AR249+Set!AR249+Oct!AR249+Nov!AR249+Dic!AR249</f>
        <v>80</v>
      </c>
      <c r="AS249" s="36">
        <f t="shared" si="4"/>
        <v>0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4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5">
        <f>+Ene!AE250+Feb!AE250+Mar!AE250+Abr!AE250+May!AE250+Jun!AE250+Jul!AE250+Ago!AE250+Set!AE250+Oct!AE250+Nov!AE250+Dic!AE250</f>
        <v>0</v>
      </c>
      <c r="AF250" s="15">
        <f>+Ene!AF250+Feb!AF250+Mar!AF250+Abr!AF250+May!AF250+Jun!AF250+Jul!AF250+Ago!AF250+Set!AF250+Oct!AF250+Nov!AF250+Dic!AF250</f>
        <v>1</v>
      </c>
      <c r="AG250" s="15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0</v>
      </c>
      <c r="AI250" s="15">
        <f>+Ene!AI250+Feb!AI250+Mar!AI250+Abr!AI250+May!AI250+Jun!AI250+Jul!AI250+Ago!AI250+Set!AI250+Oct!AI250+Nov!AI250+Dic!AI250</f>
        <v>0</v>
      </c>
      <c r="AJ250" s="15">
        <f>+Ene!AJ250+Feb!AJ250+Mar!AJ250+Abr!AJ250+May!AJ250+Jun!AJ250+Jul!AJ250+Ago!AJ250+Set!AJ250+Oct!AJ250+Nov!AJ250+Dic!AJ250</f>
        <v>0</v>
      </c>
      <c r="AK250" s="15">
        <f>+Ene!AK250+Feb!AK250+Mar!AK250+Abr!AK250+May!AK250+Jun!AK250+Jul!AK250+Ago!AK250+Set!AK250+Oct!AK250+Nov!AK250+Dic!AK250</f>
        <v>0</v>
      </c>
      <c r="AL250" s="30">
        <f>+Ene!AL250+Feb!AL250+Mar!AL250+Abr!AL250+May!AL250+Jun!AL250+Jul!AL250+Ago!AL250+Set!AL250+Oct!AL250+Nov!AL250+Dic!AL250</f>
        <v>0</v>
      </c>
      <c r="AM250" s="15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5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5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36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4">
        <f>+Ene!J251+Feb!J251+Mar!J251+Abr!J251+May!J251+Jun!J251+Jul!J251+Ago!J251+Set!J251+Oct!J251+Nov!J251+Dic!J251</f>
        <v>29</v>
      </c>
      <c r="K251" s="1">
        <f>+Ene!K251+Feb!K251+Mar!K251+Abr!K251+May!K251+Jun!K251+Jul!K251+Ago!K251+Set!K251+Oct!K251+Nov!K251+Dic!K251</f>
        <v>144</v>
      </c>
      <c r="L251" s="1">
        <f>+Ene!L251+Feb!L251+Mar!L251+Abr!L251+May!L251+Jun!L251+Jul!L251+Ago!L251+Set!L251+Oct!L251+Nov!L251+Dic!L251</f>
        <v>29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28</v>
      </c>
      <c r="O251" s="1">
        <f>+Ene!O251+Feb!O251+Mar!O251+Abr!O251+May!O251+Jun!O251+Jul!O251+Ago!O251+Set!O251+Oct!O251+Nov!O251+Dic!O251</f>
        <v>0</v>
      </c>
      <c r="P251" s="1">
        <f>+Ene!P251+Feb!P251+Mar!P251+Abr!P251+May!P251+Jun!P251+Jul!P251+Ago!P251+Set!P251+Oct!P251+Nov!P251+Dic!P251</f>
        <v>29</v>
      </c>
      <c r="Q251" s="1">
        <f>+Ene!Q251+Feb!Q251+Mar!Q251+Abr!Q251+May!Q251+Jun!Q251+Jul!Q251+Ago!Q251+Set!Q251+Oct!Q251+Nov!Q251+Dic!Q251</f>
        <v>259</v>
      </c>
      <c r="R251" s="1">
        <f>+Ene!R251+Feb!R251+Mar!R251+Abr!R251+May!R251+Jun!R251+Jul!R251+Ago!R251+Set!R251+Oct!R251+Nov!R251+Dic!R251</f>
        <v>170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94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20</v>
      </c>
      <c r="X251" s="1">
        <f>+Ene!X251+Feb!X251+Mar!X251+Abr!X251+May!X251+Jun!X251+Jul!X251+Ago!X251+Set!X251+Oct!X251+Nov!X251+Dic!X251</f>
        <v>284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5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26</v>
      </c>
      <c r="AG251" s="15">
        <f>+Ene!AG251+Feb!AG251+Mar!AG251+Abr!AG251+May!AG251+Jun!AG251+Jul!AG251+Ago!AG251+Set!AG251+Oct!AG251+Nov!AG251+Dic!AG251</f>
        <v>0</v>
      </c>
      <c r="AH251" s="15">
        <f>+Ene!AH251+Feb!AH251+Mar!AH251+Abr!AH251+May!AH251+Jun!AH251+Jul!AH251+Ago!AH251+Set!AH251+Oct!AH251+Nov!AH251+Dic!AH251</f>
        <v>0</v>
      </c>
      <c r="AI251" s="15">
        <f>+Ene!AI251+Feb!AI251+Mar!AI251+Abr!AI251+May!AI251+Jun!AI251+Jul!AI251+Ago!AI251+Set!AI251+Oct!AI251+Nov!AI251+Dic!AI251</f>
        <v>0</v>
      </c>
      <c r="AJ251" s="15">
        <f>+Ene!AJ251+Feb!AJ251+Mar!AJ251+Abr!AJ251+May!AJ251+Jun!AJ251+Jul!AJ251+Ago!AJ251+Set!AJ251+Oct!AJ251+Nov!AJ251+Dic!AJ251</f>
        <v>0</v>
      </c>
      <c r="AK251" s="15">
        <f>+Ene!AK251+Feb!AK251+Mar!AK251+Abr!AK251+May!AK251+Jun!AK251+Jul!AK251+Ago!AK251+Set!AK251+Oct!AK251+Nov!AK251+Dic!AK251</f>
        <v>0</v>
      </c>
      <c r="AL251" s="30">
        <f>+Ene!AL251+Feb!AL251+Mar!AL251+Abr!AL251+May!AL251+Jun!AL251+Jul!AL251+Ago!AL251+Set!AL251+Oct!AL251+Nov!AL251+Dic!AL251</f>
        <v>0</v>
      </c>
      <c r="AM251" s="15">
        <f>+Ene!AM251+Feb!AM251+Mar!AM251+Abr!AM251+May!AM251+Jun!AM251+Jul!AM251+Ago!AM251+Set!AM251+Oct!AM251+Nov!AM251+Dic!AM251</f>
        <v>30</v>
      </c>
      <c r="AN251" s="15">
        <f>+Ene!AN251+Feb!AN251+Mar!AN251+Abr!AN251+May!AN251+Jun!AN251+Jul!AN251+Ago!AN251+Set!AN251+Oct!AN251+Nov!AN251+Dic!AN251</f>
        <v>5</v>
      </c>
      <c r="AO251" s="15">
        <f>+Ene!AO251+Feb!AO251+Mar!AO251+Abr!AO251+May!AO251+Jun!AO251+Jul!AO251+Ago!AO251+Set!AO251+Oct!AO251+Nov!AO251+Dic!AO251</f>
        <v>15</v>
      </c>
      <c r="AP251" s="15">
        <f>+Ene!AP251+Feb!AP251+Mar!AP251+Abr!AP251+May!AP251+Jun!AP251+Jul!AP251+Ago!AP251+Set!AP251+Oct!AP251+Nov!AP251+Dic!AP251</f>
        <v>0</v>
      </c>
      <c r="AQ251" s="15">
        <f>+Ene!AQ251+Feb!AQ251+Mar!AQ251+Abr!AQ251+May!AQ251+Jun!AQ251+Jul!AQ251+Ago!AQ251+Set!AQ251+Oct!AQ251+Nov!AQ251+Dic!AQ251</f>
        <v>29</v>
      </c>
      <c r="AR251" s="15">
        <f>+Ene!AR251+Feb!AR251+Mar!AR251+Abr!AR251+May!AR251+Jun!AR251+Jul!AR251+Ago!AR251+Set!AR251+Oct!AR251+Nov!AR251+Dic!AR251</f>
        <v>192</v>
      </c>
      <c r="AS251" s="36">
        <f t="shared" si="4"/>
        <v>15.104166666666666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4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53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53</v>
      </c>
      <c r="R252" s="1">
        <f>+Ene!R252+Feb!R252+Mar!R252+Abr!R252+May!R252+Jun!R252+Jul!R252+Ago!R252+Set!R252+Oct!R252+Nov!R252+Dic!R252</f>
        <v>49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16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15</v>
      </c>
      <c r="X252" s="1">
        <f>+Ene!X252+Feb!X252+Mar!X252+Abr!X252+May!X252+Jun!X252+Jul!X252+Ago!X252+Set!X252+Oct!X252+Nov!X252+Dic!X252</f>
        <v>80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5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6</v>
      </c>
      <c r="AG252" s="15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0</v>
      </c>
      <c r="AI252" s="15">
        <f>+Ene!AI252+Feb!AI252+Mar!AI252+Abr!AI252+May!AI252+Jun!AI252+Jul!AI252+Ago!AI252+Set!AI252+Oct!AI252+Nov!AI252+Dic!AI252</f>
        <v>0</v>
      </c>
      <c r="AJ252" s="15">
        <f>+Ene!AJ252+Feb!AJ252+Mar!AJ252+Abr!AJ252+May!AJ252+Jun!AJ252+Jul!AJ252+Ago!AJ252+Set!AJ252+Oct!AJ252+Nov!AJ252+Dic!AJ252</f>
        <v>0</v>
      </c>
      <c r="AK252" s="15">
        <f>+Ene!AK252+Feb!AK252+Mar!AK252+Abr!AK252+May!AK252+Jun!AK252+Jul!AK252+Ago!AK252+Set!AK252+Oct!AK252+Nov!AK252+Dic!AK252</f>
        <v>0</v>
      </c>
      <c r="AL252" s="30">
        <f>+Ene!AL252+Feb!AL252+Mar!AL252+Abr!AL252+May!AL252+Jun!AL252+Jul!AL252+Ago!AL252+Set!AL252+Oct!AL252+Nov!AL252+Dic!AL252</f>
        <v>0</v>
      </c>
      <c r="AM252" s="15">
        <f>+Ene!AM252+Feb!AM252+Mar!AM252+Abr!AM252+May!AM252+Jun!AM252+Jul!AM252+Ago!AM252+Set!AM252+Oct!AM252+Nov!AM252+Dic!AM252</f>
        <v>18</v>
      </c>
      <c r="AN252" s="15">
        <f>+Ene!AN252+Feb!AN252+Mar!AN252+Abr!AN252+May!AN252+Jun!AN252+Jul!AN252+Ago!AN252+Set!AN252+Oct!AN252+Nov!AN252+Dic!AN252</f>
        <v>0</v>
      </c>
      <c r="AO252" s="15">
        <f>+Ene!AO252+Feb!AO252+Mar!AO252+Abr!AO252+May!AO252+Jun!AO252+Jul!AO252+Ago!AO252+Set!AO252+Oct!AO252+Nov!AO252+Dic!AO252</f>
        <v>17</v>
      </c>
      <c r="AP252" s="15">
        <f>+Ene!AP252+Feb!AP252+Mar!AP252+Abr!AP252+May!AP252+Jun!AP252+Jul!AP252+Ago!AP252+Set!AP252+Oct!AP252+Nov!AP252+Dic!AP252</f>
        <v>0</v>
      </c>
      <c r="AQ252" s="15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71</v>
      </c>
      <c r="AS252" s="36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4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5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4</v>
      </c>
      <c r="AG253" s="15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0</v>
      </c>
      <c r="AI253" s="15">
        <f>+Ene!AI253+Feb!AI253+Mar!AI253+Abr!AI253+May!AI253+Jun!AI253+Jul!AI253+Ago!AI253+Set!AI253+Oct!AI253+Nov!AI253+Dic!AI253</f>
        <v>0</v>
      </c>
      <c r="AJ253" s="15">
        <f>+Ene!AJ253+Feb!AJ253+Mar!AJ253+Abr!AJ253+May!AJ253+Jun!AJ253+Jul!AJ253+Ago!AJ253+Set!AJ253+Oct!AJ253+Nov!AJ253+Dic!AJ253</f>
        <v>0</v>
      </c>
      <c r="AK253" s="15">
        <f>+Ene!AK253+Feb!AK253+Mar!AK253+Abr!AK253+May!AK253+Jun!AK253+Jul!AK253+Ago!AK253+Set!AK253+Oct!AK253+Nov!AK253+Dic!AK253</f>
        <v>0</v>
      </c>
      <c r="AL253" s="30">
        <f>+Ene!AL253+Feb!AL253+Mar!AL253+Abr!AL253+May!AL253+Jun!AL253+Jul!AL253+Ago!AL253+Set!AL253+Oct!AL253+Nov!AL253+Dic!AL253</f>
        <v>0</v>
      </c>
      <c r="AM253" s="15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5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5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36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4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31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31</v>
      </c>
      <c r="R254" s="1">
        <f>+Ene!R254+Feb!R254+Mar!R254+Abr!R254+May!R254+Jun!R254+Jul!R254+Ago!R254+Set!R254+Oct!R254+Nov!R254+Dic!R254</f>
        <v>61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15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17</v>
      </c>
      <c r="X254" s="1">
        <f>+Ene!X254+Feb!X254+Mar!X254+Abr!X254+May!X254+Jun!X254+Jul!X254+Ago!X254+Set!X254+Oct!X254+Nov!X254+Dic!X254</f>
        <v>93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12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5">
        <f>+Ene!AE254+Feb!AE254+Mar!AE254+Abr!AE254+May!AE254+Jun!AE254+Jul!AE254+Ago!AE254+Set!AE254+Oct!AE254+Nov!AE254+Dic!AE254</f>
        <v>12</v>
      </c>
      <c r="AF254" s="15">
        <f>+Ene!AF254+Feb!AF254+Mar!AF254+Abr!AF254+May!AF254+Jun!AF254+Jul!AF254+Ago!AF254+Set!AF254+Oct!AF254+Nov!AF254+Dic!AF254</f>
        <v>3</v>
      </c>
      <c r="AG254" s="15">
        <f>+Ene!AG254+Feb!AG254+Mar!AG254+Abr!AG254+May!AG254+Jun!AG254+Jul!AG254+Ago!AG254+Set!AG254+Oct!AG254+Nov!AG254+Dic!AG254</f>
        <v>0</v>
      </c>
      <c r="AH254" s="15">
        <f>+Ene!AH254+Feb!AH254+Mar!AH254+Abr!AH254+May!AH254+Jun!AH254+Jul!AH254+Ago!AH254+Set!AH254+Oct!AH254+Nov!AH254+Dic!AH254</f>
        <v>0</v>
      </c>
      <c r="AI254" s="15">
        <f>+Ene!AI254+Feb!AI254+Mar!AI254+Abr!AI254+May!AI254+Jun!AI254+Jul!AI254+Ago!AI254+Set!AI254+Oct!AI254+Nov!AI254+Dic!AI254</f>
        <v>0</v>
      </c>
      <c r="AJ254" s="15">
        <f>+Ene!AJ254+Feb!AJ254+Mar!AJ254+Abr!AJ254+May!AJ254+Jun!AJ254+Jul!AJ254+Ago!AJ254+Set!AJ254+Oct!AJ254+Nov!AJ254+Dic!AJ254</f>
        <v>0</v>
      </c>
      <c r="AK254" s="15">
        <f>+Ene!AK254+Feb!AK254+Mar!AK254+Abr!AK254+May!AK254+Jun!AK254+Jul!AK254+Ago!AK254+Set!AK254+Oct!AK254+Nov!AK254+Dic!AK254</f>
        <v>0</v>
      </c>
      <c r="AL254" s="30">
        <f>+Ene!AL254+Feb!AL254+Mar!AL254+Abr!AL254+May!AL254+Jun!AL254+Jul!AL254+Ago!AL254+Set!AL254+Oct!AL254+Nov!AL254+Dic!AL254</f>
        <v>0</v>
      </c>
      <c r="AM254" s="15">
        <f>+Ene!AM254+Feb!AM254+Mar!AM254+Abr!AM254+May!AM254+Jun!AM254+Jul!AM254+Ago!AM254+Set!AM254+Oct!AM254+Nov!AM254+Dic!AM254</f>
        <v>4</v>
      </c>
      <c r="AN254" s="15">
        <f>+Ene!AN254+Feb!AN254+Mar!AN254+Abr!AN254+May!AN254+Jun!AN254+Jul!AN254+Ago!AN254+Set!AN254+Oct!AN254+Nov!AN254+Dic!AN254</f>
        <v>0</v>
      </c>
      <c r="AO254" s="15">
        <f>+Ene!AO254+Feb!AO254+Mar!AO254+Abr!AO254+May!AO254+Jun!AO254+Jul!AO254+Ago!AO254+Set!AO254+Oct!AO254+Nov!AO254+Dic!AO254</f>
        <v>22</v>
      </c>
      <c r="AP254" s="15">
        <f>+Ene!AP254+Feb!AP254+Mar!AP254+Abr!AP254+May!AP254+Jun!AP254+Jul!AP254+Ago!AP254+Set!AP254+Oct!AP254+Nov!AP254+Dic!AP254</f>
        <v>0</v>
      </c>
      <c r="AQ254" s="15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65</v>
      </c>
      <c r="AS254" s="36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4">
        <f>+Ene!J255+Feb!J255+Mar!J255+Abr!J255+May!J255+Jun!J255+Jul!J255+Ago!J255+Set!J255+Oct!J255+Nov!J255+Dic!J255</f>
        <v>3</v>
      </c>
      <c r="K255" s="1">
        <f>+Ene!K255+Feb!K255+Mar!K255+Abr!K255+May!K255+Jun!K255+Jul!K255+Ago!K255+Set!K255+Oct!K255+Nov!K255+Dic!K255</f>
        <v>75</v>
      </c>
      <c r="L255" s="1">
        <f>+Ene!L255+Feb!L255+Mar!L255+Abr!L255+May!L255+Jun!L255+Jul!L255+Ago!L255+Set!L255+Oct!L255+Nov!L255+Dic!L255</f>
        <v>2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2</v>
      </c>
      <c r="P255" s="1">
        <f>+Ene!P255+Feb!P255+Mar!P255+Abr!P255+May!P255+Jun!P255+Jul!P255+Ago!P255+Set!P255+Oct!P255+Nov!P255+Dic!P255</f>
        <v>6</v>
      </c>
      <c r="Q255" s="1">
        <f>+Ene!Q255+Feb!Q255+Mar!Q255+Abr!Q255+May!Q255+Jun!Q255+Jul!Q255+Ago!Q255+Set!Q255+Oct!Q255+Nov!Q255+Dic!Q255</f>
        <v>88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13</v>
      </c>
      <c r="U255" s="1">
        <f>+Ene!U255+Feb!U255+Mar!U255+Abr!U255+May!U255+Jun!U255+Jul!U255+Ago!U255+Set!U255+Oct!U255+Nov!U255+Dic!U255</f>
        <v>39</v>
      </c>
      <c r="V255" s="1">
        <f>+Ene!V255+Feb!V255+Mar!V255+Abr!V255+May!V255+Jun!V255+Jul!V255+Ago!V255+Set!V255+Oct!V255+Nov!V255+Dic!V255</f>
        <v>5</v>
      </c>
      <c r="W255" s="1">
        <f>+Ene!W255+Feb!W255+Mar!W255+Abr!W255+May!W255+Jun!W255+Jul!W255+Ago!W255+Set!W255+Oct!W255+Nov!W255+Dic!W255</f>
        <v>50</v>
      </c>
      <c r="X255" s="1">
        <f>+Ene!X255+Feb!X255+Mar!X255+Abr!X255+May!X255+Jun!X255+Jul!X255+Ago!X255+Set!X255+Oct!X255+Nov!X255+Dic!X255</f>
        <v>107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5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18</v>
      </c>
      <c r="AG255" s="15">
        <f>+Ene!AG255+Feb!AG255+Mar!AG255+Abr!AG255+May!AG255+Jun!AG255+Jul!AG255+Ago!AG255+Set!AG255+Oct!AG255+Nov!AG255+Dic!AG255</f>
        <v>0</v>
      </c>
      <c r="AH255" s="15">
        <f>+Ene!AH255+Feb!AH255+Mar!AH255+Abr!AH255+May!AH255+Jun!AH255+Jul!AH255+Ago!AH255+Set!AH255+Oct!AH255+Nov!AH255+Dic!AH255</f>
        <v>1</v>
      </c>
      <c r="AI255" s="15">
        <f>+Ene!AI255+Feb!AI255+Mar!AI255+Abr!AI255+May!AI255+Jun!AI255+Jul!AI255+Ago!AI255+Set!AI255+Oct!AI255+Nov!AI255+Dic!AI255</f>
        <v>0</v>
      </c>
      <c r="AJ255" s="15">
        <f>+Ene!AJ255+Feb!AJ255+Mar!AJ255+Abr!AJ255+May!AJ255+Jun!AJ255+Jul!AJ255+Ago!AJ255+Set!AJ255+Oct!AJ255+Nov!AJ255+Dic!AJ255</f>
        <v>0</v>
      </c>
      <c r="AK255" s="15">
        <f>+Ene!AK255+Feb!AK255+Mar!AK255+Abr!AK255+May!AK255+Jun!AK255+Jul!AK255+Ago!AK255+Set!AK255+Oct!AK255+Nov!AK255+Dic!AK255</f>
        <v>0</v>
      </c>
      <c r="AL255" s="30">
        <f>+Ene!AL255+Feb!AL255+Mar!AL255+Abr!AL255+May!AL255+Jun!AL255+Jul!AL255+Ago!AL255+Set!AL255+Oct!AL255+Nov!AL255+Dic!AL255</f>
        <v>0</v>
      </c>
      <c r="AM255" s="15">
        <f>+Ene!AM255+Feb!AM255+Mar!AM255+Abr!AM255+May!AM255+Jun!AM255+Jul!AM255+Ago!AM255+Set!AM255+Oct!AM255+Nov!AM255+Dic!AM255</f>
        <v>14</v>
      </c>
      <c r="AN255" s="15">
        <f>+Ene!AN255+Feb!AN255+Mar!AN255+Abr!AN255+May!AN255+Jun!AN255+Jul!AN255+Ago!AN255+Set!AN255+Oct!AN255+Nov!AN255+Dic!AN255</f>
        <v>0</v>
      </c>
      <c r="AO255" s="15">
        <f>+Ene!AO255+Feb!AO255+Mar!AO255+Abr!AO255+May!AO255+Jun!AO255+Jul!AO255+Ago!AO255+Set!AO255+Oct!AO255+Nov!AO255+Dic!AO255</f>
        <v>0</v>
      </c>
      <c r="AP255" s="15">
        <f>+Ene!AP255+Feb!AP255+Mar!AP255+Abr!AP255+May!AP255+Jun!AP255+Jul!AP255+Ago!AP255+Set!AP255+Oct!AP255+Nov!AP255+Dic!AP255</f>
        <v>0</v>
      </c>
      <c r="AQ255" s="15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138</v>
      </c>
      <c r="AS255" s="36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4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6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6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5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5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0</v>
      </c>
      <c r="AI256" s="15">
        <f>+Ene!AI256+Feb!AI256+Mar!AI256+Abr!AI256+May!AI256+Jun!AI256+Jul!AI256+Ago!AI256+Set!AI256+Oct!AI256+Nov!AI256+Dic!AI256</f>
        <v>0</v>
      </c>
      <c r="AJ256" s="15">
        <f>+Ene!AJ256+Feb!AJ256+Mar!AJ256+Abr!AJ256+May!AJ256+Jun!AJ256+Jul!AJ256+Ago!AJ256+Set!AJ256+Oct!AJ256+Nov!AJ256+Dic!AJ256</f>
        <v>0</v>
      </c>
      <c r="AK256" s="15">
        <f>+Ene!AK256+Feb!AK256+Mar!AK256+Abr!AK256+May!AK256+Jun!AK256+Jul!AK256+Ago!AK256+Set!AK256+Oct!AK256+Nov!AK256+Dic!AK256</f>
        <v>0</v>
      </c>
      <c r="AL256" s="30">
        <f>+Ene!AL256+Feb!AL256+Mar!AL256+Abr!AL256+May!AL256+Jun!AL256+Jul!AL256+Ago!AL256+Set!AL256+Oct!AL256+Nov!AL256+Dic!AL256</f>
        <v>0</v>
      </c>
      <c r="AM256" s="15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5">
        <f>+Ene!AO256+Feb!AO256+Mar!AO256+Abr!AO256+May!AO256+Jun!AO256+Jul!AO256+Ago!AO256+Set!AO256+Oct!AO256+Nov!AO256+Dic!AO256</f>
        <v>0</v>
      </c>
      <c r="AP256" s="15">
        <f>+Ene!AP256+Feb!AP256+Mar!AP256+Abr!AP256+May!AP256+Jun!AP256+Jul!AP256+Ago!AP256+Set!AP256+Oct!AP256+Nov!AP256+Dic!AP256</f>
        <v>0</v>
      </c>
      <c r="AQ256" s="15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99</v>
      </c>
      <c r="AS256" s="36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4">
        <f>+Ene!J257+Feb!J257+Mar!J257+Abr!J257+May!J257+Jun!J257+Jul!J257+Ago!J257+Set!J257+Oct!J257+Nov!J257+Dic!J257</f>
        <v>7</v>
      </c>
      <c r="K257" s="1">
        <f>+Ene!K257+Feb!K257+Mar!K257+Abr!K257+May!K257+Jun!K257+Jul!K257+Ago!K257+Set!K257+Oct!K257+Nov!K257+Dic!K257</f>
        <v>384</v>
      </c>
      <c r="L257" s="1">
        <f>+Ene!L257+Feb!L257+Mar!L257+Abr!L257+May!L257+Jun!L257+Jul!L257+Ago!L257+Set!L257+Oct!L257+Nov!L257+Dic!L257</f>
        <v>2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0</v>
      </c>
      <c r="O257" s="1">
        <f>+Ene!O257+Feb!O257+Mar!O257+Abr!O257+May!O257+Jun!O257+Jul!O257+Ago!O257+Set!O257+Oct!O257+Nov!O257+Dic!O257</f>
        <v>1</v>
      </c>
      <c r="P257" s="1">
        <f>+Ene!P257+Feb!P257+Mar!P257+Abr!P257+May!P257+Jun!P257+Jul!P257+Ago!P257+Set!P257+Oct!P257+Nov!P257+Dic!P257</f>
        <v>6</v>
      </c>
      <c r="Q257" s="1">
        <f>+Ene!Q257+Feb!Q257+Mar!Q257+Abr!Q257+May!Q257+Jun!Q257+Jul!Q257+Ago!Q257+Set!Q257+Oct!Q257+Nov!Q257+Dic!Q257</f>
        <v>400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21</v>
      </c>
      <c r="U257" s="1">
        <f>+Ene!U257+Feb!U257+Mar!U257+Abr!U257+May!U257+Jun!U257+Jul!U257+Ago!U257+Set!U257+Oct!U257+Nov!U257+Dic!U257</f>
        <v>28</v>
      </c>
      <c r="V257" s="1">
        <f>+Ene!V257+Feb!V257+Mar!V257+Abr!V257+May!V257+Jun!V257+Jul!V257+Ago!V257+Set!V257+Oct!V257+Nov!V257+Dic!V257</f>
        <v>4</v>
      </c>
      <c r="W257" s="1">
        <f>+Ene!W257+Feb!W257+Mar!W257+Abr!W257+May!W257+Jun!W257+Jul!W257+Ago!W257+Set!W257+Oct!W257+Nov!W257+Dic!W257</f>
        <v>36</v>
      </c>
      <c r="X257" s="1">
        <f>+Ene!X257+Feb!X257+Mar!X257+Abr!X257+May!X257+Jun!X257+Jul!X257+Ago!X257+Set!X257+Oct!X257+Nov!X257+Dic!X257</f>
        <v>89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5">
        <f>+Ene!AE257+Feb!AE257+Mar!AE257+Abr!AE257+May!AE257+Jun!AE257+Jul!AE257+Ago!AE257+Set!AE257+Oct!AE257+Nov!AE257+Dic!AE257</f>
        <v>0</v>
      </c>
      <c r="AF257" s="15">
        <f>+Ene!AF257+Feb!AF257+Mar!AF257+Abr!AF257+May!AF257+Jun!AF257+Jul!AF257+Ago!AF257+Set!AF257+Oct!AF257+Nov!AF257+Dic!AF257</f>
        <v>31</v>
      </c>
      <c r="AG257" s="15">
        <f>+Ene!AG257+Feb!AG257+Mar!AG257+Abr!AG257+May!AG257+Jun!AG257+Jul!AG257+Ago!AG257+Set!AG257+Oct!AG257+Nov!AG257+Dic!AG257</f>
        <v>0</v>
      </c>
      <c r="AH257" s="15">
        <f>+Ene!AH257+Feb!AH257+Mar!AH257+Abr!AH257+May!AH257+Jun!AH257+Jul!AH257+Ago!AH257+Set!AH257+Oct!AH257+Nov!AH257+Dic!AH257</f>
        <v>0</v>
      </c>
      <c r="AI257" s="15">
        <f>+Ene!AI257+Feb!AI257+Mar!AI257+Abr!AI257+May!AI257+Jun!AI257+Jul!AI257+Ago!AI257+Set!AI257+Oct!AI257+Nov!AI257+Dic!AI257</f>
        <v>0</v>
      </c>
      <c r="AJ257" s="15">
        <f>+Ene!AJ257+Feb!AJ257+Mar!AJ257+Abr!AJ257+May!AJ257+Jun!AJ257+Jul!AJ257+Ago!AJ257+Set!AJ257+Oct!AJ257+Nov!AJ257+Dic!AJ257</f>
        <v>0</v>
      </c>
      <c r="AK257" s="15">
        <f>+Ene!AK257+Feb!AK257+Mar!AK257+Abr!AK257+May!AK257+Jun!AK257+Jul!AK257+Ago!AK257+Set!AK257+Oct!AK257+Nov!AK257+Dic!AK257</f>
        <v>0</v>
      </c>
      <c r="AL257" s="30">
        <f>+Ene!AL257+Feb!AL257+Mar!AL257+Abr!AL257+May!AL257+Jun!AL257+Jul!AL257+Ago!AL257+Set!AL257+Oct!AL257+Nov!AL257+Dic!AL257</f>
        <v>0</v>
      </c>
      <c r="AM257" s="15">
        <f>+Ene!AM257+Feb!AM257+Mar!AM257+Abr!AM257+May!AM257+Jun!AM257+Jul!AM257+Ago!AM257+Set!AM257+Oct!AM257+Nov!AM257+Dic!AM257</f>
        <v>29</v>
      </c>
      <c r="AN257" s="15">
        <f>+Ene!AN257+Feb!AN257+Mar!AN257+Abr!AN257+May!AN257+Jun!AN257+Jul!AN257+Ago!AN257+Set!AN257+Oct!AN257+Nov!AN257+Dic!AN257</f>
        <v>0</v>
      </c>
      <c r="AO257" s="15">
        <f>+Ene!AO257+Feb!AO257+Mar!AO257+Abr!AO257+May!AO257+Jun!AO257+Jul!AO257+Ago!AO257+Set!AO257+Oct!AO257+Nov!AO257+Dic!AO257</f>
        <v>0</v>
      </c>
      <c r="AP257" s="15">
        <f>+Ene!AP257+Feb!AP257+Mar!AP257+Abr!AP257+May!AP257+Jun!AP257+Jul!AP257+Ago!AP257+Set!AP257+Oct!AP257+Nov!AP257+Dic!AP257</f>
        <v>0</v>
      </c>
      <c r="AQ257" s="15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497</v>
      </c>
      <c r="AS257" s="36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4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5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0</v>
      </c>
      <c r="AG258" s="15">
        <f>+Ene!AG258+Feb!AG258+Mar!AG258+Abr!AG258+May!AG258+Jun!AG258+Jul!AG258+Ago!AG258+Set!AG258+Oct!AG258+Nov!AG258+Dic!AG258</f>
        <v>0</v>
      </c>
      <c r="AH258" s="15">
        <f>+Ene!AH258+Feb!AH258+Mar!AH258+Abr!AH258+May!AH258+Jun!AH258+Jul!AH258+Ago!AH258+Set!AH258+Oct!AH258+Nov!AH258+Dic!AH258</f>
        <v>0</v>
      </c>
      <c r="AI258" s="15">
        <f>+Ene!AI258+Feb!AI258+Mar!AI258+Abr!AI258+May!AI258+Jun!AI258+Jul!AI258+Ago!AI258+Set!AI258+Oct!AI258+Nov!AI258+Dic!AI258</f>
        <v>0</v>
      </c>
      <c r="AJ258" s="15">
        <f>+Ene!AJ258+Feb!AJ258+Mar!AJ258+Abr!AJ258+May!AJ258+Jun!AJ258+Jul!AJ258+Ago!AJ258+Set!AJ258+Oct!AJ258+Nov!AJ258+Dic!AJ258</f>
        <v>0</v>
      </c>
      <c r="AK258" s="15">
        <f>+Ene!AK258+Feb!AK258+Mar!AK258+Abr!AK258+May!AK258+Jun!AK258+Jul!AK258+Ago!AK258+Set!AK258+Oct!AK258+Nov!AK258+Dic!AK258</f>
        <v>0</v>
      </c>
      <c r="AL258" s="30">
        <f>+Ene!AL258+Feb!AL258+Mar!AL258+Abr!AL258+May!AL258+Jun!AL258+Jul!AL258+Ago!AL258+Set!AL258+Oct!AL258+Nov!AL258+Dic!AL258</f>
        <v>0</v>
      </c>
      <c r="AM258" s="15">
        <f>+Ene!AM258+Feb!AM258+Mar!AM258+Abr!AM258+May!AM258+Jun!AM258+Jul!AM258+Ago!AM258+Set!AM258+Oct!AM258+Nov!AM258+Dic!AM258</f>
        <v>0</v>
      </c>
      <c r="AN258" s="15">
        <f>+Ene!AN258+Feb!AN258+Mar!AN258+Abr!AN258+May!AN258+Jun!AN258+Jul!AN258+Ago!AN258+Set!AN258+Oct!AN258+Nov!AN258+Dic!AN258</f>
        <v>0</v>
      </c>
      <c r="AO258" s="15">
        <f>+Ene!AO258+Feb!AO258+Mar!AO258+Abr!AO258+May!AO258+Jun!AO258+Jul!AO258+Ago!AO258+Set!AO258+Oct!AO258+Nov!AO258+Dic!AO258</f>
        <v>0</v>
      </c>
      <c r="AP258" s="15">
        <f>+Ene!AP258+Feb!AP258+Mar!AP258+Abr!AP258+May!AP258+Jun!AP258+Jul!AP258+Ago!AP258+Set!AP258+Oct!AP258+Nov!AP258+Dic!AP258</f>
        <v>0</v>
      </c>
      <c r="AQ258" s="15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0</v>
      </c>
      <c r="AS258" s="36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4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5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0</v>
      </c>
      <c r="AG259" s="15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0</v>
      </c>
      <c r="AI259" s="15">
        <f>+Ene!AI259+Feb!AI259+Mar!AI259+Abr!AI259+May!AI259+Jun!AI259+Jul!AI259+Ago!AI259+Set!AI259+Oct!AI259+Nov!AI259+Dic!AI259</f>
        <v>0</v>
      </c>
      <c r="AJ259" s="15">
        <f>+Ene!AJ259+Feb!AJ259+Mar!AJ259+Abr!AJ259+May!AJ259+Jun!AJ259+Jul!AJ259+Ago!AJ259+Set!AJ259+Oct!AJ259+Nov!AJ259+Dic!AJ259</f>
        <v>0</v>
      </c>
      <c r="AK259" s="15">
        <f>+Ene!AK259+Feb!AK259+Mar!AK259+Abr!AK259+May!AK259+Jun!AK259+Jul!AK259+Ago!AK259+Set!AK259+Oct!AK259+Nov!AK259+Dic!AK259</f>
        <v>0</v>
      </c>
      <c r="AL259" s="30">
        <f>+Ene!AL259+Feb!AL259+Mar!AL259+Abr!AL259+May!AL259+Jun!AL259+Jul!AL259+Ago!AL259+Set!AL259+Oct!AL259+Nov!AL259+Dic!AL259</f>
        <v>0</v>
      </c>
      <c r="AM259" s="15">
        <f>+Ene!AM259+Feb!AM259+Mar!AM259+Abr!AM259+May!AM259+Jun!AM259+Jul!AM259+Ago!AM259+Set!AM259+Oct!AM259+Nov!AM259+Dic!AM259</f>
        <v>0</v>
      </c>
      <c r="AN259" s="15">
        <f>+Ene!AN259+Feb!AN259+Mar!AN259+Abr!AN259+May!AN259+Jun!AN259+Jul!AN259+Ago!AN259+Set!AN259+Oct!AN259+Nov!AN259+Dic!AN259</f>
        <v>0</v>
      </c>
      <c r="AO259" s="15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5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0</v>
      </c>
      <c r="AS259" s="36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4">
        <f>+Ene!J260+Feb!J260+Mar!J260+Abr!J260+May!J260+Jun!J260+Jul!J260+Ago!J260+Set!J260+Oct!J260+Nov!J260+Dic!J260</f>
        <v>0</v>
      </c>
      <c r="K260" s="1">
        <f>+Ene!K260+Feb!K260+Mar!K260+Abr!K260+May!K260+Jun!K260+Jul!K260+Ago!K260+Set!K260+Oct!K260+Nov!K260+Dic!K260</f>
        <v>39</v>
      </c>
      <c r="L260" s="1">
        <f>+Ene!L260+Feb!L260+Mar!L260+Abr!L260+May!L260+Jun!L260+Jul!L260+Ago!L260+Set!L260+Oct!L260+Nov!L260+Dic!L260</f>
        <v>0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0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39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10</v>
      </c>
      <c r="U260" s="1">
        <f>+Ene!U260+Feb!U260+Mar!U260+Abr!U260+May!U260+Jun!U260+Jul!U260+Ago!U260+Set!U260+Oct!U260+Nov!U260+Dic!U260</f>
        <v>9</v>
      </c>
      <c r="V260" s="1">
        <f>+Ene!V260+Feb!V260+Mar!V260+Abr!V260+May!V260+Jun!V260+Jul!V260+Ago!V260+Set!V260+Oct!V260+Nov!V260+Dic!V260</f>
        <v>7</v>
      </c>
      <c r="W260" s="1">
        <f>+Ene!W260+Feb!W260+Mar!W260+Abr!W260+May!W260+Jun!W260+Jul!W260+Ago!W260+Set!W260+Oct!W260+Nov!W260+Dic!W260</f>
        <v>12</v>
      </c>
      <c r="X260" s="1">
        <f>+Ene!X260+Feb!X260+Mar!X260+Abr!X260+May!X260+Jun!X260+Jul!X260+Ago!X260+Set!X260+Oct!X260+Nov!X260+Dic!X260</f>
        <v>38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5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23</v>
      </c>
      <c r="AG260" s="15">
        <f>+Ene!AG260+Feb!AG260+Mar!AG260+Abr!AG260+May!AG260+Jun!AG260+Jul!AG260+Ago!AG260+Set!AG260+Oct!AG260+Nov!AG260+Dic!AG260</f>
        <v>0</v>
      </c>
      <c r="AH260" s="15">
        <f>+Ene!AH260+Feb!AH260+Mar!AH260+Abr!AH260+May!AH260+Jun!AH260+Jul!AH260+Ago!AH260+Set!AH260+Oct!AH260+Nov!AH260+Dic!AH260</f>
        <v>2</v>
      </c>
      <c r="AI260" s="15">
        <f>+Ene!AI260+Feb!AI260+Mar!AI260+Abr!AI260+May!AI260+Jun!AI260+Jul!AI260+Ago!AI260+Set!AI260+Oct!AI260+Nov!AI260+Dic!AI260</f>
        <v>0</v>
      </c>
      <c r="AJ260" s="15">
        <f>+Ene!AJ260+Feb!AJ260+Mar!AJ260+Abr!AJ260+May!AJ260+Jun!AJ260+Jul!AJ260+Ago!AJ260+Set!AJ260+Oct!AJ260+Nov!AJ260+Dic!AJ260</f>
        <v>0</v>
      </c>
      <c r="AK260" s="15">
        <f>+Ene!AK260+Feb!AK260+Mar!AK260+Abr!AK260+May!AK260+Jun!AK260+Jul!AK260+Ago!AK260+Set!AK260+Oct!AK260+Nov!AK260+Dic!AK260</f>
        <v>0</v>
      </c>
      <c r="AL260" s="30">
        <f>+Ene!AL260+Feb!AL260+Mar!AL260+Abr!AL260+May!AL260+Jun!AL260+Jul!AL260+Ago!AL260+Set!AL260+Oct!AL260+Nov!AL260+Dic!AL260</f>
        <v>0</v>
      </c>
      <c r="AM260" s="15">
        <f>+Ene!AM260+Feb!AM260+Mar!AM260+Abr!AM260+May!AM260+Jun!AM260+Jul!AM260+Ago!AM260+Set!AM260+Oct!AM260+Nov!AM260+Dic!AM260</f>
        <v>27</v>
      </c>
      <c r="AN260" s="15">
        <f>+Ene!AN260+Feb!AN260+Mar!AN260+Abr!AN260+May!AN260+Jun!AN260+Jul!AN260+Ago!AN260+Set!AN260+Oct!AN260+Nov!AN260+Dic!AN260</f>
        <v>0</v>
      </c>
      <c r="AO260" s="15">
        <f>+Ene!AO260+Feb!AO260+Mar!AO260+Abr!AO260+May!AO260+Jun!AO260+Jul!AO260+Ago!AO260+Set!AO260+Oct!AO260+Nov!AO260+Dic!AO260</f>
        <v>1</v>
      </c>
      <c r="AP260" s="15">
        <f>+Ene!AP260+Feb!AP260+Mar!AP260+Abr!AP260+May!AP260+Jun!AP260+Jul!AP260+Ago!AP260+Set!AP260+Oct!AP260+Nov!AP260+Dic!AP260</f>
        <v>0</v>
      </c>
      <c r="AQ260" s="15">
        <f>+Ene!AQ260+Feb!AQ260+Mar!AQ260+Abr!AQ260+May!AQ260+Jun!AQ260+Jul!AQ260+Ago!AQ260+Set!AQ260+Oct!AQ260+Nov!AQ260+Dic!AQ260</f>
        <v>0</v>
      </c>
      <c r="AR260" s="15">
        <f>+Ene!AR260+Feb!AR260+Mar!AR260+Abr!AR260+May!AR260+Jun!AR260+Jul!AR260+Ago!AR260+Set!AR260+Oct!AR260+Nov!AR260+Dic!AR260</f>
        <v>72</v>
      </c>
      <c r="AS260" s="36">
        <f t="shared" si="4"/>
        <v>0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4">
        <f>+Ene!J261+Feb!J261+Mar!J261+Abr!J261+May!J261+Jun!J261+Jul!J261+Ago!J261+Set!J261+Oct!J261+Nov!J261+Dic!J261</f>
        <v>0</v>
      </c>
      <c r="K261" s="1">
        <f>+Ene!K261+Feb!K261+Mar!K261+Abr!K261+May!K261+Jun!K261+Jul!K261+Ago!K261+Set!K261+Oct!K261+Nov!K261+Dic!K261</f>
        <v>0</v>
      </c>
      <c r="L261" s="1">
        <f>+Ene!L261+Feb!L261+Mar!L261+Abr!L261+May!L261+Jun!L261+Jul!L261+Ago!L261+Set!L261+Oct!L261+Nov!L261+Dic!L261</f>
        <v>0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0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29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29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5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0</v>
      </c>
      <c r="AG261" s="15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5</v>
      </c>
      <c r="AI261" s="15">
        <f>+Ene!AI261+Feb!AI261+Mar!AI261+Abr!AI261+May!AI261+Jun!AI261+Jul!AI261+Ago!AI261+Set!AI261+Oct!AI261+Nov!AI261+Dic!AI261</f>
        <v>2</v>
      </c>
      <c r="AJ261" s="15">
        <f>+Ene!AJ261+Feb!AJ261+Mar!AJ261+Abr!AJ261+May!AJ261+Jun!AJ261+Jul!AJ261+Ago!AJ261+Set!AJ261+Oct!AJ261+Nov!AJ261+Dic!AJ261</f>
        <v>0</v>
      </c>
      <c r="AK261" s="15">
        <f>+Ene!AK261+Feb!AK261+Mar!AK261+Abr!AK261+May!AK261+Jun!AK261+Jul!AK261+Ago!AK261+Set!AK261+Oct!AK261+Nov!AK261+Dic!AK261</f>
        <v>0</v>
      </c>
      <c r="AL261" s="30">
        <f>+Ene!AL261+Feb!AL261+Mar!AL261+Abr!AL261+May!AL261+Jun!AL261+Jul!AL261+Ago!AL261+Set!AL261+Oct!AL261+Nov!AL261+Dic!AL261</f>
        <v>0</v>
      </c>
      <c r="AM261" s="15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5">
        <f>+Ene!AO261+Feb!AO261+Mar!AO261+Abr!AO261+May!AO261+Jun!AO261+Jul!AO261+Ago!AO261+Set!AO261+Oct!AO261+Nov!AO261+Dic!AO261</f>
        <v>0</v>
      </c>
      <c r="AP261" s="15">
        <f>+Ene!AP261+Feb!AP261+Mar!AP261+Abr!AP261+May!AP261+Jun!AP261+Jul!AP261+Ago!AP261+Set!AP261+Oct!AP261+Nov!AP261+Dic!AP261</f>
        <v>0</v>
      </c>
      <c r="AQ261" s="15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943</v>
      </c>
      <c r="AS261" s="36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4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0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0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5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1</v>
      </c>
      <c r="AG262" s="15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0</v>
      </c>
      <c r="AI262" s="15">
        <f>+Ene!AI262+Feb!AI262+Mar!AI262+Abr!AI262+May!AI262+Jun!AI262+Jul!AI262+Ago!AI262+Set!AI262+Oct!AI262+Nov!AI262+Dic!AI262</f>
        <v>0</v>
      </c>
      <c r="AJ262" s="15">
        <f>+Ene!AJ262+Feb!AJ262+Mar!AJ262+Abr!AJ262+May!AJ262+Jun!AJ262+Jul!AJ262+Ago!AJ262+Set!AJ262+Oct!AJ262+Nov!AJ262+Dic!AJ262</f>
        <v>0</v>
      </c>
      <c r="AK262" s="15">
        <f>+Ene!AK262+Feb!AK262+Mar!AK262+Abr!AK262+May!AK262+Jun!AK262+Jul!AK262+Ago!AK262+Set!AK262+Oct!AK262+Nov!AK262+Dic!AK262</f>
        <v>0</v>
      </c>
      <c r="AL262" s="30">
        <f>+Ene!AL262+Feb!AL262+Mar!AL262+Abr!AL262+May!AL262+Jun!AL262+Jul!AL262+Ago!AL262+Set!AL262+Oct!AL262+Nov!AL262+Dic!AL262</f>
        <v>0</v>
      </c>
      <c r="AM262" s="15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5">
        <f>+Ene!AO262+Feb!AO262+Mar!AO262+Abr!AO262+May!AO262+Jun!AO262+Jul!AO262+Ago!AO262+Set!AO262+Oct!AO262+Nov!AO262+Dic!AO262</f>
        <v>0</v>
      </c>
      <c r="AP262" s="15">
        <f>+Ene!AP262+Feb!AP262+Mar!AP262+Abr!AP262+May!AP262+Jun!AP262+Jul!AP262+Ago!AP262+Set!AP262+Oct!AP262+Nov!AP262+Dic!AP262</f>
        <v>0</v>
      </c>
      <c r="AQ262" s="15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0</v>
      </c>
      <c r="AS262" s="36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4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5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1</v>
      </c>
      <c r="AG263" s="15">
        <f>+Ene!AG263+Feb!AG263+Mar!AG263+Abr!AG263+May!AG263+Jun!AG263+Jul!AG263+Ago!AG263+Set!AG263+Oct!AG263+Nov!AG263+Dic!AG263</f>
        <v>0</v>
      </c>
      <c r="AH263" s="15">
        <f>+Ene!AH263+Feb!AH263+Mar!AH263+Abr!AH263+May!AH263+Jun!AH263+Jul!AH263+Ago!AH263+Set!AH263+Oct!AH263+Nov!AH263+Dic!AH263</f>
        <v>0</v>
      </c>
      <c r="AI263" s="15">
        <f>+Ene!AI263+Feb!AI263+Mar!AI263+Abr!AI263+May!AI263+Jun!AI263+Jul!AI263+Ago!AI263+Set!AI263+Oct!AI263+Nov!AI263+Dic!AI263</f>
        <v>0</v>
      </c>
      <c r="AJ263" s="15">
        <f>+Ene!AJ263+Feb!AJ263+Mar!AJ263+Abr!AJ263+May!AJ263+Jun!AJ263+Jul!AJ263+Ago!AJ263+Set!AJ263+Oct!AJ263+Nov!AJ263+Dic!AJ263</f>
        <v>0</v>
      </c>
      <c r="AK263" s="15">
        <f>+Ene!AK263+Feb!AK263+Mar!AK263+Abr!AK263+May!AK263+Jun!AK263+Jul!AK263+Ago!AK263+Set!AK263+Oct!AK263+Nov!AK263+Dic!AK263</f>
        <v>0</v>
      </c>
      <c r="AL263" s="30">
        <f>+Ene!AL263+Feb!AL263+Mar!AL263+Abr!AL263+May!AL263+Jun!AL263+Jul!AL263+Ago!AL263+Set!AL263+Oct!AL263+Nov!AL263+Dic!AL263</f>
        <v>0</v>
      </c>
      <c r="AM263" s="15">
        <f>+Ene!AM263+Feb!AM263+Mar!AM263+Abr!AM263+May!AM263+Jun!AM263+Jul!AM263+Ago!AM263+Set!AM263+Oct!AM263+Nov!AM263+Dic!AM263</f>
        <v>0</v>
      </c>
      <c r="AN263" s="15">
        <f>+Ene!AN263+Feb!AN263+Mar!AN263+Abr!AN263+May!AN263+Jun!AN263+Jul!AN263+Ago!AN263+Set!AN263+Oct!AN263+Nov!AN263+Dic!AN263</f>
        <v>0</v>
      </c>
      <c r="AO263" s="15">
        <f>+Ene!AO263+Feb!AO263+Mar!AO263+Abr!AO263+May!AO263+Jun!AO263+Jul!AO263+Ago!AO263+Set!AO263+Oct!AO263+Nov!AO263+Dic!AO263</f>
        <v>0</v>
      </c>
      <c r="AP263" s="15">
        <f>+Ene!AP263+Feb!AP263+Mar!AP263+Abr!AP263+May!AP263+Jun!AP263+Jul!AP263+Ago!AP263+Set!AP263+Oct!AP263+Nov!AP263+Dic!AP263</f>
        <v>0</v>
      </c>
      <c r="AQ263" s="15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0</v>
      </c>
      <c r="AS263" s="36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4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5">
        <f>+Ene!AE264+Feb!AE264+Mar!AE264+Abr!AE264+May!AE264+Jun!AE264+Jul!AE264+Ago!AE264+Set!AE264+Oct!AE264+Nov!AE264+Dic!AE264</f>
        <v>0</v>
      </c>
      <c r="AF264" s="15">
        <f>+Ene!AF264+Feb!AF264+Mar!AF264+Abr!AF264+May!AF264+Jun!AF264+Jul!AF264+Ago!AF264+Set!AF264+Oct!AF264+Nov!AF264+Dic!AF264</f>
        <v>0</v>
      </c>
      <c r="AG264" s="15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0</v>
      </c>
      <c r="AI264" s="15">
        <f>+Ene!AI264+Feb!AI264+Mar!AI264+Abr!AI264+May!AI264+Jun!AI264+Jul!AI264+Ago!AI264+Set!AI264+Oct!AI264+Nov!AI264+Dic!AI264</f>
        <v>0</v>
      </c>
      <c r="AJ264" s="15">
        <f>+Ene!AJ264+Feb!AJ264+Mar!AJ264+Abr!AJ264+May!AJ264+Jun!AJ264+Jul!AJ264+Ago!AJ264+Set!AJ264+Oct!AJ264+Nov!AJ264+Dic!AJ264</f>
        <v>0</v>
      </c>
      <c r="AK264" s="15">
        <f>+Ene!AK264+Feb!AK264+Mar!AK264+Abr!AK264+May!AK264+Jun!AK264+Jul!AK264+Ago!AK264+Set!AK264+Oct!AK264+Nov!AK264+Dic!AK264</f>
        <v>0</v>
      </c>
      <c r="AL264" s="30">
        <f>+Ene!AL264+Feb!AL264+Mar!AL264+Abr!AL264+May!AL264+Jun!AL264+Jul!AL264+Ago!AL264+Set!AL264+Oct!AL264+Nov!AL264+Dic!AL264</f>
        <v>0</v>
      </c>
      <c r="AM264" s="15">
        <f>+Ene!AM264+Feb!AM264+Mar!AM264+Abr!AM264+May!AM264+Jun!AM264+Jul!AM264+Ago!AM264+Set!AM264+Oct!AM264+Nov!AM264+Dic!AM264</f>
        <v>0</v>
      </c>
      <c r="AN264" s="15">
        <f>+Ene!AN264+Feb!AN264+Mar!AN264+Abr!AN264+May!AN264+Jun!AN264+Jul!AN264+Ago!AN264+Set!AN264+Oct!AN264+Nov!AN264+Dic!AN264</f>
        <v>0</v>
      </c>
      <c r="AO264" s="15">
        <f>+Ene!AO264+Feb!AO264+Mar!AO264+Abr!AO264+May!AO264+Jun!AO264+Jul!AO264+Ago!AO264+Set!AO264+Oct!AO264+Nov!AO264+Dic!AO264</f>
        <v>0</v>
      </c>
      <c r="AP264" s="15">
        <f>+Ene!AP264+Feb!AP264+Mar!AP264+Abr!AP264+May!AP264+Jun!AP264+Jul!AP264+Ago!AP264+Set!AP264+Oct!AP264+Nov!AP264+Dic!AP264</f>
        <v>0</v>
      </c>
      <c r="AQ264" s="15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0</v>
      </c>
      <c r="AS264" s="36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4">
        <f>+Ene!J265+Feb!J265+Mar!J265+Abr!J265+May!J265+Jun!J265+Jul!J265+Ago!J265+Set!J265+Oct!J265+Nov!J265+Dic!J265</f>
        <v>251</v>
      </c>
      <c r="K265" s="1">
        <f>+Ene!K265+Feb!K265+Mar!K265+Abr!K265+May!K265+Jun!K265+Jul!K265+Ago!K265+Set!K265+Oct!K265+Nov!K265+Dic!K265</f>
        <v>116</v>
      </c>
      <c r="L265" s="1">
        <f>+Ene!L265+Feb!L265+Mar!L265+Abr!L265+May!L265+Jun!L265+Jul!L265+Ago!L265+Set!L265+Oct!L265+Nov!L265+Dic!L265</f>
        <v>248</v>
      </c>
      <c r="M265" s="1">
        <f>+Ene!M265+Feb!M265+Mar!M265+Abr!M265+May!M265+Jun!M265+Jul!M265+Ago!M265+Set!M265+Oct!M265+Nov!M265+Dic!M265</f>
        <v>14</v>
      </c>
      <c r="N265" s="1">
        <f>+Ene!N265+Feb!N265+Mar!N265+Abr!N265+May!N265+Jun!N265+Jul!N265+Ago!N265+Set!N265+Oct!N265+Nov!N265+Dic!N265</f>
        <v>121</v>
      </c>
      <c r="O265" s="1">
        <f>+Ene!O265+Feb!O265+Mar!O265+Abr!O265+May!O265+Jun!O265+Jul!O265+Ago!O265+Set!O265+Oct!O265+Nov!O265+Dic!O265</f>
        <v>13</v>
      </c>
      <c r="P265" s="1">
        <f>+Ene!P265+Feb!P265+Mar!P265+Abr!P265+May!P265+Jun!P265+Jul!P265+Ago!P265+Set!P265+Oct!P265+Nov!P265+Dic!P265</f>
        <v>167</v>
      </c>
      <c r="Q265" s="1">
        <f>+Ene!Q265+Feb!Q265+Mar!Q265+Abr!Q265+May!Q265+Jun!Q265+Jul!Q265+Ago!Q265+Set!Q265+Oct!Q265+Nov!Q265+Dic!Q265</f>
        <v>930</v>
      </c>
      <c r="R265" s="1">
        <f>+Ene!R265+Feb!R265+Mar!R265+Abr!R265+May!R265+Jun!R265+Jul!R265+Ago!R265+Set!R265+Oct!R265+Nov!R265+Dic!R265</f>
        <v>14</v>
      </c>
      <c r="S265" s="1">
        <f>+Ene!S265+Feb!S265+Mar!S265+Abr!S265+May!S265+Jun!S265+Jul!S265+Ago!S265+Set!S265+Oct!S265+Nov!S265+Dic!S265</f>
        <v>0</v>
      </c>
      <c r="T265" s="1">
        <f>+Ene!T265+Feb!T265+Mar!T265+Abr!T265+May!T265+Jun!T265+Jul!T265+Ago!T265+Set!T265+Oct!T265+Nov!T265+Dic!T265</f>
        <v>0</v>
      </c>
      <c r="U265" s="1">
        <f>+Ene!U265+Feb!U265+Mar!U265+Abr!U265+May!U265+Jun!U265+Jul!U265+Ago!U265+Set!U265+Oct!U265+Nov!U265+Dic!U265</f>
        <v>84</v>
      </c>
      <c r="V265" s="1">
        <f>+Ene!V265+Feb!V265+Mar!V265+Abr!V265+May!V265+Jun!V265+Jul!V265+Ago!V265+Set!V265+Oct!V265+Nov!V265+Dic!V265</f>
        <v>11</v>
      </c>
      <c r="W265" s="1">
        <f>+Ene!W265+Feb!W265+Mar!W265+Abr!W265+May!W265+Jun!W265+Jul!W265+Ago!W265+Set!W265+Oct!W265+Nov!W265+Dic!W265</f>
        <v>71</v>
      </c>
      <c r="X265" s="1">
        <f>+Ene!X265+Feb!X265+Mar!X265+Abr!X265+May!X265+Jun!X265+Jul!X265+Ago!X265+Set!X265+Oct!X265+Nov!X265+Dic!X265</f>
        <v>180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5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211</v>
      </c>
      <c r="AG265" s="15">
        <f>+Ene!AG265+Feb!AG265+Mar!AG265+Abr!AG265+May!AG265+Jun!AG265+Jul!AG265+Ago!AG265+Set!AG265+Oct!AG265+Nov!AG265+Dic!AG265</f>
        <v>0</v>
      </c>
      <c r="AH265" s="15">
        <f>+Ene!AH265+Feb!AH265+Mar!AH265+Abr!AH265+May!AH265+Jun!AH265+Jul!AH265+Ago!AH265+Set!AH265+Oct!AH265+Nov!AH265+Dic!AH265</f>
        <v>268</v>
      </c>
      <c r="AI265" s="15">
        <f>+Ene!AI265+Feb!AI265+Mar!AI265+Abr!AI265+May!AI265+Jun!AI265+Jul!AI265+Ago!AI265+Set!AI265+Oct!AI265+Nov!AI265+Dic!AI265</f>
        <v>15</v>
      </c>
      <c r="AJ265" s="15">
        <f>+Ene!AJ265+Feb!AJ265+Mar!AJ265+Abr!AJ265+May!AJ265+Jun!AJ265+Jul!AJ265+Ago!AJ265+Set!AJ265+Oct!AJ265+Nov!AJ265+Dic!AJ265</f>
        <v>0</v>
      </c>
      <c r="AK265" s="15">
        <f>+Ene!AK265+Feb!AK265+Mar!AK265+Abr!AK265+May!AK265+Jun!AK265+Jul!AK265+Ago!AK265+Set!AK265+Oct!AK265+Nov!AK265+Dic!AK265</f>
        <v>0</v>
      </c>
      <c r="AL265" s="30">
        <f>+Ene!AL265+Feb!AL265+Mar!AL265+Abr!AL265+May!AL265+Jun!AL265+Jul!AL265+Ago!AL265+Set!AL265+Oct!AL265+Nov!AL265+Dic!AL265</f>
        <v>0</v>
      </c>
      <c r="AM265" s="15">
        <f>+Ene!AM265+Feb!AM265+Mar!AM265+Abr!AM265+May!AM265+Jun!AM265+Jul!AM265+Ago!AM265+Set!AM265+Oct!AM265+Nov!AM265+Dic!AM265</f>
        <v>137</v>
      </c>
      <c r="AN265" s="15">
        <f>+Ene!AN265+Feb!AN265+Mar!AN265+Abr!AN265+May!AN265+Jun!AN265+Jul!AN265+Ago!AN265+Set!AN265+Oct!AN265+Nov!AN265+Dic!AN265</f>
        <v>130</v>
      </c>
      <c r="AO265" s="15">
        <f>+Ene!AO265+Feb!AO265+Mar!AO265+Abr!AO265+May!AO265+Jun!AO265+Jul!AO265+Ago!AO265+Set!AO265+Oct!AO265+Nov!AO265+Dic!AO265</f>
        <v>0</v>
      </c>
      <c r="AP265" s="15">
        <f>+Ene!AP265+Feb!AP265+Mar!AP265+Abr!AP265+May!AP265+Jun!AP265+Jul!AP265+Ago!AP265+Set!AP265+Oct!AP265+Nov!AP265+Dic!AP265</f>
        <v>0</v>
      </c>
      <c r="AQ265" s="15">
        <f>+Ene!AQ265+Feb!AQ265+Mar!AQ265+Abr!AQ265+May!AQ265+Jun!AQ265+Jul!AQ265+Ago!AQ265+Set!AQ265+Oct!AQ265+Nov!AQ265+Dic!AQ265</f>
        <v>31</v>
      </c>
      <c r="AR265" s="15">
        <f>+Ene!AR265+Feb!AR265+Mar!AR265+Abr!AR265+May!AR265+Jun!AR265+Jul!AR265+Ago!AR265+Set!AR265+Oct!AR265+Nov!AR265+Dic!AR265</f>
        <v>936</v>
      </c>
      <c r="AS265" s="36">
        <f t="shared" si="5"/>
        <v>3.3119658119658122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4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0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0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0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0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5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0</v>
      </c>
      <c r="AG266" s="15">
        <f>+Ene!AG266+Feb!AG266+Mar!AG266+Abr!AG266+May!AG266+Jun!AG266+Jul!AG266+Ago!AG266+Set!AG266+Oct!AG266+Nov!AG266+Dic!AG266</f>
        <v>0</v>
      </c>
      <c r="AH266" s="15">
        <f>+Ene!AH266+Feb!AH266+Mar!AH266+Abr!AH266+May!AH266+Jun!AH266+Jul!AH266+Ago!AH266+Set!AH266+Oct!AH266+Nov!AH266+Dic!AH266</f>
        <v>0</v>
      </c>
      <c r="AI266" s="15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0</v>
      </c>
      <c r="AK266" s="15">
        <f>+Ene!AK266+Feb!AK266+Mar!AK266+Abr!AK266+May!AK266+Jun!AK266+Jul!AK266+Ago!AK266+Set!AK266+Oct!AK266+Nov!AK266+Dic!AK266</f>
        <v>0</v>
      </c>
      <c r="AL266" s="30">
        <f>+Ene!AL266+Feb!AL266+Mar!AL266+Abr!AL266+May!AL266+Jun!AL266+Jul!AL266+Ago!AL266+Set!AL266+Oct!AL266+Nov!AL266+Dic!AL266</f>
        <v>0</v>
      </c>
      <c r="AM266" s="15">
        <f>+Ene!AM266+Feb!AM266+Mar!AM266+Abr!AM266+May!AM266+Jun!AM266+Jul!AM266+Ago!AM266+Set!AM266+Oct!AM266+Nov!AM266+Dic!AM266</f>
        <v>0</v>
      </c>
      <c r="AN266" s="15">
        <f>+Ene!AN266+Feb!AN266+Mar!AN266+Abr!AN266+May!AN266+Jun!AN266+Jul!AN266+Ago!AN266+Set!AN266+Oct!AN266+Nov!AN266+Dic!AN266</f>
        <v>0</v>
      </c>
      <c r="AO266" s="15">
        <f>+Ene!AO266+Feb!AO266+Mar!AO266+Abr!AO266+May!AO266+Jun!AO266+Jul!AO266+Ago!AO266+Set!AO266+Oct!AO266+Nov!AO266+Dic!AO266</f>
        <v>0</v>
      </c>
      <c r="AP266" s="15">
        <f>+Ene!AP266+Feb!AP266+Mar!AP266+Abr!AP266+May!AP266+Jun!AP266+Jul!AP266+Ago!AP266+Set!AP266+Oct!AP266+Nov!AP266+Dic!AP266</f>
        <v>0</v>
      </c>
      <c r="AQ266" s="15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0</v>
      </c>
      <c r="AS266" s="36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4">
        <f>+Ene!J267+Feb!J267+Mar!J267+Abr!J267+May!J267+Jun!J267+Jul!J267+Ago!J267+Set!J267+Oct!J267+Nov!J267+Dic!J267</f>
        <v>0</v>
      </c>
      <c r="K267" s="1">
        <f>+Ene!K267+Feb!K267+Mar!K267+Abr!K267+May!K267+Jun!K267+Jul!K267+Ago!K267+Set!K267+Oct!K267+Nov!K267+Dic!K267</f>
        <v>512</v>
      </c>
      <c r="L267" s="1">
        <f>+Ene!L267+Feb!L267+Mar!L267+Abr!L267+May!L267+Jun!L267+Jul!L267+Ago!L267+Set!L267+Oct!L267+Nov!L267+Dic!L267</f>
        <v>0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0</v>
      </c>
      <c r="O267" s="1">
        <f>+Ene!O267+Feb!O267+Mar!O267+Abr!O267+May!O267+Jun!O267+Jul!O267+Ago!O267+Set!O267+Oct!O267+Nov!O267+Dic!O267</f>
        <v>0</v>
      </c>
      <c r="P267" s="1">
        <f>+Ene!P267+Feb!P267+Mar!P267+Abr!P267+May!P267+Jun!P267+Jul!P267+Ago!P267+Set!P267+Oct!P267+Nov!P267+Dic!P267</f>
        <v>0</v>
      </c>
      <c r="Q267" s="1">
        <f>+Ene!Q267+Feb!Q267+Mar!Q267+Abr!Q267+May!Q267+Jun!Q267+Jul!Q267+Ago!Q267+Set!Q267+Oct!Q267+Nov!Q267+Dic!Q267</f>
        <v>512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5">
        <f>+Ene!AE267+Feb!AE267+Mar!AE267+Abr!AE267+May!AE267+Jun!AE267+Jul!AE267+Ago!AE267+Set!AE267+Oct!AE267+Nov!AE267+Dic!AE267</f>
        <v>0</v>
      </c>
      <c r="AF267" s="15">
        <f>+Ene!AF267+Feb!AF267+Mar!AF267+Abr!AF267+May!AF267+Jun!AF267+Jul!AF267+Ago!AF267+Set!AF267+Oct!AF267+Nov!AF267+Dic!AF267</f>
        <v>0</v>
      </c>
      <c r="AG267" s="15">
        <f>+Ene!AG267+Feb!AG267+Mar!AG267+Abr!AG267+May!AG267+Jun!AG267+Jul!AG267+Ago!AG267+Set!AG267+Oct!AG267+Nov!AG267+Dic!AG267</f>
        <v>0</v>
      </c>
      <c r="AH267" s="15">
        <f>+Ene!AH267+Feb!AH267+Mar!AH267+Abr!AH267+May!AH267+Jun!AH267+Jul!AH267+Ago!AH267+Set!AH267+Oct!AH267+Nov!AH267+Dic!AH267</f>
        <v>0</v>
      </c>
      <c r="AI267" s="15">
        <f>+Ene!AI267+Feb!AI267+Mar!AI267+Abr!AI267+May!AI267+Jun!AI267+Jul!AI267+Ago!AI267+Set!AI267+Oct!AI267+Nov!AI267+Dic!AI267</f>
        <v>0</v>
      </c>
      <c r="AJ267" s="15">
        <f>+Ene!AJ267+Feb!AJ267+Mar!AJ267+Abr!AJ267+May!AJ267+Jun!AJ267+Jul!AJ267+Ago!AJ267+Set!AJ267+Oct!AJ267+Nov!AJ267+Dic!AJ267</f>
        <v>0</v>
      </c>
      <c r="AK267" s="15">
        <f>+Ene!AK267+Feb!AK267+Mar!AK267+Abr!AK267+May!AK267+Jun!AK267+Jul!AK267+Ago!AK267+Set!AK267+Oct!AK267+Nov!AK267+Dic!AK267</f>
        <v>0</v>
      </c>
      <c r="AL267" s="30">
        <f>+Ene!AL267+Feb!AL267+Mar!AL267+Abr!AL267+May!AL267+Jun!AL267+Jul!AL267+Ago!AL267+Set!AL267+Oct!AL267+Nov!AL267+Dic!AL267</f>
        <v>0</v>
      </c>
      <c r="AM267" s="15">
        <f>+Ene!AM267+Feb!AM267+Mar!AM267+Abr!AM267+May!AM267+Jun!AM267+Jul!AM267+Ago!AM267+Set!AM267+Oct!AM267+Nov!AM267+Dic!AM267</f>
        <v>235</v>
      </c>
      <c r="AN267" s="15">
        <f>+Ene!AN267+Feb!AN267+Mar!AN267+Abr!AN267+May!AN267+Jun!AN267+Jul!AN267+Ago!AN267+Set!AN267+Oct!AN267+Nov!AN267+Dic!AN267</f>
        <v>0</v>
      </c>
      <c r="AO267" s="15">
        <f>+Ene!AO267+Feb!AO267+Mar!AO267+Abr!AO267+May!AO267+Jun!AO267+Jul!AO267+Ago!AO267+Set!AO267+Oct!AO267+Nov!AO267+Dic!AO267</f>
        <v>0</v>
      </c>
      <c r="AP267" s="15">
        <f>+Ene!AP267+Feb!AP267+Mar!AP267+Abr!AP267+May!AP267+Jun!AP267+Jul!AP267+Ago!AP267+Set!AP267+Oct!AP267+Nov!AP267+Dic!AP267</f>
        <v>0</v>
      </c>
      <c r="AQ267" s="15">
        <f>+Ene!AQ267+Feb!AQ267+Mar!AQ267+Abr!AQ267+May!AQ267+Jun!AQ267+Jul!AQ267+Ago!AQ267+Set!AQ267+Oct!AQ267+Nov!AQ267+Dic!AQ267</f>
        <v>0</v>
      </c>
      <c r="AR267" s="15">
        <f>+Ene!AR267+Feb!AR267+Mar!AR267+Abr!AR267+May!AR267+Jun!AR267+Jul!AR267+Ago!AR267+Set!AR267+Oct!AR267+Nov!AR267+Dic!AR267</f>
        <v>512</v>
      </c>
      <c r="AS267" s="36">
        <f t="shared" si="5"/>
        <v>0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4">
        <f>+Ene!J268+Feb!J268+Mar!J268+Abr!J268+May!J268+Jun!J268+Jul!J268+Ago!J268+Set!J268+Oct!J268+Nov!J268+Dic!J268</f>
        <v>0</v>
      </c>
      <c r="K268" s="1">
        <f>+Ene!K268+Feb!K268+Mar!K268+Abr!K268+May!K268+Jun!K268+Jul!K268+Ago!K268+Set!K268+Oct!K268+Nov!K268+Dic!K268</f>
        <v>92</v>
      </c>
      <c r="L268" s="1">
        <f>+Ene!L268+Feb!L268+Mar!L268+Abr!L268+May!L268+Jun!L268+Jul!L268+Ago!L268+Set!L268+Oct!L268+Nov!L268+Dic!L268</f>
        <v>0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1</v>
      </c>
      <c r="O268" s="1">
        <f>+Ene!O268+Feb!O268+Mar!O268+Abr!O268+May!O268+Jun!O268+Jul!O268+Ago!O268+Set!O268+Oct!O268+Nov!O268+Dic!O268</f>
        <v>0</v>
      </c>
      <c r="P268" s="1">
        <f>+Ene!P268+Feb!P268+Mar!P268+Abr!P268+May!P268+Jun!P268+Jul!P268+Ago!P268+Set!P268+Oct!P268+Nov!P268+Dic!P268</f>
        <v>2</v>
      </c>
      <c r="Q268" s="1">
        <f>+Ene!Q268+Feb!Q268+Mar!Q268+Abr!Q268+May!Q268+Jun!Q268+Jul!Q268+Ago!Q268+Set!Q268+Oct!Q268+Nov!Q268+Dic!Q268</f>
        <v>95</v>
      </c>
      <c r="R268" s="1">
        <f>+Ene!R268+Feb!R268+Mar!R268+Abr!R268+May!R268+Jun!R268+Jul!R268+Ago!R268+Set!R268+Oct!R268+Nov!R268+Dic!R268</f>
        <v>4</v>
      </c>
      <c r="S268" s="1">
        <f>+Ene!S268+Feb!S268+Mar!S268+Abr!S268+May!S268+Jun!S268+Jul!S268+Ago!S268+Set!S268+Oct!S268+Nov!S268+Dic!S268</f>
        <v>0</v>
      </c>
      <c r="T268" s="1">
        <f>+Ene!T268+Feb!T268+Mar!T268+Abr!T268+May!T268+Jun!T268+Jul!T268+Ago!T268+Set!T268+Oct!T268+Nov!T268+Dic!T268</f>
        <v>34</v>
      </c>
      <c r="U268" s="1">
        <f>+Ene!U268+Feb!U268+Mar!U268+Abr!U268+May!U268+Jun!U268+Jul!U268+Ago!U268+Set!U268+Oct!U268+Nov!U268+Dic!U268</f>
        <v>24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10</v>
      </c>
      <c r="X268" s="1">
        <f>+Ene!X268+Feb!X268+Mar!X268+Abr!X268+May!X268+Jun!X268+Jul!X268+Ago!X268+Set!X268+Oct!X268+Nov!X268+Dic!X268</f>
        <v>72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5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36</v>
      </c>
      <c r="AG268" s="15">
        <f>+Ene!AG268+Feb!AG268+Mar!AG268+Abr!AG268+May!AG268+Jun!AG268+Jul!AG268+Ago!AG268+Set!AG268+Oct!AG268+Nov!AG268+Dic!AG268</f>
        <v>0</v>
      </c>
      <c r="AH268" s="15">
        <f>+Ene!AH268+Feb!AH268+Mar!AH268+Abr!AH268+May!AH268+Jun!AH268+Jul!AH268+Ago!AH268+Set!AH268+Oct!AH268+Nov!AH268+Dic!AH268</f>
        <v>5</v>
      </c>
      <c r="AI268" s="15">
        <f>+Ene!AI268+Feb!AI268+Mar!AI268+Abr!AI268+May!AI268+Jun!AI268+Jul!AI268+Ago!AI268+Set!AI268+Oct!AI268+Nov!AI268+Dic!AI268</f>
        <v>1</v>
      </c>
      <c r="AJ268" s="15">
        <f>+Ene!AJ268+Feb!AJ268+Mar!AJ268+Abr!AJ268+May!AJ268+Jun!AJ268+Jul!AJ268+Ago!AJ268+Set!AJ268+Oct!AJ268+Nov!AJ268+Dic!AJ268</f>
        <v>1</v>
      </c>
      <c r="AK268" s="15">
        <f>+Ene!AK268+Feb!AK268+Mar!AK268+Abr!AK268+May!AK268+Jun!AK268+Jul!AK268+Ago!AK268+Set!AK268+Oct!AK268+Nov!AK268+Dic!AK268</f>
        <v>0</v>
      </c>
      <c r="AL268" s="30">
        <f>+Ene!AL268+Feb!AL268+Mar!AL268+Abr!AL268+May!AL268+Jun!AL268+Jul!AL268+Ago!AL268+Set!AL268+Oct!AL268+Nov!AL268+Dic!AL268</f>
        <v>0</v>
      </c>
      <c r="AM268" s="15">
        <f>+Ene!AM268+Feb!AM268+Mar!AM268+Abr!AM268+May!AM268+Jun!AM268+Jul!AM268+Ago!AM268+Set!AM268+Oct!AM268+Nov!AM268+Dic!AM268</f>
        <v>40</v>
      </c>
      <c r="AN268" s="15">
        <f>+Ene!AN268+Feb!AN268+Mar!AN268+Abr!AN268+May!AN268+Jun!AN268+Jul!AN268+Ago!AN268+Set!AN268+Oct!AN268+Nov!AN268+Dic!AN268</f>
        <v>0</v>
      </c>
      <c r="AO268" s="15">
        <f>+Ene!AO268+Feb!AO268+Mar!AO268+Abr!AO268+May!AO268+Jun!AO268+Jul!AO268+Ago!AO268+Set!AO268+Oct!AO268+Nov!AO268+Dic!AO268</f>
        <v>2</v>
      </c>
      <c r="AP268" s="15">
        <f>+Ene!AP268+Feb!AP268+Mar!AP268+Abr!AP268+May!AP268+Jun!AP268+Jul!AP268+Ago!AP268+Set!AP268+Oct!AP268+Nov!AP268+Dic!AP268</f>
        <v>0</v>
      </c>
      <c r="AQ268" s="15">
        <f>+Ene!AQ268+Feb!AQ268+Mar!AQ268+Abr!AQ268+May!AQ268+Jun!AQ268+Jul!AQ268+Ago!AQ268+Set!AQ268+Oct!AQ268+Nov!AQ268+Dic!AQ268</f>
        <v>0</v>
      </c>
      <c r="AR268" s="15">
        <f>+Ene!AR268+Feb!AR268+Mar!AR268+Abr!AR268+May!AR268+Jun!AR268+Jul!AR268+Ago!AR268+Set!AR268+Oct!AR268+Nov!AR268+Dic!AR268</f>
        <v>147</v>
      </c>
      <c r="AS268" s="36">
        <f t="shared" si="5"/>
        <v>0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4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1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1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5</v>
      </c>
      <c r="U269" s="1">
        <f>+Ene!U269+Feb!U269+Mar!U269+Abr!U269+May!U269+Jun!U269+Jul!U269+Ago!U269+Set!U269+Oct!U269+Nov!U269+Dic!U269</f>
        <v>62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67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5">
        <f>+Ene!AE269+Feb!AE269+Mar!AE269+Abr!AE269+May!AE269+Jun!AE269+Jul!AE269+Ago!AE269+Set!AE269+Oct!AE269+Nov!AE269+Dic!AE269</f>
        <v>0</v>
      </c>
      <c r="AF269" s="15">
        <f>+Ene!AF269+Feb!AF269+Mar!AF269+Abr!AF269+May!AF269+Jun!AF269+Jul!AF269+Ago!AF269+Set!AF269+Oct!AF269+Nov!AF269+Dic!AF269</f>
        <v>0</v>
      </c>
      <c r="AG269" s="15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35</v>
      </c>
      <c r="AI269" s="15">
        <f>+Ene!AI269+Feb!AI269+Mar!AI269+Abr!AI269+May!AI269+Jun!AI269+Jul!AI269+Ago!AI269+Set!AI269+Oct!AI269+Nov!AI269+Dic!AI269</f>
        <v>14</v>
      </c>
      <c r="AJ269" s="15">
        <f>+Ene!AJ269+Feb!AJ269+Mar!AJ269+Abr!AJ269+May!AJ269+Jun!AJ269+Jul!AJ269+Ago!AJ269+Set!AJ269+Oct!AJ269+Nov!AJ269+Dic!AJ269</f>
        <v>0</v>
      </c>
      <c r="AK269" s="15">
        <f>+Ene!AK269+Feb!AK269+Mar!AK269+Abr!AK269+May!AK269+Jun!AK269+Jul!AK269+Ago!AK269+Set!AK269+Oct!AK269+Nov!AK269+Dic!AK269</f>
        <v>0</v>
      </c>
      <c r="AL269" s="30">
        <f>+Ene!AL269+Feb!AL269+Mar!AL269+Abr!AL269+May!AL269+Jun!AL269+Jul!AL269+Ago!AL269+Set!AL269+Oct!AL269+Nov!AL269+Dic!AL269</f>
        <v>0</v>
      </c>
      <c r="AM269" s="15">
        <f>+Ene!AM269+Feb!AM269+Mar!AM269+Abr!AM269+May!AM269+Jun!AM269+Jul!AM269+Ago!AM269+Set!AM269+Oct!AM269+Nov!AM269+Dic!AM269</f>
        <v>41</v>
      </c>
      <c r="AN269" s="15">
        <f>+Ene!AN269+Feb!AN269+Mar!AN269+Abr!AN269+May!AN269+Jun!AN269+Jul!AN269+Ago!AN269+Set!AN269+Oct!AN269+Nov!AN269+Dic!AN269</f>
        <v>0</v>
      </c>
      <c r="AO269" s="15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5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55</v>
      </c>
      <c r="AS269" s="36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4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0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0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0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0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5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0</v>
      </c>
      <c r="AG270" s="15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0</v>
      </c>
      <c r="AI270" s="15">
        <f>+Ene!AI270+Feb!AI270+Mar!AI270+Abr!AI270+May!AI270+Jun!AI270+Jul!AI270+Ago!AI270+Set!AI270+Oct!AI270+Nov!AI270+Dic!AI270</f>
        <v>0</v>
      </c>
      <c r="AJ270" s="15">
        <f>+Ene!AJ270+Feb!AJ270+Mar!AJ270+Abr!AJ270+May!AJ270+Jun!AJ270+Jul!AJ270+Ago!AJ270+Set!AJ270+Oct!AJ270+Nov!AJ270+Dic!AJ270</f>
        <v>0</v>
      </c>
      <c r="AK270" s="15">
        <f>+Ene!AK270+Feb!AK270+Mar!AK270+Abr!AK270+May!AK270+Jun!AK270+Jul!AK270+Ago!AK270+Set!AK270+Oct!AK270+Nov!AK270+Dic!AK270</f>
        <v>0</v>
      </c>
      <c r="AL270" s="30">
        <f>+Ene!AL270+Feb!AL270+Mar!AL270+Abr!AL270+May!AL270+Jun!AL270+Jul!AL270+Ago!AL270+Set!AL270+Oct!AL270+Nov!AL270+Dic!AL270</f>
        <v>0</v>
      </c>
      <c r="AM270" s="15">
        <f>+Ene!AM270+Feb!AM270+Mar!AM270+Abr!AM270+May!AM270+Jun!AM270+Jul!AM270+Ago!AM270+Set!AM270+Oct!AM270+Nov!AM270+Dic!AM270</f>
        <v>0</v>
      </c>
      <c r="AN270" s="15">
        <f>+Ene!AN270+Feb!AN270+Mar!AN270+Abr!AN270+May!AN270+Jun!AN270+Jul!AN270+Ago!AN270+Set!AN270+Oct!AN270+Nov!AN270+Dic!AN270</f>
        <v>0</v>
      </c>
      <c r="AO270" s="15">
        <f>+Ene!AO270+Feb!AO270+Mar!AO270+Abr!AO270+May!AO270+Jun!AO270+Jul!AO270+Ago!AO270+Set!AO270+Oct!AO270+Nov!AO270+Dic!AO270</f>
        <v>0</v>
      </c>
      <c r="AP270" s="15">
        <f>+Ene!AP270+Feb!AP270+Mar!AP270+Abr!AP270+May!AP270+Jun!AP270+Jul!AP270+Ago!AP270+Set!AP270+Oct!AP270+Nov!AP270+Dic!AP270</f>
        <v>0</v>
      </c>
      <c r="AQ270" s="15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0</v>
      </c>
      <c r="AS270" s="36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4">
        <f>+Ene!J271+Feb!J271+Mar!J271+Abr!J271+May!J271+Jun!J271+Jul!J271+Ago!J271+Set!J271+Oct!J271+Nov!J271+Dic!J271</f>
        <v>136</v>
      </c>
      <c r="K271" s="1">
        <f>+Ene!K271+Feb!K271+Mar!K271+Abr!K271+May!K271+Jun!K271+Jul!K271+Ago!K271+Set!K271+Oct!K271+Nov!K271+Dic!K271</f>
        <v>1059</v>
      </c>
      <c r="L271" s="1">
        <f>+Ene!L271+Feb!L271+Mar!L271+Abr!L271+May!L271+Jun!L271+Jul!L271+Ago!L271+Set!L271+Oct!L271+Nov!L271+Dic!L271</f>
        <v>114</v>
      </c>
      <c r="M271" s="1">
        <f>+Ene!M271+Feb!M271+Mar!M271+Abr!M271+May!M271+Jun!M271+Jul!M271+Ago!M271+Set!M271+Oct!M271+Nov!M271+Dic!M271</f>
        <v>0</v>
      </c>
      <c r="N271" s="1">
        <f>+Ene!N271+Feb!N271+Mar!N271+Abr!N271+May!N271+Jun!N271+Jul!N271+Ago!N271+Set!N271+Oct!N271+Nov!N271+Dic!N271</f>
        <v>155</v>
      </c>
      <c r="O271" s="1">
        <f>+Ene!O271+Feb!O271+Mar!O271+Abr!O271+May!O271+Jun!O271+Jul!O271+Ago!O271+Set!O271+Oct!O271+Nov!O271+Dic!O271</f>
        <v>10</v>
      </c>
      <c r="P271" s="1">
        <f>+Ene!P271+Feb!P271+Mar!P271+Abr!P271+May!P271+Jun!P271+Jul!P271+Ago!P271+Set!P271+Oct!P271+Nov!P271+Dic!P271</f>
        <v>180</v>
      </c>
      <c r="Q271" s="1">
        <f>+Ene!Q271+Feb!Q271+Mar!Q271+Abr!Q271+May!Q271+Jun!Q271+Jul!Q271+Ago!Q271+Set!Q271+Oct!Q271+Nov!Q271+Dic!Q271</f>
        <v>1654</v>
      </c>
      <c r="R271" s="1">
        <f>+Ene!R271+Feb!R271+Mar!R271+Abr!R271+May!R271+Jun!R271+Jul!R271+Ago!R271+Set!R271+Oct!R271+Nov!R271+Dic!R271</f>
        <v>52</v>
      </c>
      <c r="S271" s="1">
        <f>+Ene!S271+Feb!S271+Mar!S271+Abr!S271+May!S271+Jun!S271+Jul!S271+Ago!S271+Set!S271+Oct!S271+Nov!S271+Dic!S271</f>
        <v>0</v>
      </c>
      <c r="T271" s="1">
        <f>+Ene!T271+Feb!T271+Mar!T271+Abr!T271+May!T271+Jun!T271+Jul!T271+Ago!T271+Set!T271+Oct!T271+Nov!T271+Dic!T271</f>
        <v>62</v>
      </c>
      <c r="U271" s="1">
        <f>+Ene!U271+Feb!U271+Mar!U271+Abr!U271+May!U271+Jun!U271+Jul!U271+Ago!U271+Set!U271+Oct!U271+Nov!U271+Dic!U271</f>
        <v>170</v>
      </c>
      <c r="V271" s="1">
        <f>+Ene!V271+Feb!V271+Mar!V271+Abr!V271+May!V271+Jun!V271+Jul!V271+Ago!V271+Set!V271+Oct!V271+Nov!V271+Dic!V271</f>
        <v>0</v>
      </c>
      <c r="W271" s="1">
        <f>+Ene!W271+Feb!W271+Mar!W271+Abr!W271+May!W271+Jun!W271+Jul!W271+Ago!W271+Set!W271+Oct!W271+Nov!W271+Dic!W271</f>
        <v>433</v>
      </c>
      <c r="X271" s="1">
        <f>+Ene!X271+Feb!X271+Mar!X271+Abr!X271+May!X271+Jun!X271+Jul!X271+Ago!X271+Set!X271+Oct!X271+Nov!X271+Dic!X271</f>
        <v>717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5">
        <f>+Ene!AE271+Feb!AE271+Mar!AE271+Abr!AE271+May!AE271+Jun!AE271+Jul!AE271+Ago!AE271+Set!AE271+Oct!AE271+Nov!AE271+Dic!AE271</f>
        <v>0</v>
      </c>
      <c r="AF271" s="15">
        <f>+Ene!AF271+Feb!AF271+Mar!AF271+Abr!AF271+May!AF271+Jun!AF271+Jul!AF271+Ago!AF271+Set!AF271+Oct!AF271+Nov!AF271+Dic!AF271</f>
        <v>313</v>
      </c>
      <c r="AG271" s="15">
        <f>+Ene!AG271+Feb!AG271+Mar!AG271+Abr!AG271+May!AG271+Jun!AG271+Jul!AG271+Ago!AG271+Set!AG271+Oct!AG271+Nov!AG271+Dic!AG271</f>
        <v>3</v>
      </c>
      <c r="AH271" s="15">
        <f>+Ene!AH271+Feb!AH271+Mar!AH271+Abr!AH271+May!AH271+Jun!AH271+Jul!AH271+Ago!AH271+Set!AH271+Oct!AH271+Nov!AH271+Dic!AH271</f>
        <v>6</v>
      </c>
      <c r="AI271" s="15">
        <f>+Ene!AI271+Feb!AI271+Mar!AI271+Abr!AI271+May!AI271+Jun!AI271+Jul!AI271+Ago!AI271+Set!AI271+Oct!AI271+Nov!AI271+Dic!AI271</f>
        <v>0</v>
      </c>
      <c r="AJ271" s="15">
        <f>+Ene!AJ271+Feb!AJ271+Mar!AJ271+Abr!AJ271+May!AJ271+Jun!AJ271+Jul!AJ271+Ago!AJ271+Set!AJ271+Oct!AJ271+Nov!AJ271+Dic!AJ271</f>
        <v>0</v>
      </c>
      <c r="AK271" s="15">
        <f>+Ene!AK271+Feb!AK271+Mar!AK271+Abr!AK271+May!AK271+Jun!AK271+Jul!AK271+Ago!AK271+Set!AK271+Oct!AK271+Nov!AK271+Dic!AK271</f>
        <v>0</v>
      </c>
      <c r="AL271" s="30">
        <f>+Ene!AL271+Feb!AL271+Mar!AL271+Abr!AL271+May!AL271+Jun!AL271+Jul!AL271+Ago!AL271+Set!AL271+Oct!AL271+Nov!AL271+Dic!AL271</f>
        <v>0</v>
      </c>
      <c r="AM271" s="15">
        <f>+Ene!AM271+Feb!AM271+Mar!AM271+Abr!AM271+May!AM271+Jun!AM271+Jul!AM271+Ago!AM271+Set!AM271+Oct!AM271+Nov!AM271+Dic!AM271</f>
        <v>572</v>
      </c>
      <c r="AN271" s="15">
        <f>+Ene!AN271+Feb!AN271+Mar!AN271+Abr!AN271+May!AN271+Jun!AN271+Jul!AN271+Ago!AN271+Set!AN271+Oct!AN271+Nov!AN271+Dic!AN271</f>
        <v>103</v>
      </c>
      <c r="AO271" s="15">
        <f>+Ene!AO271+Feb!AO271+Mar!AO271+Abr!AO271+May!AO271+Jun!AO271+Jul!AO271+Ago!AO271+Set!AO271+Oct!AO271+Nov!AO271+Dic!AO271</f>
        <v>62</v>
      </c>
      <c r="AP271" s="15">
        <f>+Ene!AP271+Feb!AP271+Mar!AP271+Abr!AP271+May!AP271+Jun!AP271+Jul!AP271+Ago!AP271+Set!AP271+Oct!AP271+Nov!AP271+Dic!AP271</f>
        <v>18</v>
      </c>
      <c r="AQ271" s="15">
        <f>+Ene!AQ271+Feb!AQ271+Mar!AQ271+Abr!AQ271+May!AQ271+Jun!AQ271+Jul!AQ271+Ago!AQ271+Set!AQ271+Oct!AQ271+Nov!AQ271+Dic!AQ271</f>
        <v>96</v>
      </c>
      <c r="AR271" s="15">
        <f>+Ene!AR271+Feb!AR271+Mar!AR271+Abr!AR271+May!AR271+Jun!AR271+Jul!AR271+Ago!AR271+Set!AR271+Oct!AR271+Nov!AR271+Dic!AR271</f>
        <v>1160</v>
      </c>
      <c r="AS271" s="36">
        <f t="shared" si="5"/>
        <v>8.2758620689655178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4">
        <f>+Ene!J272+Feb!J272+Mar!J272+Abr!J272+May!J272+Jun!J272+Jul!J272+Ago!J272+Set!J272+Oct!J272+Nov!J272+Dic!J272</f>
        <v>0</v>
      </c>
      <c r="K272" s="1">
        <f>+Ene!K272+Feb!K272+Mar!K272+Abr!K272+May!K272+Jun!K272+Jul!K272+Ago!K272+Set!K272+Oct!K272+Nov!K272+Dic!K272</f>
        <v>89</v>
      </c>
      <c r="L272" s="1">
        <f>+Ene!L272+Feb!L272+Mar!L272+Abr!L272+May!L272+Jun!L272+Jul!L272+Ago!L272+Set!L272+Oct!L272+Nov!L272+Dic!L272</f>
        <v>0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0</v>
      </c>
      <c r="O272" s="1">
        <f>+Ene!O272+Feb!O272+Mar!O272+Abr!O272+May!O272+Jun!O272+Jul!O272+Ago!O272+Set!O272+Oct!O272+Nov!O272+Dic!O272</f>
        <v>0</v>
      </c>
      <c r="P272" s="1">
        <f>+Ene!P272+Feb!P272+Mar!P272+Abr!P272+May!P272+Jun!P272+Jul!P272+Ago!P272+Set!P272+Oct!P272+Nov!P272+Dic!P272</f>
        <v>0</v>
      </c>
      <c r="Q272" s="1">
        <f>+Ene!Q272+Feb!Q272+Mar!Q272+Abr!Q272+May!Q272+Jun!Q272+Jul!Q272+Ago!Q272+Set!Q272+Oct!Q272+Nov!Q272+Dic!Q272</f>
        <v>89</v>
      </c>
      <c r="R272" s="1">
        <f>+Ene!R272+Feb!R272+Mar!R272+Abr!R272+May!R272+Jun!R272+Jul!R272+Ago!R272+Set!R272+Oct!R272+Nov!R272+Dic!R272</f>
        <v>26</v>
      </c>
      <c r="S272" s="1">
        <f>+Ene!S272+Feb!S272+Mar!S272+Abr!S272+May!S272+Jun!S272+Jul!S272+Ago!S272+Set!S272+Oct!S272+Nov!S272+Dic!S272</f>
        <v>1</v>
      </c>
      <c r="T272" s="1">
        <f>+Ene!T272+Feb!T272+Mar!T272+Abr!T272+May!T272+Jun!T272+Jul!T272+Ago!T272+Set!T272+Oct!T272+Nov!T272+Dic!T272</f>
        <v>2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29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5">
        <f>+Ene!AE272+Feb!AE272+Mar!AE272+Abr!AE272+May!AE272+Jun!AE272+Jul!AE272+Ago!AE272+Set!AE272+Oct!AE272+Nov!AE272+Dic!AE272</f>
        <v>0</v>
      </c>
      <c r="AF272" s="15">
        <f>+Ene!AF272+Feb!AF272+Mar!AF272+Abr!AF272+May!AF272+Jun!AF272+Jul!AF272+Ago!AF272+Set!AF272+Oct!AF272+Nov!AF272+Dic!AF272</f>
        <v>55</v>
      </c>
      <c r="AG272" s="15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6</v>
      </c>
      <c r="AI272" s="15">
        <f>+Ene!AI272+Feb!AI272+Mar!AI272+Abr!AI272+May!AI272+Jun!AI272+Jul!AI272+Ago!AI272+Set!AI272+Oct!AI272+Nov!AI272+Dic!AI272</f>
        <v>2</v>
      </c>
      <c r="AJ272" s="15">
        <f>+Ene!AJ272+Feb!AJ272+Mar!AJ272+Abr!AJ272+May!AJ272+Jun!AJ272+Jul!AJ272+Ago!AJ272+Set!AJ272+Oct!AJ272+Nov!AJ272+Dic!AJ272</f>
        <v>0</v>
      </c>
      <c r="AK272" s="15">
        <f>+Ene!AK272+Feb!AK272+Mar!AK272+Abr!AK272+May!AK272+Jun!AK272+Jul!AK272+Ago!AK272+Set!AK272+Oct!AK272+Nov!AK272+Dic!AK272</f>
        <v>0</v>
      </c>
      <c r="AL272" s="30">
        <f>+Ene!AL272+Feb!AL272+Mar!AL272+Abr!AL272+May!AL272+Jun!AL272+Jul!AL272+Ago!AL272+Set!AL272+Oct!AL272+Nov!AL272+Dic!AL272</f>
        <v>0</v>
      </c>
      <c r="AM272" s="15">
        <f>+Ene!AM272+Feb!AM272+Mar!AM272+Abr!AM272+May!AM272+Jun!AM272+Jul!AM272+Ago!AM272+Set!AM272+Oct!AM272+Nov!AM272+Dic!AM272</f>
        <v>64</v>
      </c>
      <c r="AN272" s="15">
        <f>+Ene!AN272+Feb!AN272+Mar!AN272+Abr!AN272+May!AN272+Jun!AN272+Jul!AN272+Ago!AN272+Set!AN272+Oct!AN272+Nov!AN272+Dic!AN272</f>
        <v>0</v>
      </c>
      <c r="AO272" s="15">
        <f>+Ene!AO272+Feb!AO272+Mar!AO272+Abr!AO272+May!AO272+Jun!AO272+Jul!AO272+Ago!AO272+Set!AO272+Oct!AO272+Nov!AO272+Dic!AO272</f>
        <v>0</v>
      </c>
      <c r="AP272" s="15">
        <f>+Ene!AP272+Feb!AP272+Mar!AP272+Abr!AP272+May!AP272+Jun!AP272+Jul!AP272+Ago!AP272+Set!AP272+Oct!AP272+Nov!AP272+Dic!AP272</f>
        <v>0</v>
      </c>
      <c r="AQ272" s="15">
        <f>+Ene!AQ272+Feb!AQ272+Mar!AQ272+Abr!AQ272+May!AQ272+Jun!AQ272+Jul!AQ272+Ago!AQ272+Set!AQ272+Oct!AQ272+Nov!AQ272+Dic!AQ272</f>
        <v>0</v>
      </c>
      <c r="AR272" s="15">
        <f>+Ene!AR272+Feb!AR272+Mar!AR272+Abr!AR272+May!AR272+Jun!AR272+Jul!AR272+Ago!AR272+Set!AR272+Oct!AR272+Nov!AR272+Dic!AR272</f>
        <v>89</v>
      </c>
      <c r="AS272" s="36">
        <f t="shared" si="5"/>
        <v>0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4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5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5">
        <f>+Ene!AG273+Feb!AG273+Mar!AG273+Abr!AG273+May!AG273+Jun!AG273+Jul!AG273+Ago!AG273+Set!AG273+Oct!AG273+Nov!AG273+Dic!AG273</f>
        <v>0</v>
      </c>
      <c r="AH273" s="15">
        <f>+Ene!AH273+Feb!AH273+Mar!AH273+Abr!AH273+May!AH273+Jun!AH273+Jul!AH273+Ago!AH273+Set!AH273+Oct!AH273+Nov!AH273+Dic!AH273</f>
        <v>0</v>
      </c>
      <c r="AI273" s="15">
        <f>+Ene!AI273+Feb!AI273+Mar!AI273+Abr!AI273+May!AI273+Jun!AI273+Jul!AI273+Ago!AI273+Set!AI273+Oct!AI273+Nov!AI273+Dic!AI273</f>
        <v>0</v>
      </c>
      <c r="AJ273" s="15">
        <f>+Ene!AJ273+Feb!AJ273+Mar!AJ273+Abr!AJ273+May!AJ273+Jun!AJ273+Jul!AJ273+Ago!AJ273+Set!AJ273+Oct!AJ273+Nov!AJ273+Dic!AJ273</f>
        <v>0</v>
      </c>
      <c r="AK273" s="15">
        <f>+Ene!AK273+Feb!AK273+Mar!AK273+Abr!AK273+May!AK273+Jun!AK273+Jul!AK273+Ago!AK273+Set!AK273+Oct!AK273+Nov!AK273+Dic!AK273</f>
        <v>0</v>
      </c>
      <c r="AL273" s="30">
        <f>+Ene!AL273+Feb!AL273+Mar!AL273+Abr!AL273+May!AL273+Jun!AL273+Jul!AL273+Ago!AL273+Set!AL273+Oct!AL273+Nov!AL273+Dic!AL273</f>
        <v>0</v>
      </c>
      <c r="AM273" s="15">
        <f>+Ene!AM273+Feb!AM273+Mar!AM273+Abr!AM273+May!AM273+Jun!AM273+Jul!AM273+Ago!AM273+Set!AM273+Oct!AM273+Nov!AM273+Dic!AM273</f>
        <v>0</v>
      </c>
      <c r="AN273" s="15">
        <f>+Ene!AN273+Feb!AN273+Mar!AN273+Abr!AN273+May!AN273+Jun!AN273+Jul!AN273+Ago!AN273+Set!AN273+Oct!AN273+Nov!AN273+Dic!AN273</f>
        <v>0</v>
      </c>
      <c r="AO273" s="15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5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0</v>
      </c>
      <c r="AS273" s="36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4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5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5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0</v>
      </c>
      <c r="AI274" s="15">
        <f>+Ene!AI274+Feb!AI274+Mar!AI274+Abr!AI274+May!AI274+Jun!AI274+Jul!AI274+Ago!AI274+Set!AI274+Oct!AI274+Nov!AI274+Dic!AI274</f>
        <v>0</v>
      </c>
      <c r="AJ274" s="15">
        <f>+Ene!AJ274+Feb!AJ274+Mar!AJ274+Abr!AJ274+May!AJ274+Jun!AJ274+Jul!AJ274+Ago!AJ274+Set!AJ274+Oct!AJ274+Nov!AJ274+Dic!AJ274</f>
        <v>0</v>
      </c>
      <c r="AK274" s="15">
        <f>+Ene!AK274+Feb!AK274+Mar!AK274+Abr!AK274+May!AK274+Jun!AK274+Jul!AK274+Ago!AK274+Set!AK274+Oct!AK274+Nov!AK274+Dic!AK274</f>
        <v>0</v>
      </c>
      <c r="AL274" s="30">
        <f>+Ene!AL274+Feb!AL274+Mar!AL274+Abr!AL274+May!AL274+Jun!AL274+Jul!AL274+Ago!AL274+Set!AL274+Oct!AL274+Nov!AL274+Dic!AL274</f>
        <v>0</v>
      </c>
      <c r="AM274" s="15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5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5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36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4">
        <f>+Ene!J275+Feb!J275+Mar!J275+Abr!J275+May!J275+Jun!J275+Jul!J275+Ago!J275+Set!J275+Oct!J275+Nov!J275+Dic!J275</f>
        <v>0</v>
      </c>
      <c r="K275" s="1">
        <f>+Ene!K275+Feb!K275+Mar!K275+Abr!K275+May!K275+Jun!K275+Jul!K275+Ago!K275+Set!K275+Oct!K275+Nov!K275+Dic!K275</f>
        <v>33</v>
      </c>
      <c r="L275" s="1">
        <f>+Ene!L275+Feb!L275+Mar!L275+Abr!L275+May!L275+Jun!L275+Jul!L275+Ago!L275+Set!L275+Oct!L275+Nov!L275+Dic!L275</f>
        <v>0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0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0</v>
      </c>
      <c r="Q275" s="1">
        <f>+Ene!Q275+Feb!Q275+Mar!Q275+Abr!Q275+May!Q275+Jun!Q275+Jul!Q275+Ago!Q275+Set!Q275+Oct!Q275+Nov!Q275+Dic!Q275</f>
        <v>33</v>
      </c>
      <c r="R275" s="1">
        <f>+Ene!R275+Feb!R275+Mar!R275+Abr!R275+May!R275+Jun!R275+Jul!R275+Ago!R275+Set!R275+Oct!R275+Nov!R275+Dic!R275</f>
        <v>70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18</v>
      </c>
      <c r="U275" s="1">
        <f>+Ene!U275+Feb!U275+Mar!U275+Abr!U275+May!U275+Jun!U275+Jul!U275+Ago!U275+Set!U275+Oct!U275+Nov!U275+Dic!U275</f>
        <v>29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21</v>
      </c>
      <c r="X275" s="1">
        <f>+Ene!X275+Feb!X275+Mar!X275+Abr!X275+May!X275+Jun!X275+Jul!X275+Ago!X275+Set!X275+Oct!X275+Nov!X275+Dic!X275</f>
        <v>138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5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1</v>
      </c>
      <c r="AG275" s="15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0</v>
      </c>
      <c r="AI275" s="15">
        <f>+Ene!AI275+Feb!AI275+Mar!AI275+Abr!AI275+May!AI275+Jun!AI275+Jul!AI275+Ago!AI275+Set!AI275+Oct!AI275+Nov!AI275+Dic!AI275</f>
        <v>0</v>
      </c>
      <c r="AJ275" s="15">
        <f>+Ene!AJ275+Feb!AJ275+Mar!AJ275+Abr!AJ275+May!AJ275+Jun!AJ275+Jul!AJ275+Ago!AJ275+Set!AJ275+Oct!AJ275+Nov!AJ275+Dic!AJ275</f>
        <v>0</v>
      </c>
      <c r="AK275" s="15">
        <f>+Ene!AK275+Feb!AK275+Mar!AK275+Abr!AK275+May!AK275+Jun!AK275+Jul!AK275+Ago!AK275+Set!AK275+Oct!AK275+Nov!AK275+Dic!AK275</f>
        <v>0</v>
      </c>
      <c r="AL275" s="30">
        <f>+Ene!AL275+Feb!AL275+Mar!AL275+Abr!AL275+May!AL275+Jun!AL275+Jul!AL275+Ago!AL275+Set!AL275+Oct!AL275+Nov!AL275+Dic!AL275</f>
        <v>0</v>
      </c>
      <c r="AM275" s="15">
        <f>+Ene!AM275+Feb!AM275+Mar!AM275+Abr!AM275+May!AM275+Jun!AM275+Jul!AM275+Ago!AM275+Set!AM275+Oct!AM275+Nov!AM275+Dic!AM275</f>
        <v>21</v>
      </c>
      <c r="AN275" s="15">
        <f>+Ene!AN275+Feb!AN275+Mar!AN275+Abr!AN275+May!AN275+Jun!AN275+Jul!AN275+Ago!AN275+Set!AN275+Oct!AN275+Nov!AN275+Dic!AN275</f>
        <v>0</v>
      </c>
      <c r="AO275" s="15">
        <f>+Ene!AO275+Feb!AO275+Mar!AO275+Abr!AO275+May!AO275+Jun!AO275+Jul!AO275+Ago!AO275+Set!AO275+Oct!AO275+Nov!AO275+Dic!AO275</f>
        <v>3</v>
      </c>
      <c r="AP275" s="15">
        <f>+Ene!AP275+Feb!AP275+Mar!AP275+Abr!AP275+May!AP275+Jun!AP275+Jul!AP275+Ago!AP275+Set!AP275+Oct!AP275+Nov!AP275+Dic!AP275</f>
        <v>0</v>
      </c>
      <c r="AQ275" s="15">
        <f>+Ene!AQ275+Feb!AQ275+Mar!AQ275+Abr!AQ275+May!AQ275+Jun!AQ275+Jul!AQ275+Ago!AQ275+Set!AQ275+Oct!AQ275+Nov!AQ275+Dic!AQ275</f>
        <v>0</v>
      </c>
      <c r="AR275" s="15">
        <f>+Ene!AR275+Feb!AR275+Mar!AR275+Abr!AR275+May!AR275+Jun!AR275+Jul!AR275+Ago!AR275+Set!AR275+Oct!AR275+Nov!AR275+Dic!AR275</f>
        <v>70</v>
      </c>
      <c r="AS275" s="36">
        <f t="shared" si="5"/>
        <v>0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4">
        <f>+Ene!J276+Feb!J276+Mar!J276+Abr!J276+May!J276+Jun!J276+Jul!J276+Ago!J276+Set!J276+Oct!J276+Nov!J276+Dic!J276</f>
        <v>0</v>
      </c>
      <c r="K276" s="1">
        <f>+Ene!K276+Feb!K276+Mar!K276+Abr!K276+May!K276+Jun!K276+Jul!K276+Ago!K276+Set!K276+Oct!K276+Nov!K276+Dic!K276</f>
        <v>32</v>
      </c>
      <c r="L276" s="1">
        <f>+Ene!L276+Feb!L276+Mar!L276+Abr!L276+May!L276+Jun!L276+Jul!L276+Ago!L276+Set!L276+Oct!L276+Nov!L276+Dic!L276</f>
        <v>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0</v>
      </c>
      <c r="O276" s="1">
        <f>+Ene!O276+Feb!O276+Mar!O276+Abr!O276+May!O276+Jun!O276+Jul!O276+Ago!O276+Set!O276+Oct!O276+Nov!O276+Dic!O276</f>
        <v>0</v>
      </c>
      <c r="P276" s="1">
        <f>+Ene!P276+Feb!P276+Mar!P276+Abr!P276+May!P276+Jun!P276+Jul!P276+Ago!P276+Set!P276+Oct!P276+Nov!P276+Dic!P276</f>
        <v>0</v>
      </c>
      <c r="Q276" s="1">
        <f>+Ene!Q276+Feb!Q276+Mar!Q276+Abr!Q276+May!Q276+Jun!Q276+Jul!Q276+Ago!Q276+Set!Q276+Oct!Q276+Nov!Q276+Dic!Q276</f>
        <v>32</v>
      </c>
      <c r="R276" s="1">
        <f>+Ene!R276+Feb!R276+Mar!R276+Abr!R276+May!R276+Jun!R276+Jul!R276+Ago!R276+Set!R276+Oct!R276+Nov!R276+Dic!R276</f>
        <v>57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4</v>
      </c>
      <c r="U276" s="1">
        <f>+Ene!U276+Feb!U276+Mar!U276+Abr!U276+May!U276+Jun!U276+Jul!U276+Ago!U276+Set!U276+Oct!U276+Nov!U276+Dic!U276</f>
        <v>30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13</v>
      </c>
      <c r="X276" s="1">
        <f>+Ene!X276+Feb!X276+Mar!X276+Abr!X276+May!X276+Jun!X276+Jul!X276+Ago!X276+Set!X276+Oct!X276+Nov!X276+Dic!X276</f>
        <v>104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5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1</v>
      </c>
      <c r="AG276" s="15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0</v>
      </c>
      <c r="AI276" s="15">
        <f>+Ene!AI276+Feb!AI276+Mar!AI276+Abr!AI276+May!AI276+Jun!AI276+Jul!AI276+Ago!AI276+Set!AI276+Oct!AI276+Nov!AI276+Dic!AI276</f>
        <v>0</v>
      </c>
      <c r="AJ276" s="15">
        <f>+Ene!AJ276+Feb!AJ276+Mar!AJ276+Abr!AJ276+May!AJ276+Jun!AJ276+Jul!AJ276+Ago!AJ276+Set!AJ276+Oct!AJ276+Nov!AJ276+Dic!AJ276</f>
        <v>0</v>
      </c>
      <c r="AK276" s="15">
        <f>+Ene!AK276+Feb!AK276+Mar!AK276+Abr!AK276+May!AK276+Jun!AK276+Jul!AK276+Ago!AK276+Set!AK276+Oct!AK276+Nov!AK276+Dic!AK276</f>
        <v>0</v>
      </c>
      <c r="AL276" s="30">
        <f>+Ene!AL276+Feb!AL276+Mar!AL276+Abr!AL276+May!AL276+Jun!AL276+Jul!AL276+Ago!AL276+Set!AL276+Oct!AL276+Nov!AL276+Dic!AL276</f>
        <v>0</v>
      </c>
      <c r="AM276" s="15">
        <f>+Ene!AM276+Feb!AM276+Mar!AM276+Abr!AM276+May!AM276+Jun!AM276+Jul!AM276+Ago!AM276+Set!AM276+Oct!AM276+Nov!AM276+Dic!AM276</f>
        <v>11</v>
      </c>
      <c r="AN276" s="15">
        <f>+Ene!AN276+Feb!AN276+Mar!AN276+Abr!AN276+May!AN276+Jun!AN276+Jul!AN276+Ago!AN276+Set!AN276+Oct!AN276+Nov!AN276+Dic!AN276</f>
        <v>0</v>
      </c>
      <c r="AO276" s="15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0</v>
      </c>
      <c r="AQ276" s="15">
        <f>+Ene!AQ276+Feb!AQ276+Mar!AQ276+Abr!AQ276+May!AQ276+Jun!AQ276+Jul!AQ276+Ago!AQ276+Set!AQ276+Oct!AQ276+Nov!AQ276+Dic!AQ276</f>
        <v>0</v>
      </c>
      <c r="AR276" s="15">
        <f>+Ene!AR276+Feb!AR276+Mar!AR276+Abr!AR276+May!AR276+Jun!AR276+Jul!AR276+Ago!AR276+Set!AR276+Oct!AR276+Nov!AR276+Dic!AR276</f>
        <v>57</v>
      </c>
      <c r="AS276" s="36">
        <f t="shared" si="5"/>
        <v>0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4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5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5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0</v>
      </c>
      <c r="AI277" s="15">
        <f>+Ene!AI277+Feb!AI277+Mar!AI277+Abr!AI277+May!AI277+Jun!AI277+Jul!AI277+Ago!AI277+Set!AI277+Oct!AI277+Nov!AI277+Dic!AI277</f>
        <v>0</v>
      </c>
      <c r="AJ277" s="15">
        <f>+Ene!AJ277+Feb!AJ277+Mar!AJ277+Abr!AJ277+May!AJ277+Jun!AJ277+Jul!AJ277+Ago!AJ277+Set!AJ277+Oct!AJ277+Nov!AJ277+Dic!AJ277</f>
        <v>0</v>
      </c>
      <c r="AK277" s="15">
        <f>+Ene!AK277+Feb!AK277+Mar!AK277+Abr!AK277+May!AK277+Jun!AK277+Jul!AK277+Ago!AK277+Set!AK277+Oct!AK277+Nov!AK277+Dic!AK277</f>
        <v>0</v>
      </c>
      <c r="AL277" s="30">
        <f>+Ene!AL277+Feb!AL277+Mar!AL277+Abr!AL277+May!AL277+Jun!AL277+Jul!AL277+Ago!AL277+Set!AL277+Oct!AL277+Nov!AL277+Dic!AL277</f>
        <v>0</v>
      </c>
      <c r="AM277" s="15">
        <f>+Ene!AM277+Feb!AM277+Mar!AM277+Abr!AM277+May!AM277+Jun!AM277+Jul!AM277+Ago!AM277+Set!AM277+Oct!AM277+Nov!AM277+Dic!AM277</f>
        <v>0</v>
      </c>
      <c r="AN277" s="15">
        <f>+Ene!AN277+Feb!AN277+Mar!AN277+Abr!AN277+May!AN277+Jun!AN277+Jul!AN277+Ago!AN277+Set!AN277+Oct!AN277+Nov!AN277+Dic!AN277</f>
        <v>0</v>
      </c>
      <c r="AO277" s="15">
        <f>+Ene!AO277+Feb!AO277+Mar!AO277+Abr!AO277+May!AO277+Jun!AO277+Jul!AO277+Ago!AO277+Set!AO277+Oct!AO277+Nov!AO277+Dic!AO277</f>
        <v>0</v>
      </c>
      <c r="AP277" s="15">
        <f>+Ene!AP277+Feb!AP277+Mar!AP277+Abr!AP277+May!AP277+Jun!AP277+Jul!AP277+Ago!AP277+Set!AP277+Oct!AP277+Nov!AP277+Dic!AP277</f>
        <v>0</v>
      </c>
      <c r="AQ277" s="15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0</v>
      </c>
      <c r="AS277" s="36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4">
        <f>+Ene!J278+Feb!J278+Mar!J278+Abr!J278+May!J278+Jun!J278+Jul!J278+Ago!J278+Set!J278+Oct!J278+Nov!J278+Dic!J278</f>
        <v>0</v>
      </c>
      <c r="K278" s="1">
        <f>+Ene!K278+Feb!K278+Mar!K278+Abr!K278+May!K278+Jun!K278+Jul!K278+Ago!K278+Set!K278+Oct!K278+Nov!K278+Dic!K278</f>
        <v>77</v>
      </c>
      <c r="L278" s="1">
        <f>+Ene!L278+Feb!L278+Mar!L278+Abr!L278+May!L278+Jun!L278+Jul!L278+Ago!L278+Set!L278+Oct!L278+Nov!L278+Dic!L278</f>
        <v>0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0</v>
      </c>
      <c r="O278" s="1">
        <f>+Ene!O278+Feb!O278+Mar!O278+Abr!O278+May!O278+Jun!O278+Jul!O278+Ago!O278+Set!O278+Oct!O278+Nov!O278+Dic!O278</f>
        <v>0</v>
      </c>
      <c r="P278" s="1">
        <f>+Ene!P278+Feb!P278+Mar!P278+Abr!P278+May!P278+Jun!P278+Jul!P278+Ago!P278+Set!P278+Oct!P278+Nov!P278+Dic!P278</f>
        <v>0</v>
      </c>
      <c r="Q278" s="1">
        <f>+Ene!Q278+Feb!Q278+Mar!Q278+Abr!Q278+May!Q278+Jun!Q278+Jul!Q278+Ago!Q278+Set!Q278+Oct!Q278+Nov!Q278+Dic!Q278</f>
        <v>77</v>
      </c>
      <c r="R278" s="1">
        <f>+Ene!R278+Feb!R278+Mar!R278+Abr!R278+May!R278+Jun!R278+Jul!R278+Ago!R278+Set!R278+Oct!R278+Nov!R278+Dic!R278</f>
        <v>111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26</v>
      </c>
      <c r="U278" s="1">
        <f>+Ene!U278+Feb!U278+Mar!U278+Abr!U278+May!U278+Jun!U278+Jul!U278+Ago!U278+Set!U278+Oct!U278+Nov!U278+Dic!U278</f>
        <v>32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46</v>
      </c>
      <c r="X278" s="1">
        <f>+Ene!X278+Feb!X278+Mar!X278+Abr!X278+May!X278+Jun!X278+Jul!X278+Ago!X278+Set!X278+Oct!X278+Nov!X278+Dic!X278</f>
        <v>215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5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10</v>
      </c>
      <c r="AG278" s="15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0</v>
      </c>
      <c r="AI278" s="15">
        <f>+Ene!AI278+Feb!AI278+Mar!AI278+Abr!AI278+May!AI278+Jun!AI278+Jul!AI278+Ago!AI278+Set!AI278+Oct!AI278+Nov!AI278+Dic!AI278</f>
        <v>0</v>
      </c>
      <c r="AJ278" s="15">
        <f>+Ene!AJ278+Feb!AJ278+Mar!AJ278+Abr!AJ278+May!AJ278+Jun!AJ278+Jul!AJ278+Ago!AJ278+Set!AJ278+Oct!AJ278+Nov!AJ278+Dic!AJ278</f>
        <v>0</v>
      </c>
      <c r="AK278" s="15">
        <f>+Ene!AK278+Feb!AK278+Mar!AK278+Abr!AK278+May!AK278+Jun!AK278+Jul!AK278+Ago!AK278+Set!AK278+Oct!AK278+Nov!AK278+Dic!AK278</f>
        <v>0</v>
      </c>
      <c r="AL278" s="30">
        <f>+Ene!AL278+Feb!AL278+Mar!AL278+Abr!AL278+May!AL278+Jun!AL278+Jul!AL278+Ago!AL278+Set!AL278+Oct!AL278+Nov!AL278+Dic!AL278</f>
        <v>0</v>
      </c>
      <c r="AM278" s="15">
        <f>+Ene!AM278+Feb!AM278+Mar!AM278+Abr!AM278+May!AM278+Jun!AM278+Jul!AM278+Ago!AM278+Set!AM278+Oct!AM278+Nov!AM278+Dic!AM278</f>
        <v>38</v>
      </c>
      <c r="AN278" s="15">
        <f>+Ene!AN278+Feb!AN278+Mar!AN278+Abr!AN278+May!AN278+Jun!AN278+Jul!AN278+Ago!AN278+Set!AN278+Oct!AN278+Nov!AN278+Dic!AN278</f>
        <v>0</v>
      </c>
      <c r="AO278" s="15">
        <f>+Ene!AO278+Feb!AO278+Mar!AO278+Abr!AO278+May!AO278+Jun!AO278+Jul!AO278+Ago!AO278+Set!AO278+Oct!AO278+Nov!AO278+Dic!AO278</f>
        <v>3</v>
      </c>
      <c r="AP278" s="15">
        <f>+Ene!AP278+Feb!AP278+Mar!AP278+Abr!AP278+May!AP278+Jun!AP278+Jul!AP278+Ago!AP278+Set!AP278+Oct!AP278+Nov!AP278+Dic!AP278</f>
        <v>0</v>
      </c>
      <c r="AQ278" s="15">
        <f>+Ene!AQ278+Feb!AQ278+Mar!AQ278+Abr!AQ278+May!AQ278+Jun!AQ278+Jul!AQ278+Ago!AQ278+Set!AQ278+Oct!AQ278+Nov!AQ278+Dic!AQ278</f>
        <v>0</v>
      </c>
      <c r="AR278" s="15">
        <f>+Ene!AR278+Feb!AR278+Mar!AR278+Abr!AR278+May!AR278+Jun!AR278+Jul!AR278+Ago!AR278+Set!AR278+Oct!AR278+Nov!AR278+Dic!AR278</f>
        <v>109</v>
      </c>
      <c r="AS278" s="36">
        <f t="shared" si="5"/>
        <v>0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4">
        <f>+Ene!J279+Feb!J279+Mar!J279+Abr!J279+May!J279+Jun!J279+Jul!J279+Ago!J279+Set!J279+Oct!J279+Nov!J279+Dic!J279</f>
        <v>0</v>
      </c>
      <c r="K279" s="1">
        <f>+Ene!K279+Feb!K279+Mar!K279+Abr!K279+May!K279+Jun!K279+Jul!K279+Ago!K279+Set!K279+Oct!K279+Nov!K279+Dic!K279</f>
        <v>31</v>
      </c>
      <c r="L279" s="1">
        <f>+Ene!L279+Feb!L279+Mar!L279+Abr!L279+May!L279+Jun!L279+Jul!L279+Ago!L279+Set!L279+Oct!L279+Nov!L279+Dic!L279</f>
        <v>0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0</v>
      </c>
      <c r="O279" s="1">
        <f>+Ene!O279+Feb!O279+Mar!O279+Abr!O279+May!O279+Jun!O279+Jul!O279+Ago!O279+Set!O279+Oct!O279+Nov!O279+Dic!O279</f>
        <v>0</v>
      </c>
      <c r="P279" s="1">
        <f>+Ene!P279+Feb!P279+Mar!P279+Abr!P279+May!P279+Jun!P279+Jul!P279+Ago!P279+Set!P279+Oct!P279+Nov!P279+Dic!P279</f>
        <v>0</v>
      </c>
      <c r="Q279" s="1">
        <f>+Ene!Q279+Feb!Q279+Mar!Q279+Abr!Q279+May!Q279+Jun!Q279+Jul!Q279+Ago!Q279+Set!Q279+Oct!Q279+Nov!Q279+Dic!Q279</f>
        <v>31</v>
      </c>
      <c r="R279" s="1">
        <f>+Ene!R279+Feb!R279+Mar!R279+Abr!R279+May!R279+Jun!R279+Jul!R279+Ago!R279+Set!R279+Oct!R279+Nov!R279+Dic!R279</f>
        <v>43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15</v>
      </c>
      <c r="U279" s="1">
        <f>+Ene!U279+Feb!U279+Mar!U279+Abr!U279+May!U279+Jun!U279+Jul!U279+Ago!U279+Set!U279+Oct!U279+Nov!U279+Dic!U279</f>
        <v>11</v>
      </c>
      <c r="V279" s="1">
        <f>+Ene!V279+Feb!V279+Mar!V279+Abr!V279+May!V279+Jun!V279+Jul!V279+Ago!V279+Set!V279+Oct!V279+Nov!V279+Dic!V279</f>
        <v>0</v>
      </c>
      <c r="W279" s="1">
        <f>+Ene!W279+Feb!W279+Mar!W279+Abr!W279+May!W279+Jun!W279+Jul!W279+Ago!W279+Set!W279+Oct!W279+Nov!W279+Dic!W279</f>
        <v>13</v>
      </c>
      <c r="X279" s="1">
        <f>+Ene!X279+Feb!X279+Mar!X279+Abr!X279+May!X279+Jun!X279+Jul!X279+Ago!X279+Set!X279+Oct!X279+Nov!X279+Dic!X279</f>
        <v>82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5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2</v>
      </c>
      <c r="AG279" s="15">
        <f>+Ene!AG279+Feb!AG279+Mar!AG279+Abr!AG279+May!AG279+Jun!AG279+Jul!AG279+Ago!AG279+Set!AG279+Oct!AG279+Nov!AG279+Dic!AG279</f>
        <v>0</v>
      </c>
      <c r="AH279" s="15">
        <f>+Ene!AH279+Feb!AH279+Mar!AH279+Abr!AH279+May!AH279+Jun!AH279+Jul!AH279+Ago!AH279+Set!AH279+Oct!AH279+Nov!AH279+Dic!AH279</f>
        <v>0</v>
      </c>
      <c r="AI279" s="15">
        <f>+Ene!AI279+Feb!AI279+Mar!AI279+Abr!AI279+May!AI279+Jun!AI279+Jul!AI279+Ago!AI279+Set!AI279+Oct!AI279+Nov!AI279+Dic!AI279</f>
        <v>0</v>
      </c>
      <c r="AJ279" s="15">
        <f>+Ene!AJ279+Feb!AJ279+Mar!AJ279+Abr!AJ279+May!AJ279+Jun!AJ279+Jul!AJ279+Ago!AJ279+Set!AJ279+Oct!AJ279+Nov!AJ279+Dic!AJ279</f>
        <v>0</v>
      </c>
      <c r="AK279" s="15">
        <f>+Ene!AK279+Feb!AK279+Mar!AK279+Abr!AK279+May!AK279+Jun!AK279+Jul!AK279+Ago!AK279+Set!AK279+Oct!AK279+Nov!AK279+Dic!AK279</f>
        <v>0</v>
      </c>
      <c r="AL279" s="30">
        <f>+Ene!AL279+Feb!AL279+Mar!AL279+Abr!AL279+May!AL279+Jun!AL279+Jul!AL279+Ago!AL279+Set!AL279+Oct!AL279+Nov!AL279+Dic!AL279</f>
        <v>0</v>
      </c>
      <c r="AM279" s="15">
        <f>+Ene!AM279+Feb!AM279+Mar!AM279+Abr!AM279+May!AM279+Jun!AM279+Jul!AM279+Ago!AM279+Set!AM279+Oct!AM279+Nov!AM279+Dic!AM279</f>
        <v>14</v>
      </c>
      <c r="AN279" s="15">
        <f>+Ene!AN279+Feb!AN279+Mar!AN279+Abr!AN279+May!AN279+Jun!AN279+Jul!AN279+Ago!AN279+Set!AN279+Oct!AN279+Nov!AN279+Dic!AN279</f>
        <v>0</v>
      </c>
      <c r="AO279" s="15">
        <f>+Ene!AO279+Feb!AO279+Mar!AO279+Abr!AO279+May!AO279+Jun!AO279+Jul!AO279+Ago!AO279+Set!AO279+Oct!AO279+Nov!AO279+Dic!AO279</f>
        <v>4</v>
      </c>
      <c r="AP279" s="15">
        <f>+Ene!AP279+Feb!AP279+Mar!AP279+Abr!AP279+May!AP279+Jun!AP279+Jul!AP279+Ago!AP279+Set!AP279+Oct!AP279+Nov!AP279+Dic!AP279</f>
        <v>0</v>
      </c>
      <c r="AQ279" s="15">
        <f>+Ene!AQ279+Feb!AQ279+Mar!AQ279+Abr!AQ279+May!AQ279+Jun!AQ279+Jul!AQ279+Ago!AQ279+Set!AQ279+Oct!AQ279+Nov!AQ279+Dic!AQ279</f>
        <v>0</v>
      </c>
      <c r="AR279" s="15">
        <f>+Ene!AR279+Feb!AR279+Mar!AR279+Abr!AR279+May!AR279+Jun!AR279+Jul!AR279+Ago!AR279+Set!AR279+Oct!AR279+Nov!AR279+Dic!AR279</f>
        <v>43</v>
      </c>
      <c r="AS279" s="36">
        <f t="shared" si="5"/>
        <v>0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4">
        <f>+Ene!J280+Feb!J280+Mar!J280+Abr!J280+May!J280+Jun!J280+Jul!J280+Ago!J280+Set!J280+Oct!J280+Nov!J280+Dic!J280</f>
        <v>0</v>
      </c>
      <c r="K280" s="1">
        <f>+Ene!K280+Feb!K280+Mar!K280+Abr!K280+May!K280+Jun!K280+Jul!K280+Ago!K280+Set!K280+Oct!K280+Nov!K280+Dic!K280</f>
        <v>93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0</v>
      </c>
      <c r="P280" s="1">
        <f>+Ene!P280+Feb!P280+Mar!P280+Abr!P280+May!P280+Jun!P280+Jul!P280+Ago!P280+Set!P280+Oct!P280+Nov!P280+Dic!P280</f>
        <v>0</v>
      </c>
      <c r="Q280" s="1">
        <f>+Ene!Q280+Feb!Q280+Mar!Q280+Abr!Q280+May!Q280+Jun!Q280+Jul!Q280+Ago!Q280+Set!Q280+Oct!Q280+Nov!Q280+Dic!Q280</f>
        <v>93</v>
      </c>
      <c r="R280" s="1">
        <f>+Ene!R280+Feb!R280+Mar!R280+Abr!R280+May!R280+Jun!R280+Jul!R280+Ago!R280+Set!R280+Oct!R280+Nov!R280+Dic!R280</f>
        <v>69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52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19</v>
      </c>
      <c r="X280" s="1">
        <f>+Ene!X280+Feb!X280+Mar!X280+Abr!X280+May!X280+Jun!X280+Jul!X280+Ago!X280+Set!X280+Oct!X280+Nov!X280+Dic!X280</f>
        <v>140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5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28</v>
      </c>
      <c r="AG280" s="15">
        <f>+Ene!AG280+Feb!AG280+Mar!AG280+Abr!AG280+May!AG280+Jun!AG280+Jul!AG280+Ago!AG280+Set!AG280+Oct!AG280+Nov!AG280+Dic!AG280</f>
        <v>0</v>
      </c>
      <c r="AH280" s="15">
        <f>+Ene!AH280+Feb!AH280+Mar!AH280+Abr!AH280+May!AH280+Jun!AH280+Jul!AH280+Ago!AH280+Set!AH280+Oct!AH280+Nov!AH280+Dic!AH280</f>
        <v>3</v>
      </c>
      <c r="AI280" s="15">
        <f>+Ene!AI280+Feb!AI280+Mar!AI280+Abr!AI280+May!AI280+Jun!AI280+Jul!AI280+Ago!AI280+Set!AI280+Oct!AI280+Nov!AI280+Dic!AI280</f>
        <v>0</v>
      </c>
      <c r="AJ280" s="15">
        <f>+Ene!AJ280+Feb!AJ280+Mar!AJ280+Abr!AJ280+May!AJ280+Jun!AJ280+Jul!AJ280+Ago!AJ280+Set!AJ280+Oct!AJ280+Nov!AJ280+Dic!AJ280</f>
        <v>0</v>
      </c>
      <c r="AK280" s="15">
        <f>+Ene!AK280+Feb!AK280+Mar!AK280+Abr!AK280+May!AK280+Jun!AK280+Jul!AK280+Ago!AK280+Set!AK280+Oct!AK280+Nov!AK280+Dic!AK280</f>
        <v>0</v>
      </c>
      <c r="AL280" s="30">
        <f>+Ene!AL280+Feb!AL280+Mar!AL280+Abr!AL280+May!AL280+Jun!AL280+Jul!AL280+Ago!AL280+Set!AL280+Oct!AL280+Nov!AL280+Dic!AL280</f>
        <v>0</v>
      </c>
      <c r="AM280" s="15">
        <f>+Ene!AM280+Feb!AM280+Mar!AM280+Abr!AM280+May!AM280+Jun!AM280+Jul!AM280+Ago!AM280+Set!AM280+Oct!AM280+Nov!AM280+Dic!AM280</f>
        <v>26</v>
      </c>
      <c r="AN280" s="15">
        <f>+Ene!AN280+Feb!AN280+Mar!AN280+Abr!AN280+May!AN280+Jun!AN280+Jul!AN280+Ago!AN280+Set!AN280+Oct!AN280+Nov!AN280+Dic!AN280</f>
        <v>0</v>
      </c>
      <c r="AO280" s="15">
        <f>+Ene!AO280+Feb!AO280+Mar!AO280+Abr!AO280+May!AO280+Jun!AO280+Jul!AO280+Ago!AO280+Set!AO280+Oct!AO280+Nov!AO280+Dic!AO280</f>
        <v>9</v>
      </c>
      <c r="AP280" s="15">
        <f>+Ene!AP280+Feb!AP280+Mar!AP280+Abr!AP280+May!AP280+Jun!AP280+Jul!AP280+Ago!AP280+Set!AP280+Oct!AP280+Nov!AP280+Dic!AP280</f>
        <v>0</v>
      </c>
      <c r="AQ280" s="15">
        <f>+Ene!AQ280+Feb!AQ280+Mar!AQ280+Abr!AQ280+May!AQ280+Jun!AQ280+Jul!AQ280+Ago!AQ280+Set!AQ280+Oct!AQ280+Nov!AQ280+Dic!AQ280</f>
        <v>0</v>
      </c>
      <c r="AR280" s="15">
        <f>+Ene!AR280+Feb!AR280+Mar!AR280+Abr!AR280+May!AR280+Jun!AR280+Jul!AR280+Ago!AR280+Set!AR280+Oct!AR280+Nov!AR280+Dic!AR280</f>
        <v>119</v>
      </c>
      <c r="AS280" s="36">
        <f t="shared" si="5"/>
        <v>0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4">
        <f>+Ene!J281+Feb!J281+Mar!J281+Abr!J281+May!J281+Jun!J281+Jul!J281+Ago!J281+Set!J281+Oct!J281+Nov!J281+Dic!J281</f>
        <v>1</v>
      </c>
      <c r="K281" s="1">
        <f>+Ene!K281+Feb!K281+Mar!K281+Abr!K281+May!K281+Jun!K281+Jul!K281+Ago!K281+Set!K281+Oct!K281+Nov!K281+Dic!K281</f>
        <v>411</v>
      </c>
      <c r="L281" s="1">
        <f>+Ene!L281+Feb!L281+Mar!L281+Abr!L281+May!L281+Jun!L281+Jul!L281+Ago!L281+Set!L281+Oct!L281+Nov!L281+Dic!L281</f>
        <v>1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1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1</v>
      </c>
      <c r="Q281" s="1">
        <f>+Ene!Q281+Feb!Q281+Mar!Q281+Abr!Q281+May!Q281+Jun!Q281+Jul!Q281+Ago!Q281+Set!Q281+Oct!Q281+Nov!Q281+Dic!Q281</f>
        <v>415</v>
      </c>
      <c r="R281" s="1">
        <f>+Ene!R281+Feb!R281+Mar!R281+Abr!R281+May!R281+Jun!R281+Jul!R281+Ago!R281+Set!R281+Oct!R281+Nov!R281+Dic!R281</f>
        <v>257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15</v>
      </c>
      <c r="U281" s="1">
        <f>+Ene!U281+Feb!U281+Mar!U281+Abr!U281+May!U281+Jun!U281+Jul!U281+Ago!U281+Set!U281+Oct!U281+Nov!U281+Dic!U281</f>
        <v>138</v>
      </c>
      <c r="V281" s="1">
        <f>+Ene!V281+Feb!V281+Mar!V281+Abr!V281+May!V281+Jun!V281+Jul!V281+Ago!V281+Set!V281+Oct!V281+Nov!V281+Dic!V281</f>
        <v>3</v>
      </c>
      <c r="W281" s="1">
        <f>+Ene!W281+Feb!W281+Mar!W281+Abr!W281+May!W281+Jun!W281+Jul!W281+Ago!W281+Set!W281+Oct!W281+Nov!W281+Dic!W281</f>
        <v>113</v>
      </c>
      <c r="X281" s="1">
        <f>+Ene!X281+Feb!X281+Mar!X281+Abr!X281+May!X281+Jun!X281+Jul!X281+Ago!X281+Set!X281+Oct!X281+Nov!X281+Dic!X281</f>
        <v>526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5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204</v>
      </c>
      <c r="AG281" s="15">
        <f>+Ene!AG281+Feb!AG281+Mar!AG281+Abr!AG281+May!AG281+Jun!AG281+Jul!AG281+Ago!AG281+Set!AG281+Oct!AG281+Nov!AG281+Dic!AG281</f>
        <v>0</v>
      </c>
      <c r="AH281" s="15">
        <f>+Ene!AH281+Feb!AH281+Mar!AH281+Abr!AH281+May!AH281+Jun!AH281+Jul!AH281+Ago!AH281+Set!AH281+Oct!AH281+Nov!AH281+Dic!AH281</f>
        <v>10</v>
      </c>
      <c r="AI281" s="15">
        <f>+Ene!AI281+Feb!AI281+Mar!AI281+Abr!AI281+May!AI281+Jun!AI281+Jul!AI281+Ago!AI281+Set!AI281+Oct!AI281+Nov!AI281+Dic!AI281</f>
        <v>2</v>
      </c>
      <c r="AJ281" s="15">
        <f>+Ene!AJ281+Feb!AJ281+Mar!AJ281+Abr!AJ281+May!AJ281+Jun!AJ281+Jul!AJ281+Ago!AJ281+Set!AJ281+Oct!AJ281+Nov!AJ281+Dic!AJ281</f>
        <v>0</v>
      </c>
      <c r="AK281" s="15">
        <f>+Ene!AK281+Feb!AK281+Mar!AK281+Abr!AK281+May!AK281+Jun!AK281+Jul!AK281+Ago!AK281+Set!AK281+Oct!AK281+Nov!AK281+Dic!AK281</f>
        <v>0</v>
      </c>
      <c r="AL281" s="30">
        <f>+Ene!AL281+Feb!AL281+Mar!AL281+Abr!AL281+May!AL281+Jun!AL281+Jul!AL281+Ago!AL281+Set!AL281+Oct!AL281+Nov!AL281+Dic!AL281</f>
        <v>0</v>
      </c>
      <c r="AM281" s="15">
        <f>+Ene!AM281+Feb!AM281+Mar!AM281+Abr!AM281+May!AM281+Jun!AM281+Jul!AM281+Ago!AM281+Set!AM281+Oct!AM281+Nov!AM281+Dic!AM281</f>
        <v>217</v>
      </c>
      <c r="AN281" s="15">
        <f>+Ene!AN281+Feb!AN281+Mar!AN281+Abr!AN281+May!AN281+Jun!AN281+Jul!AN281+Ago!AN281+Set!AN281+Oct!AN281+Nov!AN281+Dic!AN281</f>
        <v>3</v>
      </c>
      <c r="AO281" s="15">
        <f>+Ene!AO281+Feb!AO281+Mar!AO281+Abr!AO281+May!AO281+Jun!AO281+Jul!AO281+Ago!AO281+Set!AO281+Oct!AO281+Nov!AO281+Dic!AO281</f>
        <v>16</v>
      </c>
      <c r="AP281" s="15">
        <f>+Ene!AP281+Feb!AP281+Mar!AP281+Abr!AP281+May!AP281+Jun!AP281+Jul!AP281+Ago!AP281+Set!AP281+Oct!AP281+Nov!AP281+Dic!AP281</f>
        <v>0</v>
      </c>
      <c r="AQ281" s="15">
        <f>+Ene!AQ281+Feb!AQ281+Mar!AQ281+Abr!AQ281+May!AQ281+Jun!AQ281+Jul!AQ281+Ago!AQ281+Set!AQ281+Oct!AQ281+Nov!AQ281+Dic!AQ281</f>
        <v>1</v>
      </c>
      <c r="AR281" s="15">
        <f>+Ene!AR281+Feb!AR281+Mar!AR281+Abr!AR281+May!AR281+Jun!AR281+Jul!AR281+Ago!AR281+Set!AR281+Oct!AR281+Nov!AR281+Dic!AR281</f>
        <v>539</v>
      </c>
      <c r="AS281" s="36">
        <f t="shared" si="5"/>
        <v>0.1855287569573284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4">
        <f>+Ene!J282+Feb!J282+Mar!J282+Abr!J282+May!J282+Jun!J282+Jul!J282+Ago!J282+Set!J282+Oct!J282+Nov!J282+Dic!J282</f>
        <v>8</v>
      </c>
      <c r="K282" s="1">
        <f>+Ene!K282+Feb!K282+Mar!K282+Abr!K282+May!K282+Jun!K282+Jul!K282+Ago!K282+Set!K282+Oct!K282+Nov!K282+Dic!K282</f>
        <v>190</v>
      </c>
      <c r="L282" s="1">
        <f>+Ene!L282+Feb!L282+Mar!L282+Abr!L282+May!L282+Jun!L282+Jul!L282+Ago!L282+Set!L282+Oct!L282+Nov!L282+Dic!L282</f>
        <v>8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9</v>
      </c>
      <c r="O282" s="1">
        <f>+Ene!O282+Feb!O282+Mar!O282+Abr!O282+May!O282+Jun!O282+Jul!O282+Ago!O282+Set!O282+Oct!O282+Nov!O282+Dic!O282</f>
        <v>0</v>
      </c>
      <c r="P282" s="1">
        <f>+Ene!P282+Feb!P282+Mar!P282+Abr!P282+May!P282+Jun!P282+Jul!P282+Ago!P282+Set!P282+Oct!P282+Nov!P282+Dic!P282</f>
        <v>13</v>
      </c>
      <c r="Q282" s="1">
        <f>+Ene!Q282+Feb!Q282+Mar!Q282+Abr!Q282+May!Q282+Jun!Q282+Jul!Q282+Ago!Q282+Set!Q282+Oct!Q282+Nov!Q282+Dic!Q282</f>
        <v>228</v>
      </c>
      <c r="R282" s="1">
        <f>+Ene!R282+Feb!R282+Mar!R282+Abr!R282+May!R282+Jun!R282+Jul!R282+Ago!R282+Set!R282+Oct!R282+Nov!R282+Dic!R282</f>
        <v>61</v>
      </c>
      <c r="S282" s="1">
        <f>+Ene!S282+Feb!S282+Mar!S282+Abr!S282+May!S282+Jun!S282+Jul!S282+Ago!S282+Set!S282+Oct!S282+Nov!S282+Dic!S282</f>
        <v>1</v>
      </c>
      <c r="T282" s="1">
        <f>+Ene!T282+Feb!T282+Mar!T282+Abr!T282+May!T282+Jun!T282+Jul!T282+Ago!T282+Set!T282+Oct!T282+Nov!T282+Dic!T282</f>
        <v>2</v>
      </c>
      <c r="U282" s="1">
        <f>+Ene!U282+Feb!U282+Mar!U282+Abr!U282+May!U282+Jun!U282+Jul!U282+Ago!U282+Set!U282+Oct!U282+Nov!U282+Dic!U282</f>
        <v>95</v>
      </c>
      <c r="V282" s="1">
        <f>+Ene!V282+Feb!V282+Mar!V282+Abr!V282+May!V282+Jun!V282+Jul!V282+Ago!V282+Set!V282+Oct!V282+Nov!V282+Dic!V282</f>
        <v>1</v>
      </c>
      <c r="W282" s="1">
        <f>+Ene!W282+Feb!W282+Mar!W282+Abr!W282+May!W282+Jun!W282+Jul!W282+Ago!W282+Set!W282+Oct!W282+Nov!W282+Dic!W282</f>
        <v>55</v>
      </c>
      <c r="X282" s="1">
        <f>+Ene!X282+Feb!X282+Mar!X282+Abr!X282+May!X282+Jun!X282+Jul!X282+Ago!X282+Set!X282+Oct!X282+Nov!X282+Dic!X282</f>
        <v>215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5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104</v>
      </c>
      <c r="AG282" s="15">
        <f>+Ene!AG282+Feb!AG282+Mar!AG282+Abr!AG282+May!AG282+Jun!AG282+Jul!AG282+Ago!AG282+Set!AG282+Oct!AG282+Nov!AG282+Dic!AG282</f>
        <v>0</v>
      </c>
      <c r="AH282" s="15">
        <f>+Ene!AH282+Feb!AH282+Mar!AH282+Abr!AH282+May!AH282+Jun!AH282+Jul!AH282+Ago!AH282+Set!AH282+Oct!AH282+Nov!AH282+Dic!AH282</f>
        <v>10</v>
      </c>
      <c r="AI282" s="15">
        <f>+Ene!AI282+Feb!AI282+Mar!AI282+Abr!AI282+May!AI282+Jun!AI282+Jul!AI282+Ago!AI282+Set!AI282+Oct!AI282+Nov!AI282+Dic!AI282</f>
        <v>3</v>
      </c>
      <c r="AJ282" s="15">
        <f>+Ene!AJ282+Feb!AJ282+Mar!AJ282+Abr!AJ282+May!AJ282+Jun!AJ282+Jul!AJ282+Ago!AJ282+Set!AJ282+Oct!AJ282+Nov!AJ282+Dic!AJ282</f>
        <v>0</v>
      </c>
      <c r="AK282" s="15">
        <f>+Ene!AK282+Feb!AK282+Mar!AK282+Abr!AK282+May!AK282+Jun!AK282+Jul!AK282+Ago!AK282+Set!AK282+Oct!AK282+Nov!AK282+Dic!AK282</f>
        <v>0</v>
      </c>
      <c r="AL282" s="30">
        <f>+Ene!AL282+Feb!AL282+Mar!AL282+Abr!AL282+May!AL282+Jun!AL282+Jul!AL282+Ago!AL282+Set!AL282+Oct!AL282+Nov!AL282+Dic!AL282</f>
        <v>0</v>
      </c>
      <c r="AM282" s="15">
        <f>+Ene!AM282+Feb!AM282+Mar!AM282+Abr!AM282+May!AM282+Jun!AM282+Jul!AM282+Ago!AM282+Set!AM282+Oct!AM282+Nov!AM282+Dic!AM282</f>
        <v>100</v>
      </c>
      <c r="AN282" s="15">
        <f>+Ene!AN282+Feb!AN282+Mar!AN282+Abr!AN282+May!AN282+Jun!AN282+Jul!AN282+Ago!AN282+Set!AN282+Oct!AN282+Nov!AN282+Dic!AN282</f>
        <v>8</v>
      </c>
      <c r="AO282" s="15">
        <f>+Ene!AO282+Feb!AO282+Mar!AO282+Abr!AO282+May!AO282+Jun!AO282+Jul!AO282+Ago!AO282+Set!AO282+Oct!AO282+Nov!AO282+Dic!AO282</f>
        <v>4</v>
      </c>
      <c r="AP282" s="15">
        <f>+Ene!AP282+Feb!AP282+Mar!AP282+Abr!AP282+May!AP282+Jun!AP282+Jul!AP282+Ago!AP282+Set!AP282+Oct!AP282+Nov!AP282+Dic!AP282</f>
        <v>0</v>
      </c>
      <c r="AQ282" s="15">
        <f>+Ene!AQ282+Feb!AQ282+Mar!AQ282+Abr!AQ282+May!AQ282+Jun!AQ282+Jul!AQ282+Ago!AQ282+Set!AQ282+Oct!AQ282+Nov!AQ282+Dic!AQ282</f>
        <v>7</v>
      </c>
      <c r="AR282" s="15">
        <f>+Ene!AR282+Feb!AR282+Mar!AR282+Abr!AR282+May!AR282+Jun!AR282+Jul!AR282+Ago!AR282+Set!AR282+Oct!AR282+Nov!AR282+Dic!AR282</f>
        <v>242</v>
      </c>
      <c r="AS282" s="36">
        <f t="shared" si="5"/>
        <v>2.8925619834710745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4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18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18</v>
      </c>
      <c r="R283" s="1">
        <f>+Ene!R283+Feb!R283+Mar!R283+Abr!R283+May!R283+Jun!R283+Jul!R283+Ago!R283+Set!R283+Oct!R283+Nov!R283+Dic!R283</f>
        <v>5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6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3</v>
      </c>
      <c r="X283" s="1">
        <f>+Ene!X283+Feb!X283+Mar!X283+Abr!X283+May!X283+Jun!X283+Jul!X283+Ago!X283+Set!X283+Oct!X283+Nov!X283+Dic!X283</f>
        <v>14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5">
        <f>+Ene!AE283+Feb!AE283+Mar!AE283+Abr!AE283+May!AE283+Jun!AE283+Jul!AE283+Ago!AE283+Set!AE283+Oct!AE283+Nov!AE283+Dic!AE283</f>
        <v>0</v>
      </c>
      <c r="AF283" s="15">
        <f>+Ene!AF283+Feb!AF283+Mar!AF283+Abr!AF283+May!AF283+Jun!AF283+Jul!AF283+Ago!AF283+Set!AF283+Oct!AF283+Nov!AF283+Dic!AF283</f>
        <v>0</v>
      </c>
      <c r="AG283" s="15">
        <f>+Ene!AG283+Feb!AG283+Mar!AG283+Abr!AG283+May!AG283+Jun!AG283+Jul!AG283+Ago!AG283+Set!AG283+Oct!AG283+Nov!AG283+Dic!AG283</f>
        <v>0</v>
      </c>
      <c r="AH283" s="15">
        <f>+Ene!AH283+Feb!AH283+Mar!AH283+Abr!AH283+May!AH283+Jun!AH283+Jul!AH283+Ago!AH283+Set!AH283+Oct!AH283+Nov!AH283+Dic!AH283</f>
        <v>0</v>
      </c>
      <c r="AI283" s="15">
        <f>+Ene!AI283+Feb!AI283+Mar!AI283+Abr!AI283+May!AI283+Jun!AI283+Jul!AI283+Ago!AI283+Set!AI283+Oct!AI283+Nov!AI283+Dic!AI283</f>
        <v>0</v>
      </c>
      <c r="AJ283" s="15">
        <f>+Ene!AJ283+Feb!AJ283+Mar!AJ283+Abr!AJ283+May!AJ283+Jun!AJ283+Jul!AJ283+Ago!AJ283+Set!AJ283+Oct!AJ283+Nov!AJ283+Dic!AJ283</f>
        <v>0</v>
      </c>
      <c r="AK283" s="15">
        <f>+Ene!AK283+Feb!AK283+Mar!AK283+Abr!AK283+May!AK283+Jun!AK283+Jul!AK283+Ago!AK283+Set!AK283+Oct!AK283+Nov!AK283+Dic!AK283</f>
        <v>0</v>
      </c>
      <c r="AL283" s="30">
        <f>+Ene!AL283+Feb!AL283+Mar!AL283+Abr!AL283+May!AL283+Jun!AL283+Jul!AL283+Ago!AL283+Set!AL283+Oct!AL283+Nov!AL283+Dic!AL283</f>
        <v>0</v>
      </c>
      <c r="AM283" s="15">
        <f>+Ene!AM283+Feb!AM283+Mar!AM283+Abr!AM283+May!AM283+Jun!AM283+Jul!AM283+Ago!AM283+Set!AM283+Oct!AM283+Nov!AM283+Dic!AM283</f>
        <v>6</v>
      </c>
      <c r="AN283" s="15">
        <f>+Ene!AN283+Feb!AN283+Mar!AN283+Abr!AN283+May!AN283+Jun!AN283+Jul!AN283+Ago!AN283+Set!AN283+Oct!AN283+Nov!AN283+Dic!AN283</f>
        <v>0</v>
      </c>
      <c r="AO283" s="15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5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18</v>
      </c>
      <c r="AS283" s="36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4">
        <f>+Ene!J284+Feb!J284+Mar!J284+Abr!J284+May!J284+Jun!J284+Jul!J284+Ago!J284+Set!J284+Oct!J284+Nov!J284+Dic!J284</f>
        <v>0</v>
      </c>
      <c r="K284" s="1">
        <f>+Ene!K284+Feb!K284+Mar!K284+Abr!K284+May!K284+Jun!K284+Jul!K284+Ago!K284+Set!K284+Oct!K284+Nov!K284+Dic!K284</f>
        <v>30</v>
      </c>
      <c r="L284" s="1">
        <f>+Ene!L284+Feb!L284+Mar!L284+Abr!L284+May!L284+Jun!L284+Jul!L284+Ago!L284+Set!L284+Oct!L284+Nov!L284+Dic!L284</f>
        <v>10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0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0</v>
      </c>
      <c r="Q284" s="1">
        <f>+Ene!Q284+Feb!Q284+Mar!Q284+Abr!Q284+May!Q284+Jun!Q284+Jul!Q284+Ago!Q284+Set!Q284+Oct!Q284+Nov!Q284+Dic!Q284</f>
        <v>40</v>
      </c>
      <c r="R284" s="1">
        <f>+Ene!R284+Feb!R284+Mar!R284+Abr!R284+May!R284+Jun!R284+Jul!R284+Ago!R284+Set!R284+Oct!R284+Nov!R284+Dic!R284</f>
        <v>81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38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48</v>
      </c>
      <c r="X284" s="1">
        <f>+Ene!X284+Feb!X284+Mar!X284+Abr!X284+May!X284+Jun!X284+Jul!X284+Ago!X284+Set!X284+Oct!X284+Nov!X284+Dic!X284</f>
        <v>167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46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5">
        <f>+Ene!AE284+Feb!AE284+Mar!AE284+Abr!AE284+May!AE284+Jun!AE284+Jul!AE284+Ago!AE284+Set!AE284+Oct!AE284+Nov!AE284+Dic!AE284</f>
        <v>46</v>
      </c>
      <c r="AF284" s="15">
        <f>+Ene!AF284+Feb!AF284+Mar!AF284+Abr!AF284+May!AF284+Jun!AF284+Jul!AF284+Ago!AF284+Set!AF284+Oct!AF284+Nov!AF284+Dic!AF284</f>
        <v>19</v>
      </c>
      <c r="AG284" s="15">
        <f>+Ene!AG284+Feb!AG284+Mar!AG284+Abr!AG284+May!AG284+Jun!AG284+Jul!AG284+Ago!AG284+Set!AG284+Oct!AG284+Nov!AG284+Dic!AG284</f>
        <v>0</v>
      </c>
      <c r="AH284" s="15">
        <f>+Ene!AH284+Feb!AH284+Mar!AH284+Abr!AH284+May!AH284+Jun!AH284+Jul!AH284+Ago!AH284+Set!AH284+Oct!AH284+Nov!AH284+Dic!AH284</f>
        <v>0</v>
      </c>
      <c r="AI284" s="15">
        <f>+Ene!AI284+Feb!AI284+Mar!AI284+Abr!AI284+May!AI284+Jun!AI284+Jul!AI284+Ago!AI284+Set!AI284+Oct!AI284+Nov!AI284+Dic!AI284</f>
        <v>0</v>
      </c>
      <c r="AJ284" s="15">
        <f>+Ene!AJ284+Feb!AJ284+Mar!AJ284+Abr!AJ284+May!AJ284+Jun!AJ284+Jul!AJ284+Ago!AJ284+Set!AJ284+Oct!AJ284+Nov!AJ284+Dic!AJ284</f>
        <v>0</v>
      </c>
      <c r="AK284" s="15">
        <f>+Ene!AK284+Feb!AK284+Mar!AK284+Abr!AK284+May!AK284+Jun!AK284+Jul!AK284+Ago!AK284+Set!AK284+Oct!AK284+Nov!AK284+Dic!AK284</f>
        <v>0</v>
      </c>
      <c r="AL284" s="30">
        <f>+Ene!AL284+Feb!AL284+Mar!AL284+Abr!AL284+May!AL284+Jun!AL284+Jul!AL284+Ago!AL284+Set!AL284+Oct!AL284+Nov!AL284+Dic!AL284</f>
        <v>0</v>
      </c>
      <c r="AM284" s="15">
        <f>+Ene!AM284+Feb!AM284+Mar!AM284+Abr!AM284+May!AM284+Jun!AM284+Jul!AM284+Ago!AM284+Set!AM284+Oct!AM284+Nov!AM284+Dic!AM284</f>
        <v>16</v>
      </c>
      <c r="AN284" s="15">
        <f>+Ene!AN284+Feb!AN284+Mar!AN284+Abr!AN284+May!AN284+Jun!AN284+Jul!AN284+Ago!AN284+Set!AN284+Oct!AN284+Nov!AN284+Dic!AN284</f>
        <v>0</v>
      </c>
      <c r="AO284" s="15">
        <f>+Ene!AO284+Feb!AO284+Mar!AO284+Abr!AO284+May!AO284+Jun!AO284+Jul!AO284+Ago!AO284+Set!AO284+Oct!AO284+Nov!AO284+Dic!AO284</f>
        <v>15</v>
      </c>
      <c r="AP284" s="15">
        <f>+Ene!AP284+Feb!AP284+Mar!AP284+Abr!AP284+May!AP284+Jun!AP284+Jul!AP284+Ago!AP284+Set!AP284+Oct!AP284+Nov!AP284+Dic!AP284</f>
        <v>0</v>
      </c>
      <c r="AQ284" s="15">
        <f>+Ene!AQ284+Feb!AQ284+Mar!AQ284+Abr!AQ284+May!AQ284+Jun!AQ284+Jul!AQ284+Ago!AQ284+Set!AQ284+Oct!AQ284+Nov!AQ284+Dic!AQ284</f>
        <v>0</v>
      </c>
      <c r="AR284" s="15">
        <f>+Ene!AR284+Feb!AR284+Mar!AR284+Abr!AR284+May!AR284+Jun!AR284+Jul!AR284+Ago!AR284+Set!AR284+Oct!AR284+Nov!AR284+Dic!AR284</f>
        <v>416</v>
      </c>
      <c r="AS284" s="36">
        <f t="shared" si="5"/>
        <v>0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4">
        <f>+Ene!J285+Feb!J285+Mar!J285+Abr!J285+May!J285+Jun!J285+Jul!J285+Ago!J285+Set!J285+Oct!J285+Nov!J285+Dic!J285</f>
        <v>11</v>
      </c>
      <c r="K285" s="1">
        <f>+Ene!K285+Feb!K285+Mar!K285+Abr!K285+May!K285+Jun!K285+Jul!K285+Ago!K285+Set!K285+Oct!K285+Nov!K285+Dic!K285</f>
        <v>53</v>
      </c>
      <c r="L285" s="1">
        <f>+Ene!L285+Feb!L285+Mar!L285+Abr!L285+May!L285+Jun!L285+Jul!L285+Ago!L285+Set!L285+Oct!L285+Nov!L285+Dic!L285</f>
        <v>11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7</v>
      </c>
      <c r="O285" s="1">
        <f>+Ene!O285+Feb!O285+Mar!O285+Abr!O285+May!O285+Jun!O285+Jul!O285+Ago!O285+Set!O285+Oct!O285+Nov!O285+Dic!O285</f>
        <v>4</v>
      </c>
      <c r="P285" s="1">
        <f>+Ene!P285+Feb!P285+Mar!P285+Abr!P285+May!P285+Jun!P285+Jul!P285+Ago!P285+Set!P285+Oct!P285+Nov!P285+Dic!P285</f>
        <v>11</v>
      </c>
      <c r="Q285" s="1">
        <f>+Ene!Q285+Feb!Q285+Mar!Q285+Abr!Q285+May!Q285+Jun!Q285+Jul!Q285+Ago!Q285+Set!Q285+Oct!Q285+Nov!Q285+Dic!Q285</f>
        <v>97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24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31</v>
      </c>
      <c r="X285" s="1">
        <f>+Ene!X285+Feb!X285+Mar!X285+Abr!X285+May!X285+Jun!X285+Jul!X285+Ago!X285+Set!X285+Oct!X285+Nov!X285+Dic!X285</f>
        <v>55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5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13</v>
      </c>
      <c r="AG285" s="15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5">
        <f>+Ene!AI285+Feb!AI285+Mar!AI285+Abr!AI285+May!AI285+Jun!AI285+Jul!AI285+Ago!AI285+Set!AI285+Oct!AI285+Nov!AI285+Dic!AI285</f>
        <v>0</v>
      </c>
      <c r="AJ285" s="15">
        <f>+Ene!AJ285+Feb!AJ285+Mar!AJ285+Abr!AJ285+May!AJ285+Jun!AJ285+Jul!AJ285+Ago!AJ285+Set!AJ285+Oct!AJ285+Nov!AJ285+Dic!AJ285</f>
        <v>0</v>
      </c>
      <c r="AK285" s="15">
        <f>+Ene!AK285+Feb!AK285+Mar!AK285+Abr!AK285+May!AK285+Jun!AK285+Jul!AK285+Ago!AK285+Set!AK285+Oct!AK285+Nov!AK285+Dic!AK285</f>
        <v>0</v>
      </c>
      <c r="AL285" s="30">
        <f>+Ene!AL285+Feb!AL285+Mar!AL285+Abr!AL285+May!AL285+Jun!AL285+Jul!AL285+Ago!AL285+Set!AL285+Oct!AL285+Nov!AL285+Dic!AL285</f>
        <v>0</v>
      </c>
      <c r="AM285" s="15">
        <f>+Ene!AM285+Feb!AM285+Mar!AM285+Abr!AM285+May!AM285+Jun!AM285+Jul!AM285+Ago!AM285+Set!AM285+Oct!AM285+Nov!AM285+Dic!AM285</f>
        <v>19</v>
      </c>
      <c r="AN285" s="15">
        <f>+Ene!AN285+Feb!AN285+Mar!AN285+Abr!AN285+May!AN285+Jun!AN285+Jul!AN285+Ago!AN285+Set!AN285+Oct!AN285+Nov!AN285+Dic!AN285</f>
        <v>4</v>
      </c>
      <c r="AO285" s="15">
        <f>+Ene!AO285+Feb!AO285+Mar!AO285+Abr!AO285+May!AO285+Jun!AO285+Jul!AO285+Ago!AO285+Set!AO285+Oct!AO285+Nov!AO285+Dic!AO285</f>
        <v>0</v>
      </c>
      <c r="AP285" s="15">
        <f>+Ene!AP285+Feb!AP285+Mar!AP285+Abr!AP285+May!AP285+Jun!AP285+Jul!AP285+Ago!AP285+Set!AP285+Oct!AP285+Nov!AP285+Dic!AP285</f>
        <v>0</v>
      </c>
      <c r="AQ285" s="15">
        <f>+Ene!AQ285+Feb!AQ285+Mar!AQ285+Abr!AQ285+May!AQ285+Jun!AQ285+Jul!AQ285+Ago!AQ285+Set!AQ285+Oct!AQ285+Nov!AQ285+Dic!AQ285</f>
        <v>7</v>
      </c>
      <c r="AR285" s="15">
        <f>+Ene!AR285+Feb!AR285+Mar!AR285+Abr!AR285+May!AR285+Jun!AR285+Jul!AR285+Ago!AR285+Set!AR285+Oct!AR285+Nov!AR285+Dic!AR285</f>
        <v>53</v>
      </c>
      <c r="AS285" s="36">
        <f t="shared" si="5"/>
        <v>13.20754716981132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4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5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0</v>
      </c>
      <c r="AG286" s="15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0</v>
      </c>
      <c r="AI286" s="15">
        <f>+Ene!AI286+Feb!AI286+Mar!AI286+Abr!AI286+May!AI286+Jun!AI286+Jul!AI286+Ago!AI286+Set!AI286+Oct!AI286+Nov!AI286+Dic!AI286</f>
        <v>0</v>
      </c>
      <c r="AJ286" s="15">
        <f>+Ene!AJ286+Feb!AJ286+Mar!AJ286+Abr!AJ286+May!AJ286+Jun!AJ286+Jul!AJ286+Ago!AJ286+Set!AJ286+Oct!AJ286+Nov!AJ286+Dic!AJ286</f>
        <v>0</v>
      </c>
      <c r="AK286" s="15">
        <f>+Ene!AK286+Feb!AK286+Mar!AK286+Abr!AK286+May!AK286+Jun!AK286+Jul!AK286+Ago!AK286+Set!AK286+Oct!AK286+Nov!AK286+Dic!AK286</f>
        <v>0</v>
      </c>
      <c r="AL286" s="30">
        <f>+Ene!AL286+Feb!AL286+Mar!AL286+Abr!AL286+May!AL286+Jun!AL286+Jul!AL286+Ago!AL286+Set!AL286+Oct!AL286+Nov!AL286+Dic!AL286</f>
        <v>0</v>
      </c>
      <c r="AM286" s="15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5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5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36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4">
        <f>+Ene!J287+Feb!J287+Mar!J287+Abr!J287+May!J287+Jun!J287+Jul!J287+Ago!J287+Set!J287+Oct!J287+Nov!J287+Dic!J287</f>
        <v>226</v>
      </c>
      <c r="K287" s="1">
        <f>+Ene!K287+Feb!K287+Mar!K287+Abr!K287+May!K287+Jun!K287+Jul!K287+Ago!K287+Set!K287+Oct!K287+Nov!K287+Dic!K287</f>
        <v>627</v>
      </c>
      <c r="L287" s="1">
        <f>+Ene!L287+Feb!L287+Mar!L287+Abr!L287+May!L287+Jun!L287+Jul!L287+Ago!L287+Set!L287+Oct!L287+Nov!L287+Dic!L287</f>
        <v>224</v>
      </c>
      <c r="M287" s="1">
        <f>+Ene!M287+Feb!M287+Mar!M287+Abr!M287+May!M287+Jun!M287+Jul!M287+Ago!M287+Set!M287+Oct!M287+Nov!M287+Dic!M287</f>
        <v>4</v>
      </c>
      <c r="N287" s="1">
        <f>+Ene!N287+Feb!N287+Mar!N287+Abr!N287+May!N287+Jun!N287+Jul!N287+Ago!N287+Set!N287+Oct!N287+Nov!N287+Dic!N287</f>
        <v>198</v>
      </c>
      <c r="O287" s="1">
        <f>+Ene!O287+Feb!O287+Mar!O287+Abr!O287+May!O287+Jun!O287+Jul!O287+Ago!O287+Set!O287+Oct!O287+Nov!O287+Dic!O287</f>
        <v>3</v>
      </c>
      <c r="P287" s="1">
        <f>+Ene!P287+Feb!P287+Mar!P287+Abr!P287+May!P287+Jun!P287+Jul!P287+Ago!P287+Set!P287+Oct!P287+Nov!P287+Dic!P287</f>
        <v>30</v>
      </c>
      <c r="Q287" s="1">
        <f>+Ene!Q287+Feb!Q287+Mar!Q287+Abr!Q287+May!Q287+Jun!Q287+Jul!Q287+Ago!Q287+Set!Q287+Oct!Q287+Nov!Q287+Dic!Q287</f>
        <v>1312</v>
      </c>
      <c r="R287" s="1">
        <f>+Ene!R287+Feb!R287+Mar!R287+Abr!R287+May!R287+Jun!R287+Jul!R287+Ago!R287+Set!R287+Oct!R287+Nov!R287+Dic!R287</f>
        <v>150</v>
      </c>
      <c r="S287" s="1">
        <f>+Ene!S287+Feb!S287+Mar!S287+Abr!S287+May!S287+Jun!S287+Jul!S287+Ago!S287+Set!S287+Oct!S287+Nov!S287+Dic!S287</f>
        <v>4</v>
      </c>
      <c r="T287" s="1">
        <f>+Ene!T287+Feb!T287+Mar!T287+Abr!T287+May!T287+Jun!T287+Jul!T287+Ago!T287+Set!T287+Oct!T287+Nov!T287+Dic!T287</f>
        <v>34</v>
      </c>
      <c r="U287" s="1">
        <f>+Ene!U287+Feb!U287+Mar!U287+Abr!U287+May!U287+Jun!U287+Jul!U287+Ago!U287+Set!U287+Oct!U287+Nov!U287+Dic!U287</f>
        <v>168</v>
      </c>
      <c r="V287" s="1">
        <f>+Ene!V287+Feb!V287+Mar!V287+Abr!V287+May!V287+Jun!V287+Jul!V287+Ago!V287+Set!V287+Oct!V287+Nov!V287+Dic!V287</f>
        <v>19</v>
      </c>
      <c r="W287" s="1">
        <f>+Ene!W287+Feb!W287+Mar!W287+Abr!W287+May!W287+Jun!W287+Jul!W287+Ago!W287+Set!W287+Oct!W287+Nov!W287+Dic!W287</f>
        <v>368</v>
      </c>
      <c r="X287" s="1">
        <f>+Ene!X287+Feb!X287+Mar!X287+Abr!X287+May!X287+Jun!X287+Jul!X287+Ago!X287+Set!X287+Oct!X287+Nov!X287+Dic!X287</f>
        <v>743</v>
      </c>
      <c r="Y287" s="1">
        <f>+Ene!Y287+Feb!Y287+Mar!Y287+Abr!Y287+May!Y287+Jun!Y287+Jul!Y287+Ago!Y287+Set!Y287+Oct!Y287+Nov!Y287+Dic!Y287</f>
        <v>1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85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1</v>
      </c>
      <c r="AD287" s="1">
        <f>+Ene!AD287+Feb!AD287+Mar!AD287+Abr!AD287+May!AD287+Jun!AD287+Jul!AD287+Ago!AD287+Set!AD287+Oct!AD287+Nov!AD287+Dic!AD287</f>
        <v>0</v>
      </c>
      <c r="AE287" s="15">
        <f>+Ene!AE287+Feb!AE287+Mar!AE287+Abr!AE287+May!AE287+Jun!AE287+Jul!AE287+Ago!AE287+Set!AE287+Oct!AE287+Nov!AE287+Dic!AE287</f>
        <v>87</v>
      </c>
      <c r="AF287" s="15">
        <f>+Ene!AF287+Feb!AF287+Mar!AF287+Abr!AF287+May!AF287+Jun!AF287+Jul!AF287+Ago!AF287+Set!AF287+Oct!AF287+Nov!AF287+Dic!AF287</f>
        <v>282</v>
      </c>
      <c r="AG287" s="15">
        <f>+Ene!AG287+Feb!AG287+Mar!AG287+Abr!AG287+May!AG287+Jun!AG287+Jul!AG287+Ago!AG287+Set!AG287+Oct!AG287+Nov!AG287+Dic!AG287</f>
        <v>1</v>
      </c>
      <c r="AH287" s="15">
        <f>+Ene!AH287+Feb!AH287+Mar!AH287+Abr!AH287+May!AH287+Jun!AH287+Jul!AH287+Ago!AH287+Set!AH287+Oct!AH287+Nov!AH287+Dic!AH287</f>
        <v>16</v>
      </c>
      <c r="AI287" s="15">
        <f>+Ene!AI287+Feb!AI287+Mar!AI287+Abr!AI287+May!AI287+Jun!AI287+Jul!AI287+Ago!AI287+Set!AI287+Oct!AI287+Nov!AI287+Dic!AI287</f>
        <v>12</v>
      </c>
      <c r="AJ287" s="15">
        <f>+Ene!AJ287+Feb!AJ287+Mar!AJ287+Abr!AJ287+May!AJ287+Jun!AJ287+Jul!AJ287+Ago!AJ287+Set!AJ287+Oct!AJ287+Nov!AJ287+Dic!AJ287</f>
        <v>2</v>
      </c>
      <c r="AK287" s="15">
        <f>+Ene!AK287+Feb!AK287+Mar!AK287+Abr!AK287+May!AK287+Jun!AK287+Jul!AK287+Ago!AK287+Set!AK287+Oct!AK287+Nov!AK287+Dic!AK287</f>
        <v>0</v>
      </c>
      <c r="AL287" s="30">
        <f>+Ene!AL287+Feb!AL287+Mar!AL287+Abr!AL287+May!AL287+Jun!AL287+Jul!AL287+Ago!AL287+Set!AL287+Oct!AL287+Nov!AL287+Dic!AL287</f>
        <v>0</v>
      </c>
      <c r="AM287" s="15">
        <f>+Ene!AM287+Feb!AM287+Mar!AM287+Abr!AM287+May!AM287+Jun!AM287+Jul!AM287+Ago!AM287+Set!AM287+Oct!AM287+Nov!AM287+Dic!AM287</f>
        <v>474</v>
      </c>
      <c r="AN287" s="15">
        <f>+Ene!AN287+Feb!AN287+Mar!AN287+Abr!AN287+May!AN287+Jun!AN287+Jul!AN287+Ago!AN287+Set!AN287+Oct!AN287+Nov!AN287+Dic!AN287</f>
        <v>119</v>
      </c>
      <c r="AO287" s="15">
        <f>+Ene!AO287+Feb!AO287+Mar!AO287+Abr!AO287+May!AO287+Jun!AO287+Jul!AO287+Ago!AO287+Set!AO287+Oct!AO287+Nov!AO287+Dic!AO287</f>
        <v>49</v>
      </c>
      <c r="AP287" s="15">
        <f>+Ene!AP287+Feb!AP287+Mar!AP287+Abr!AP287+May!AP287+Jun!AP287+Jul!AP287+Ago!AP287+Set!AP287+Oct!AP287+Nov!AP287+Dic!AP287</f>
        <v>12</v>
      </c>
      <c r="AQ287" s="15">
        <f>+Ene!AQ287+Feb!AQ287+Mar!AQ287+Abr!AQ287+May!AQ287+Jun!AQ287+Jul!AQ287+Ago!AQ287+Set!AQ287+Oct!AQ287+Nov!AQ287+Dic!AQ287</f>
        <v>8</v>
      </c>
      <c r="AR287" s="15">
        <f>+Ene!AR287+Feb!AR287+Mar!AR287+Abr!AR287+May!AR287+Jun!AR287+Jul!AR287+Ago!AR287+Set!AR287+Oct!AR287+Nov!AR287+Dic!AR287</f>
        <v>784</v>
      </c>
      <c r="AS287" s="36">
        <f t="shared" si="5"/>
        <v>1.0204081632653061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4">
        <f>+Ene!J288+Feb!J288+Mar!J288+Abr!J288+May!J288+Jun!J288+Jul!J288+Ago!J288+Set!J288+Oct!J288+Nov!J288+Dic!J288</f>
        <v>0</v>
      </c>
      <c r="K288" s="1">
        <f>+Ene!K288+Feb!K288+Mar!K288+Abr!K288+May!K288+Jun!K288+Jul!K288+Ago!K288+Set!K288+Oct!K288+Nov!K288+Dic!K288</f>
        <v>109</v>
      </c>
      <c r="L288" s="1">
        <f>+Ene!L288+Feb!L288+Mar!L288+Abr!L288+May!L288+Jun!L288+Jul!L288+Ago!L288+Set!L288+Oct!L288+Nov!L288+Dic!L288</f>
        <v>0</v>
      </c>
      <c r="M288" s="1">
        <f>+Ene!M288+Feb!M288+Mar!M288+Abr!M288+May!M288+Jun!M288+Jul!M288+Ago!M288+Set!M288+Oct!M288+Nov!M288+Dic!M288</f>
        <v>5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0</v>
      </c>
      <c r="P288" s="1">
        <f>+Ene!P288+Feb!P288+Mar!P288+Abr!P288+May!P288+Jun!P288+Jul!P288+Ago!P288+Set!P288+Oct!P288+Nov!P288+Dic!P288</f>
        <v>0</v>
      </c>
      <c r="Q288" s="1">
        <f>+Ene!Q288+Feb!Q288+Mar!Q288+Abr!Q288+May!Q288+Jun!Q288+Jul!Q288+Ago!Q288+Set!Q288+Oct!Q288+Nov!Q288+Dic!Q288</f>
        <v>114</v>
      </c>
      <c r="R288" s="1">
        <f>+Ene!R288+Feb!R288+Mar!R288+Abr!R288+May!R288+Jun!R288+Jul!R288+Ago!R288+Set!R288+Oct!R288+Nov!R288+Dic!R288</f>
        <v>59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50</v>
      </c>
      <c r="V288" s="1">
        <f>+Ene!V288+Feb!V288+Mar!V288+Abr!V288+May!V288+Jun!V288+Jul!V288+Ago!V288+Set!V288+Oct!V288+Nov!V288+Dic!V288</f>
        <v>1</v>
      </c>
      <c r="W288" s="1">
        <f>+Ene!W288+Feb!W288+Mar!W288+Abr!W288+May!W288+Jun!W288+Jul!W288+Ago!W288+Set!W288+Oct!W288+Nov!W288+Dic!W288</f>
        <v>28</v>
      </c>
      <c r="X288" s="1">
        <f>+Ene!X288+Feb!X288+Mar!X288+Abr!X288+May!X288+Jun!X288+Jul!X288+Ago!X288+Set!X288+Oct!X288+Nov!X288+Dic!X288</f>
        <v>138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26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5">
        <f>+Ene!AE288+Feb!AE288+Mar!AE288+Abr!AE288+May!AE288+Jun!AE288+Jul!AE288+Ago!AE288+Set!AE288+Oct!AE288+Nov!AE288+Dic!AE288</f>
        <v>26</v>
      </c>
      <c r="AF288" s="15">
        <f>+Ene!AF288+Feb!AF288+Mar!AF288+Abr!AF288+May!AF288+Jun!AF288+Jul!AF288+Ago!AF288+Set!AF288+Oct!AF288+Nov!AF288+Dic!AF288</f>
        <v>36</v>
      </c>
      <c r="AG288" s="15">
        <f>+Ene!AG288+Feb!AG288+Mar!AG288+Abr!AG288+May!AG288+Jun!AG288+Jul!AG288+Ago!AG288+Set!AG288+Oct!AG288+Nov!AG288+Dic!AG288</f>
        <v>0</v>
      </c>
      <c r="AH288" s="15">
        <f>+Ene!AH288+Feb!AH288+Mar!AH288+Abr!AH288+May!AH288+Jun!AH288+Jul!AH288+Ago!AH288+Set!AH288+Oct!AH288+Nov!AH288+Dic!AH288</f>
        <v>1</v>
      </c>
      <c r="AI288" s="15">
        <f>+Ene!AI288+Feb!AI288+Mar!AI288+Abr!AI288+May!AI288+Jun!AI288+Jul!AI288+Ago!AI288+Set!AI288+Oct!AI288+Nov!AI288+Dic!AI288</f>
        <v>1</v>
      </c>
      <c r="AJ288" s="15">
        <f>+Ene!AJ288+Feb!AJ288+Mar!AJ288+Abr!AJ288+May!AJ288+Jun!AJ288+Jul!AJ288+Ago!AJ288+Set!AJ288+Oct!AJ288+Nov!AJ288+Dic!AJ288</f>
        <v>0</v>
      </c>
      <c r="AK288" s="15">
        <f>+Ene!AK288+Feb!AK288+Mar!AK288+Abr!AK288+May!AK288+Jun!AK288+Jul!AK288+Ago!AK288+Set!AK288+Oct!AK288+Nov!AK288+Dic!AK288</f>
        <v>0</v>
      </c>
      <c r="AL288" s="30">
        <f>+Ene!AL288+Feb!AL288+Mar!AL288+Abr!AL288+May!AL288+Jun!AL288+Jul!AL288+Ago!AL288+Set!AL288+Oct!AL288+Nov!AL288+Dic!AL288</f>
        <v>0</v>
      </c>
      <c r="AM288" s="15">
        <f>+Ene!AM288+Feb!AM288+Mar!AM288+Abr!AM288+May!AM288+Jun!AM288+Jul!AM288+Ago!AM288+Set!AM288+Oct!AM288+Nov!AM288+Dic!AM288</f>
        <v>28</v>
      </c>
      <c r="AN288" s="15">
        <f>+Ene!AN288+Feb!AN288+Mar!AN288+Abr!AN288+May!AN288+Jun!AN288+Jul!AN288+Ago!AN288+Set!AN288+Oct!AN288+Nov!AN288+Dic!AN288</f>
        <v>0</v>
      </c>
      <c r="AO288" s="15">
        <f>+Ene!AO288+Feb!AO288+Mar!AO288+Abr!AO288+May!AO288+Jun!AO288+Jul!AO288+Ago!AO288+Set!AO288+Oct!AO288+Nov!AO288+Dic!AO288</f>
        <v>0</v>
      </c>
      <c r="AP288" s="15">
        <f>+Ene!AP288+Feb!AP288+Mar!AP288+Abr!AP288+May!AP288+Jun!AP288+Jul!AP288+Ago!AP288+Set!AP288+Oct!AP288+Nov!AP288+Dic!AP288</f>
        <v>0</v>
      </c>
      <c r="AQ288" s="15">
        <f>+Ene!AQ288+Feb!AQ288+Mar!AQ288+Abr!AQ288+May!AQ288+Jun!AQ288+Jul!AQ288+Ago!AQ288+Set!AQ288+Oct!AQ288+Nov!AQ288+Dic!AQ288</f>
        <v>0</v>
      </c>
      <c r="AR288" s="15">
        <f>+Ene!AR288+Feb!AR288+Mar!AR288+Abr!AR288+May!AR288+Jun!AR288+Jul!AR288+Ago!AR288+Set!AR288+Oct!AR288+Nov!AR288+Dic!AR288</f>
        <v>109</v>
      </c>
      <c r="AS288" s="36">
        <f t="shared" si="5"/>
        <v>0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4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0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5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0</v>
      </c>
      <c r="AG289" s="15">
        <f>+Ene!AG289+Feb!AG289+Mar!AG289+Abr!AG289+May!AG289+Jun!AG289+Jul!AG289+Ago!AG289+Set!AG289+Oct!AG289+Nov!AG289+Dic!AG289</f>
        <v>0</v>
      </c>
      <c r="AH289" s="15">
        <f>+Ene!AH289+Feb!AH289+Mar!AH289+Abr!AH289+May!AH289+Jun!AH289+Jul!AH289+Ago!AH289+Set!AH289+Oct!AH289+Nov!AH289+Dic!AH289</f>
        <v>0</v>
      </c>
      <c r="AI289" s="15">
        <f>+Ene!AI289+Feb!AI289+Mar!AI289+Abr!AI289+May!AI289+Jun!AI289+Jul!AI289+Ago!AI289+Set!AI289+Oct!AI289+Nov!AI289+Dic!AI289</f>
        <v>0</v>
      </c>
      <c r="AJ289" s="15">
        <f>+Ene!AJ289+Feb!AJ289+Mar!AJ289+Abr!AJ289+May!AJ289+Jun!AJ289+Jul!AJ289+Ago!AJ289+Set!AJ289+Oct!AJ289+Nov!AJ289+Dic!AJ289</f>
        <v>0</v>
      </c>
      <c r="AK289" s="15">
        <f>+Ene!AK289+Feb!AK289+Mar!AK289+Abr!AK289+May!AK289+Jun!AK289+Jul!AK289+Ago!AK289+Set!AK289+Oct!AK289+Nov!AK289+Dic!AK289</f>
        <v>0</v>
      </c>
      <c r="AL289" s="30">
        <f>+Ene!AL289+Feb!AL289+Mar!AL289+Abr!AL289+May!AL289+Jun!AL289+Jul!AL289+Ago!AL289+Set!AL289+Oct!AL289+Nov!AL289+Dic!AL289</f>
        <v>0</v>
      </c>
      <c r="AM289" s="15">
        <f>+Ene!AM289+Feb!AM289+Mar!AM289+Abr!AM289+May!AM289+Jun!AM289+Jul!AM289+Ago!AM289+Set!AM289+Oct!AM289+Nov!AM289+Dic!AM289</f>
        <v>0</v>
      </c>
      <c r="AN289" s="15">
        <f>+Ene!AN289+Feb!AN289+Mar!AN289+Abr!AN289+May!AN289+Jun!AN289+Jul!AN289+Ago!AN289+Set!AN289+Oct!AN289+Nov!AN289+Dic!AN289</f>
        <v>0</v>
      </c>
      <c r="AO289" s="15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5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0</v>
      </c>
      <c r="AS289" s="36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4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5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5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0</v>
      </c>
      <c r="AI290" s="15">
        <f>+Ene!AI290+Feb!AI290+Mar!AI290+Abr!AI290+May!AI290+Jun!AI290+Jul!AI290+Ago!AI290+Set!AI290+Oct!AI290+Nov!AI290+Dic!AI290</f>
        <v>0</v>
      </c>
      <c r="AJ290" s="15">
        <f>+Ene!AJ290+Feb!AJ290+Mar!AJ290+Abr!AJ290+May!AJ290+Jun!AJ290+Jul!AJ290+Ago!AJ290+Set!AJ290+Oct!AJ290+Nov!AJ290+Dic!AJ290</f>
        <v>0</v>
      </c>
      <c r="AK290" s="15">
        <f>+Ene!AK290+Feb!AK290+Mar!AK290+Abr!AK290+May!AK290+Jun!AK290+Jul!AK290+Ago!AK290+Set!AK290+Oct!AK290+Nov!AK290+Dic!AK290</f>
        <v>0</v>
      </c>
      <c r="AL290" s="30">
        <f>+Ene!AL290+Feb!AL290+Mar!AL290+Abr!AL290+May!AL290+Jun!AL290+Jul!AL290+Ago!AL290+Set!AL290+Oct!AL290+Nov!AL290+Dic!AL290</f>
        <v>0</v>
      </c>
      <c r="AM290" s="15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5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5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36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4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5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5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0</v>
      </c>
      <c r="AI291" s="15">
        <f>+Ene!AI291+Feb!AI291+Mar!AI291+Abr!AI291+May!AI291+Jun!AI291+Jul!AI291+Ago!AI291+Set!AI291+Oct!AI291+Nov!AI291+Dic!AI291</f>
        <v>0</v>
      </c>
      <c r="AJ291" s="15">
        <f>+Ene!AJ291+Feb!AJ291+Mar!AJ291+Abr!AJ291+May!AJ291+Jun!AJ291+Jul!AJ291+Ago!AJ291+Set!AJ291+Oct!AJ291+Nov!AJ291+Dic!AJ291</f>
        <v>0</v>
      </c>
      <c r="AK291" s="15">
        <f>+Ene!AK291+Feb!AK291+Mar!AK291+Abr!AK291+May!AK291+Jun!AK291+Jul!AK291+Ago!AK291+Set!AK291+Oct!AK291+Nov!AK291+Dic!AK291</f>
        <v>0</v>
      </c>
      <c r="AL291" s="30">
        <f>+Ene!AL291+Feb!AL291+Mar!AL291+Abr!AL291+May!AL291+Jun!AL291+Jul!AL291+Ago!AL291+Set!AL291+Oct!AL291+Nov!AL291+Dic!AL291</f>
        <v>0</v>
      </c>
      <c r="AM291" s="15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5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5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36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4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5">
        <f>+Ene!AE292+Feb!AE292+Mar!AE292+Abr!AE292+May!AE292+Jun!AE292+Jul!AE292+Ago!AE292+Set!AE292+Oct!AE292+Nov!AE292+Dic!AE292</f>
        <v>0</v>
      </c>
      <c r="AF292" s="15">
        <f>+Ene!AF292+Feb!AF292+Mar!AF292+Abr!AF292+May!AF292+Jun!AF292+Jul!AF292+Ago!AF292+Set!AF292+Oct!AF292+Nov!AF292+Dic!AF292</f>
        <v>0</v>
      </c>
      <c r="AG292" s="15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0</v>
      </c>
      <c r="AI292" s="15">
        <f>+Ene!AI292+Feb!AI292+Mar!AI292+Abr!AI292+May!AI292+Jun!AI292+Jul!AI292+Ago!AI292+Set!AI292+Oct!AI292+Nov!AI292+Dic!AI292</f>
        <v>0</v>
      </c>
      <c r="AJ292" s="15">
        <f>+Ene!AJ292+Feb!AJ292+Mar!AJ292+Abr!AJ292+May!AJ292+Jun!AJ292+Jul!AJ292+Ago!AJ292+Set!AJ292+Oct!AJ292+Nov!AJ292+Dic!AJ292</f>
        <v>0</v>
      </c>
      <c r="AK292" s="15">
        <f>+Ene!AK292+Feb!AK292+Mar!AK292+Abr!AK292+May!AK292+Jun!AK292+Jul!AK292+Ago!AK292+Set!AK292+Oct!AK292+Nov!AK292+Dic!AK292</f>
        <v>0</v>
      </c>
      <c r="AL292" s="30">
        <f>+Ene!AL292+Feb!AL292+Mar!AL292+Abr!AL292+May!AL292+Jun!AL292+Jul!AL292+Ago!AL292+Set!AL292+Oct!AL292+Nov!AL292+Dic!AL292</f>
        <v>0</v>
      </c>
      <c r="AM292" s="15">
        <f>+Ene!AM292+Feb!AM292+Mar!AM292+Abr!AM292+May!AM292+Jun!AM292+Jul!AM292+Ago!AM292+Set!AM292+Oct!AM292+Nov!AM292+Dic!AM292</f>
        <v>0</v>
      </c>
      <c r="AN292" s="15">
        <f>+Ene!AN292+Feb!AN292+Mar!AN292+Abr!AN292+May!AN292+Jun!AN292+Jul!AN292+Ago!AN292+Set!AN292+Oct!AN292+Nov!AN292+Dic!AN292</f>
        <v>0</v>
      </c>
      <c r="AO292" s="15">
        <f>+Ene!AO292+Feb!AO292+Mar!AO292+Abr!AO292+May!AO292+Jun!AO292+Jul!AO292+Ago!AO292+Set!AO292+Oct!AO292+Nov!AO292+Dic!AO292</f>
        <v>0</v>
      </c>
      <c r="AP292" s="15">
        <f>+Ene!AP292+Feb!AP292+Mar!AP292+Abr!AP292+May!AP292+Jun!AP292+Jul!AP292+Ago!AP292+Set!AP292+Oct!AP292+Nov!AP292+Dic!AP292</f>
        <v>0</v>
      </c>
      <c r="AQ292" s="15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0</v>
      </c>
      <c r="AS292" s="36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4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5">
        <f>+Ene!AE293+Feb!AE293+Mar!AE293+Abr!AE293+May!AE293+Jun!AE293+Jul!AE293+Ago!AE293+Set!AE293+Oct!AE293+Nov!AE293+Dic!AE293</f>
        <v>0</v>
      </c>
      <c r="AF293" s="15">
        <f>+Ene!AF293+Feb!AF293+Mar!AF293+Abr!AF293+May!AF293+Jun!AF293+Jul!AF293+Ago!AF293+Set!AF293+Oct!AF293+Nov!AF293+Dic!AF293</f>
        <v>0</v>
      </c>
      <c r="AG293" s="15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0</v>
      </c>
      <c r="AI293" s="15">
        <f>+Ene!AI293+Feb!AI293+Mar!AI293+Abr!AI293+May!AI293+Jun!AI293+Jul!AI293+Ago!AI293+Set!AI293+Oct!AI293+Nov!AI293+Dic!AI293</f>
        <v>0</v>
      </c>
      <c r="AJ293" s="15">
        <f>+Ene!AJ293+Feb!AJ293+Mar!AJ293+Abr!AJ293+May!AJ293+Jun!AJ293+Jul!AJ293+Ago!AJ293+Set!AJ293+Oct!AJ293+Nov!AJ293+Dic!AJ293</f>
        <v>0</v>
      </c>
      <c r="AK293" s="15">
        <f>+Ene!AK293+Feb!AK293+Mar!AK293+Abr!AK293+May!AK293+Jun!AK293+Jul!AK293+Ago!AK293+Set!AK293+Oct!AK293+Nov!AK293+Dic!AK293</f>
        <v>0</v>
      </c>
      <c r="AL293" s="30">
        <f>+Ene!AL293+Feb!AL293+Mar!AL293+Abr!AL293+May!AL293+Jun!AL293+Jul!AL293+Ago!AL293+Set!AL293+Oct!AL293+Nov!AL293+Dic!AL293</f>
        <v>0</v>
      </c>
      <c r="AM293" s="15">
        <f>+Ene!AM293+Feb!AM293+Mar!AM293+Abr!AM293+May!AM293+Jun!AM293+Jul!AM293+Ago!AM293+Set!AM293+Oct!AM293+Nov!AM293+Dic!AM293</f>
        <v>0</v>
      </c>
      <c r="AN293" s="15">
        <f>+Ene!AN293+Feb!AN293+Mar!AN293+Abr!AN293+May!AN293+Jun!AN293+Jul!AN293+Ago!AN293+Set!AN293+Oct!AN293+Nov!AN293+Dic!AN293</f>
        <v>0</v>
      </c>
      <c r="AO293" s="15">
        <f>+Ene!AO293+Feb!AO293+Mar!AO293+Abr!AO293+May!AO293+Jun!AO293+Jul!AO293+Ago!AO293+Set!AO293+Oct!AO293+Nov!AO293+Dic!AO293</f>
        <v>0</v>
      </c>
      <c r="AP293" s="15">
        <f>+Ene!AP293+Feb!AP293+Mar!AP293+Abr!AP293+May!AP293+Jun!AP293+Jul!AP293+Ago!AP293+Set!AP293+Oct!AP293+Nov!AP293+Dic!AP293</f>
        <v>0</v>
      </c>
      <c r="AQ293" s="15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0</v>
      </c>
      <c r="AS293" s="36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4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5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0</v>
      </c>
      <c r="AG294" s="15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0</v>
      </c>
      <c r="AI294" s="15">
        <f>+Ene!AI294+Feb!AI294+Mar!AI294+Abr!AI294+May!AI294+Jun!AI294+Jul!AI294+Ago!AI294+Set!AI294+Oct!AI294+Nov!AI294+Dic!AI294</f>
        <v>0</v>
      </c>
      <c r="AJ294" s="15">
        <f>+Ene!AJ294+Feb!AJ294+Mar!AJ294+Abr!AJ294+May!AJ294+Jun!AJ294+Jul!AJ294+Ago!AJ294+Set!AJ294+Oct!AJ294+Nov!AJ294+Dic!AJ294</f>
        <v>0</v>
      </c>
      <c r="AK294" s="15">
        <f>+Ene!AK294+Feb!AK294+Mar!AK294+Abr!AK294+May!AK294+Jun!AK294+Jul!AK294+Ago!AK294+Set!AK294+Oct!AK294+Nov!AK294+Dic!AK294</f>
        <v>0</v>
      </c>
      <c r="AL294" s="30">
        <f>+Ene!AL294+Feb!AL294+Mar!AL294+Abr!AL294+May!AL294+Jun!AL294+Jul!AL294+Ago!AL294+Set!AL294+Oct!AL294+Nov!AL294+Dic!AL294</f>
        <v>0</v>
      </c>
      <c r="AM294" s="15">
        <f>+Ene!AM294+Feb!AM294+Mar!AM294+Abr!AM294+May!AM294+Jun!AM294+Jul!AM294+Ago!AM294+Set!AM294+Oct!AM294+Nov!AM294+Dic!AM294</f>
        <v>0</v>
      </c>
      <c r="AN294" s="15">
        <f>+Ene!AN294+Feb!AN294+Mar!AN294+Abr!AN294+May!AN294+Jun!AN294+Jul!AN294+Ago!AN294+Set!AN294+Oct!AN294+Nov!AN294+Dic!AN294</f>
        <v>0</v>
      </c>
      <c r="AO294" s="15">
        <f>+Ene!AO294+Feb!AO294+Mar!AO294+Abr!AO294+May!AO294+Jun!AO294+Jul!AO294+Ago!AO294+Set!AO294+Oct!AO294+Nov!AO294+Dic!AO294</f>
        <v>0</v>
      </c>
      <c r="AP294" s="15">
        <f>+Ene!AP294+Feb!AP294+Mar!AP294+Abr!AP294+May!AP294+Jun!AP294+Jul!AP294+Ago!AP294+Set!AP294+Oct!AP294+Nov!AP294+Dic!AP294</f>
        <v>0</v>
      </c>
      <c r="AQ294" s="15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0</v>
      </c>
      <c r="AS294" s="36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4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5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4</v>
      </c>
      <c r="AG295" s="15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0</v>
      </c>
      <c r="AI295" s="15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5">
        <f>+Ene!AK295+Feb!AK295+Mar!AK295+Abr!AK295+May!AK295+Jun!AK295+Jul!AK295+Ago!AK295+Set!AK295+Oct!AK295+Nov!AK295+Dic!AK295</f>
        <v>0</v>
      </c>
      <c r="AL295" s="30">
        <f>+Ene!AL295+Feb!AL295+Mar!AL295+Abr!AL295+May!AL295+Jun!AL295+Jul!AL295+Ago!AL295+Set!AL295+Oct!AL295+Nov!AL295+Dic!AL295</f>
        <v>0</v>
      </c>
      <c r="AM295" s="15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5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5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36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4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5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0</v>
      </c>
      <c r="AG296" s="15">
        <f>+Ene!AG296+Feb!AG296+Mar!AG296+Abr!AG296+May!AG296+Jun!AG296+Jul!AG296+Ago!AG296+Set!AG296+Oct!AG296+Nov!AG296+Dic!AG296</f>
        <v>0</v>
      </c>
      <c r="AH296" s="15">
        <f>+Ene!AH296+Feb!AH296+Mar!AH296+Abr!AH296+May!AH296+Jun!AH296+Jul!AH296+Ago!AH296+Set!AH296+Oct!AH296+Nov!AH296+Dic!AH296</f>
        <v>0</v>
      </c>
      <c r="AI296" s="15">
        <f>+Ene!AI296+Feb!AI296+Mar!AI296+Abr!AI296+May!AI296+Jun!AI296+Jul!AI296+Ago!AI296+Set!AI296+Oct!AI296+Nov!AI296+Dic!AI296</f>
        <v>0</v>
      </c>
      <c r="AJ296" s="15">
        <f>+Ene!AJ296+Feb!AJ296+Mar!AJ296+Abr!AJ296+May!AJ296+Jun!AJ296+Jul!AJ296+Ago!AJ296+Set!AJ296+Oct!AJ296+Nov!AJ296+Dic!AJ296</f>
        <v>0</v>
      </c>
      <c r="AK296" s="15">
        <f>+Ene!AK296+Feb!AK296+Mar!AK296+Abr!AK296+May!AK296+Jun!AK296+Jul!AK296+Ago!AK296+Set!AK296+Oct!AK296+Nov!AK296+Dic!AK296</f>
        <v>0</v>
      </c>
      <c r="AL296" s="30">
        <f>+Ene!AL296+Feb!AL296+Mar!AL296+Abr!AL296+May!AL296+Jun!AL296+Jul!AL296+Ago!AL296+Set!AL296+Oct!AL296+Nov!AL296+Dic!AL296</f>
        <v>0</v>
      </c>
      <c r="AM296" s="15">
        <f>+Ene!AM296+Feb!AM296+Mar!AM296+Abr!AM296+May!AM296+Jun!AM296+Jul!AM296+Ago!AM296+Set!AM296+Oct!AM296+Nov!AM296+Dic!AM296</f>
        <v>0</v>
      </c>
      <c r="AN296" s="15">
        <f>+Ene!AN296+Feb!AN296+Mar!AN296+Abr!AN296+May!AN296+Jun!AN296+Jul!AN296+Ago!AN296+Set!AN296+Oct!AN296+Nov!AN296+Dic!AN296</f>
        <v>0</v>
      </c>
      <c r="AO296" s="15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5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0</v>
      </c>
      <c r="AS296" s="36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4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5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0</v>
      </c>
      <c r="AG297" s="15">
        <f>+Ene!AG297+Feb!AG297+Mar!AG297+Abr!AG297+May!AG297+Jun!AG297+Jul!AG297+Ago!AG297+Set!AG297+Oct!AG297+Nov!AG297+Dic!AG297</f>
        <v>0</v>
      </c>
      <c r="AH297" s="15">
        <f>+Ene!AH297+Feb!AH297+Mar!AH297+Abr!AH297+May!AH297+Jun!AH297+Jul!AH297+Ago!AH297+Set!AH297+Oct!AH297+Nov!AH297+Dic!AH297</f>
        <v>0</v>
      </c>
      <c r="AI297" s="15">
        <f>+Ene!AI297+Feb!AI297+Mar!AI297+Abr!AI297+May!AI297+Jun!AI297+Jul!AI297+Ago!AI297+Set!AI297+Oct!AI297+Nov!AI297+Dic!AI297</f>
        <v>0</v>
      </c>
      <c r="AJ297" s="15">
        <f>+Ene!AJ297+Feb!AJ297+Mar!AJ297+Abr!AJ297+May!AJ297+Jun!AJ297+Jul!AJ297+Ago!AJ297+Set!AJ297+Oct!AJ297+Nov!AJ297+Dic!AJ297</f>
        <v>0</v>
      </c>
      <c r="AK297" s="15">
        <f>+Ene!AK297+Feb!AK297+Mar!AK297+Abr!AK297+May!AK297+Jun!AK297+Jul!AK297+Ago!AK297+Set!AK297+Oct!AK297+Nov!AK297+Dic!AK297</f>
        <v>0</v>
      </c>
      <c r="AL297" s="30">
        <f>+Ene!AL297+Feb!AL297+Mar!AL297+Abr!AL297+May!AL297+Jun!AL297+Jul!AL297+Ago!AL297+Set!AL297+Oct!AL297+Nov!AL297+Dic!AL297</f>
        <v>0</v>
      </c>
      <c r="AM297" s="15">
        <f>+Ene!AM297+Feb!AM297+Mar!AM297+Abr!AM297+May!AM297+Jun!AM297+Jul!AM297+Ago!AM297+Set!AM297+Oct!AM297+Nov!AM297+Dic!AM297</f>
        <v>0</v>
      </c>
      <c r="AN297" s="15">
        <f>+Ene!AN297+Feb!AN297+Mar!AN297+Abr!AN297+May!AN297+Jun!AN297+Jul!AN297+Ago!AN297+Set!AN297+Oct!AN297+Nov!AN297+Dic!AN297</f>
        <v>0</v>
      </c>
      <c r="AO297" s="15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5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0</v>
      </c>
      <c r="AS297" s="36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4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0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0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5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2</v>
      </c>
      <c r="AG298" s="15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5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5">
        <f>+Ene!AK298+Feb!AK298+Mar!AK298+Abr!AK298+May!AK298+Jun!AK298+Jul!AK298+Ago!AK298+Set!AK298+Oct!AK298+Nov!AK298+Dic!AK298</f>
        <v>0</v>
      </c>
      <c r="AL298" s="30">
        <f>+Ene!AL298+Feb!AL298+Mar!AL298+Abr!AL298+May!AL298+Jun!AL298+Jul!AL298+Ago!AL298+Set!AL298+Oct!AL298+Nov!AL298+Dic!AL298</f>
        <v>0</v>
      </c>
      <c r="AM298" s="15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5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5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0</v>
      </c>
      <c r="AS298" s="36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4">
        <f>+Ene!J299+Feb!J299+Mar!J299+Abr!J299+May!J299+Jun!J299+Jul!J299+Ago!J299+Set!J299+Oct!J299+Nov!J299+Dic!J299</f>
        <v>8</v>
      </c>
      <c r="K299" s="1">
        <f>+Ene!K299+Feb!K299+Mar!K299+Abr!K299+May!K299+Jun!K299+Jul!K299+Ago!K299+Set!K299+Oct!K299+Nov!K299+Dic!K299</f>
        <v>111</v>
      </c>
      <c r="L299" s="1">
        <f>+Ene!L299+Feb!L299+Mar!L299+Abr!L299+May!L299+Jun!L299+Jul!L299+Ago!L299+Set!L299+Oct!L299+Nov!L299+Dic!L299</f>
        <v>9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26</v>
      </c>
      <c r="O299" s="1">
        <f>+Ene!O299+Feb!O299+Mar!O299+Abr!O299+May!O299+Jun!O299+Jul!O299+Ago!O299+Set!O299+Oct!O299+Nov!O299+Dic!O299</f>
        <v>6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160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1</v>
      </c>
      <c r="U299" s="1">
        <f>+Ene!U299+Feb!U299+Mar!U299+Abr!U299+May!U299+Jun!U299+Jul!U299+Ago!U299+Set!U299+Oct!U299+Nov!U299+Dic!U299</f>
        <v>21</v>
      </c>
      <c r="V299" s="1">
        <f>+Ene!V299+Feb!V299+Mar!V299+Abr!V299+May!V299+Jun!V299+Jul!V299+Ago!V299+Set!V299+Oct!V299+Nov!V299+Dic!V299</f>
        <v>20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42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5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56</v>
      </c>
      <c r="AG299" s="15">
        <f>+Ene!AG299+Feb!AG299+Mar!AG299+Abr!AG299+May!AG299+Jun!AG299+Jul!AG299+Ago!AG299+Set!AG299+Oct!AG299+Nov!AG299+Dic!AG299</f>
        <v>0</v>
      </c>
      <c r="AH299" s="15">
        <f>+Ene!AH299+Feb!AH299+Mar!AH299+Abr!AH299+May!AH299+Jun!AH299+Jul!AH299+Ago!AH299+Set!AH299+Oct!AH299+Nov!AH299+Dic!AH299</f>
        <v>93</v>
      </c>
      <c r="AI299" s="15">
        <f>+Ene!AI299+Feb!AI299+Mar!AI299+Abr!AI299+May!AI299+Jun!AI299+Jul!AI299+Ago!AI299+Set!AI299+Oct!AI299+Nov!AI299+Dic!AI299</f>
        <v>6</v>
      </c>
      <c r="AJ299" s="15">
        <f>+Ene!AJ299+Feb!AJ299+Mar!AJ299+Abr!AJ299+May!AJ299+Jun!AJ299+Jul!AJ299+Ago!AJ299+Set!AJ299+Oct!AJ299+Nov!AJ299+Dic!AJ299</f>
        <v>0</v>
      </c>
      <c r="AK299" s="15">
        <f>+Ene!AK299+Feb!AK299+Mar!AK299+Abr!AK299+May!AK299+Jun!AK299+Jul!AK299+Ago!AK299+Set!AK299+Oct!AK299+Nov!AK299+Dic!AK299</f>
        <v>0</v>
      </c>
      <c r="AL299" s="30">
        <f>+Ene!AL299+Feb!AL299+Mar!AL299+Abr!AL299+May!AL299+Jun!AL299+Jul!AL299+Ago!AL299+Set!AL299+Oct!AL299+Nov!AL299+Dic!AL299</f>
        <v>0</v>
      </c>
      <c r="AM299" s="15">
        <f>+Ene!AM299+Feb!AM299+Mar!AM299+Abr!AM299+May!AM299+Jun!AM299+Jul!AM299+Ago!AM299+Set!AM299+Oct!AM299+Nov!AM299+Dic!AM299</f>
        <v>294</v>
      </c>
      <c r="AN299" s="15">
        <f>+Ene!AN299+Feb!AN299+Mar!AN299+Abr!AN299+May!AN299+Jun!AN299+Jul!AN299+Ago!AN299+Set!AN299+Oct!AN299+Nov!AN299+Dic!AN299</f>
        <v>22</v>
      </c>
      <c r="AO299" s="15">
        <f>+Ene!AO299+Feb!AO299+Mar!AO299+Abr!AO299+May!AO299+Jun!AO299+Jul!AO299+Ago!AO299+Set!AO299+Oct!AO299+Nov!AO299+Dic!AO299</f>
        <v>8</v>
      </c>
      <c r="AP299" s="15">
        <f>+Ene!AP299+Feb!AP299+Mar!AP299+Abr!AP299+May!AP299+Jun!AP299+Jul!AP299+Ago!AP299+Set!AP299+Oct!AP299+Nov!AP299+Dic!AP299</f>
        <v>0</v>
      </c>
      <c r="AQ299" s="15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295</v>
      </c>
      <c r="AS299" s="36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4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5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2</v>
      </c>
      <c r="AG300" s="15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5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5">
        <f>+Ene!AK300+Feb!AK300+Mar!AK300+Abr!AK300+May!AK300+Jun!AK300+Jul!AK300+Ago!AK300+Set!AK300+Oct!AK300+Nov!AK300+Dic!AK300</f>
        <v>0</v>
      </c>
      <c r="AL300" s="30">
        <f>+Ene!AL300+Feb!AL300+Mar!AL300+Abr!AL300+May!AL300+Jun!AL300+Jul!AL300+Ago!AL300+Set!AL300+Oct!AL300+Nov!AL300+Dic!AL300</f>
        <v>0</v>
      </c>
      <c r="AM300" s="15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0</v>
      </c>
      <c r="AO300" s="15">
        <f>+Ene!AO300+Feb!AO300+Mar!AO300+Abr!AO300+May!AO300+Jun!AO300+Jul!AO300+Ago!AO300+Set!AO300+Oct!AO300+Nov!AO300+Dic!AO300</f>
        <v>0</v>
      </c>
      <c r="AP300" s="15">
        <f>+Ene!AP300+Feb!AP300+Mar!AP300+Abr!AP300+May!AP300+Jun!AP300+Jul!AP300+Ago!AP300+Set!AP300+Oct!AP300+Nov!AP300+Dic!AP300</f>
        <v>0</v>
      </c>
      <c r="AQ300" s="15">
        <f>+Ene!AQ300+Feb!AQ300+Mar!AQ300+Abr!AQ300+May!AQ300+Jun!AQ300+Jul!AQ300+Ago!AQ300+Set!AQ300+Oct!AQ300+Nov!AQ300+Dic!AQ300</f>
        <v>0</v>
      </c>
      <c r="AR300" s="15">
        <f>+Ene!AR300+Feb!AR300+Mar!AR300+Abr!AR300+May!AR300+Jun!AR300+Jul!AR300+Ago!AR300+Set!AR300+Oct!AR300+Nov!AR300+Dic!AR300</f>
        <v>0</v>
      </c>
      <c r="AS300" s="36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4">
        <f>+Ene!J301+Feb!J301+Mar!J301+Abr!J301+May!J301+Jun!J301+Jul!J301+Ago!J301+Set!J301+Oct!J301+Nov!J301+Dic!J301</f>
        <v>21</v>
      </c>
      <c r="K301" s="1">
        <f>+Ene!K301+Feb!K301+Mar!K301+Abr!K301+May!K301+Jun!K301+Jul!K301+Ago!K301+Set!K301+Oct!K301+Nov!K301+Dic!K301</f>
        <v>118</v>
      </c>
      <c r="L301" s="1">
        <f>+Ene!L301+Feb!L301+Mar!L301+Abr!L301+May!L301+Jun!L301+Jul!L301+Ago!L301+Set!L301+Oct!L301+Nov!L301+Dic!L301</f>
        <v>21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20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21</v>
      </c>
      <c r="Q301" s="1">
        <f>+Ene!Q301+Feb!Q301+Mar!Q301+Abr!Q301+May!Q301+Jun!Q301+Jul!Q301+Ago!Q301+Set!Q301+Oct!Q301+Nov!Q301+Dic!Q301</f>
        <v>201</v>
      </c>
      <c r="R301" s="1">
        <f>+Ene!R301+Feb!R301+Mar!R301+Abr!R301+May!R301+Jun!R301+Jul!R301+Ago!R301+Set!R301+Oct!R301+Nov!R301+Dic!R301</f>
        <v>115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71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186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5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35</v>
      </c>
      <c r="AG301" s="15">
        <f>+Ene!AG301+Feb!AG301+Mar!AG301+Abr!AG301+May!AG301+Jun!AG301+Jul!AG301+Ago!AG301+Set!AG301+Oct!AG301+Nov!AG301+Dic!AG301</f>
        <v>0</v>
      </c>
      <c r="AH301" s="15">
        <f>+Ene!AH301+Feb!AH301+Mar!AH301+Abr!AH301+May!AH301+Jun!AH301+Jul!AH301+Ago!AH301+Set!AH301+Oct!AH301+Nov!AH301+Dic!AH301</f>
        <v>0</v>
      </c>
      <c r="AI301" s="15">
        <f>+Ene!AI301+Feb!AI301+Mar!AI301+Abr!AI301+May!AI301+Jun!AI301+Jul!AI301+Ago!AI301+Set!AI301+Oct!AI301+Nov!AI301+Dic!AI301</f>
        <v>0</v>
      </c>
      <c r="AJ301" s="15">
        <f>+Ene!AJ301+Feb!AJ301+Mar!AJ301+Abr!AJ301+May!AJ301+Jun!AJ301+Jul!AJ301+Ago!AJ301+Set!AJ301+Oct!AJ301+Nov!AJ301+Dic!AJ301</f>
        <v>0</v>
      </c>
      <c r="AK301" s="15">
        <f>+Ene!AK301+Feb!AK301+Mar!AK301+Abr!AK301+May!AK301+Jun!AK301+Jul!AK301+Ago!AK301+Set!AK301+Oct!AK301+Nov!AK301+Dic!AK301</f>
        <v>0</v>
      </c>
      <c r="AL301" s="30">
        <f>+Ene!AL301+Feb!AL301+Mar!AL301+Abr!AL301+May!AL301+Jun!AL301+Jul!AL301+Ago!AL301+Set!AL301+Oct!AL301+Nov!AL301+Dic!AL301</f>
        <v>0</v>
      </c>
      <c r="AM301" s="15">
        <f>+Ene!AM301+Feb!AM301+Mar!AM301+Abr!AM301+May!AM301+Jun!AM301+Jul!AM301+Ago!AM301+Set!AM301+Oct!AM301+Nov!AM301+Dic!AM301</f>
        <v>29</v>
      </c>
      <c r="AN301" s="15">
        <f>+Ene!AN301+Feb!AN301+Mar!AN301+Abr!AN301+May!AN301+Jun!AN301+Jul!AN301+Ago!AN301+Set!AN301+Oct!AN301+Nov!AN301+Dic!AN301</f>
        <v>4</v>
      </c>
      <c r="AO301" s="15">
        <f>+Ene!AO301+Feb!AO301+Mar!AO301+Abr!AO301+May!AO301+Jun!AO301+Jul!AO301+Ago!AO301+Set!AO301+Oct!AO301+Nov!AO301+Dic!AO301</f>
        <v>0</v>
      </c>
      <c r="AP301" s="15">
        <f>+Ene!AP301+Feb!AP301+Mar!AP301+Abr!AP301+May!AP301+Jun!AP301+Jul!AP301+Ago!AP301+Set!AP301+Oct!AP301+Nov!AP301+Dic!AP301</f>
        <v>0</v>
      </c>
      <c r="AQ301" s="15">
        <f>+Ene!AQ301+Feb!AQ301+Mar!AQ301+Abr!AQ301+May!AQ301+Jun!AQ301+Jul!AQ301+Ago!AQ301+Set!AQ301+Oct!AQ301+Nov!AQ301+Dic!AQ301</f>
        <v>21</v>
      </c>
      <c r="AR301" s="15">
        <f>+Ene!AR301+Feb!AR301+Mar!AR301+Abr!AR301+May!AR301+Jun!AR301+Jul!AR301+Ago!AR301+Set!AR301+Oct!AR301+Nov!AR301+Dic!AR301</f>
        <v>119</v>
      </c>
      <c r="AS301" s="36">
        <f t="shared" si="5"/>
        <v>17.647058823529413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4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0</v>
      </c>
      <c r="L302" s="1">
        <f>+Ene!L302+Feb!L302+Mar!L302+Abr!L302+May!L302+Jun!L302+Jul!L302+Ago!L302+Set!L302+Oct!L302+Nov!L302+Dic!L302</f>
        <v>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0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0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5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5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0</v>
      </c>
      <c r="AI302" s="15">
        <f>+Ene!AI302+Feb!AI302+Mar!AI302+Abr!AI302+May!AI302+Jun!AI302+Jul!AI302+Ago!AI302+Set!AI302+Oct!AI302+Nov!AI302+Dic!AI302</f>
        <v>0</v>
      </c>
      <c r="AJ302" s="15">
        <f>+Ene!AJ302+Feb!AJ302+Mar!AJ302+Abr!AJ302+May!AJ302+Jun!AJ302+Jul!AJ302+Ago!AJ302+Set!AJ302+Oct!AJ302+Nov!AJ302+Dic!AJ302</f>
        <v>0</v>
      </c>
      <c r="AK302" s="15">
        <f>+Ene!AK302+Feb!AK302+Mar!AK302+Abr!AK302+May!AK302+Jun!AK302+Jul!AK302+Ago!AK302+Set!AK302+Oct!AK302+Nov!AK302+Dic!AK302</f>
        <v>0</v>
      </c>
      <c r="AL302" s="30">
        <f>+Ene!AL302+Feb!AL302+Mar!AL302+Abr!AL302+May!AL302+Jun!AL302+Jul!AL302+Ago!AL302+Set!AL302+Oct!AL302+Nov!AL302+Dic!AL302</f>
        <v>0</v>
      </c>
      <c r="AM302" s="15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5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5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0</v>
      </c>
      <c r="AS302" s="36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4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76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76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20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20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5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0</v>
      </c>
      <c r="AG303" s="15">
        <f>+Ene!AG303+Feb!AG303+Mar!AG303+Abr!AG303+May!AG303+Jun!AG303+Jul!AG303+Ago!AG303+Set!AG303+Oct!AG303+Nov!AG303+Dic!AG303</f>
        <v>69</v>
      </c>
      <c r="AH303" s="15">
        <f>+Ene!AH303+Feb!AH303+Mar!AH303+Abr!AH303+May!AH303+Jun!AH303+Jul!AH303+Ago!AH303+Set!AH303+Oct!AH303+Nov!AH303+Dic!AH303</f>
        <v>0</v>
      </c>
      <c r="AI303" s="15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18</v>
      </c>
      <c r="AK303" s="15">
        <f>+Ene!AK303+Feb!AK303+Mar!AK303+Abr!AK303+May!AK303+Jun!AK303+Jul!AK303+Ago!AK303+Set!AK303+Oct!AK303+Nov!AK303+Dic!AK303</f>
        <v>0</v>
      </c>
      <c r="AL303" s="30">
        <f>+Ene!AL303+Feb!AL303+Mar!AL303+Abr!AL303+May!AL303+Jun!AL303+Jul!AL303+Ago!AL303+Set!AL303+Oct!AL303+Nov!AL303+Dic!AL303</f>
        <v>1</v>
      </c>
      <c r="AM303" s="15">
        <f>+Ene!AM303+Feb!AM303+Mar!AM303+Abr!AM303+May!AM303+Jun!AM303+Jul!AM303+Ago!AM303+Set!AM303+Oct!AM303+Nov!AM303+Dic!AM303</f>
        <v>57</v>
      </c>
      <c r="AN303" s="15">
        <f>+Ene!AN303+Feb!AN303+Mar!AN303+Abr!AN303+May!AN303+Jun!AN303+Jul!AN303+Ago!AN303+Set!AN303+Oct!AN303+Nov!AN303+Dic!AN303</f>
        <v>0</v>
      </c>
      <c r="AO303" s="15">
        <f>+Ene!AO303+Feb!AO303+Mar!AO303+Abr!AO303+May!AO303+Jun!AO303+Jul!AO303+Ago!AO303+Set!AO303+Oct!AO303+Nov!AO303+Dic!AO303</f>
        <v>0</v>
      </c>
      <c r="AP303" s="15">
        <f>+Ene!AP303+Feb!AP303+Mar!AP303+Abr!AP303+May!AP303+Jun!AP303+Jul!AP303+Ago!AP303+Set!AP303+Oct!AP303+Nov!AP303+Dic!AP303</f>
        <v>0</v>
      </c>
      <c r="AQ303" s="15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147</v>
      </c>
      <c r="AS303" s="36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4">
        <f>+Ene!J304+Feb!J304+Mar!J304+Abr!J304+May!J304+Jun!J304+Jul!J304+Ago!J304+Set!J304+Oct!J304+Nov!J304+Dic!J304</f>
        <v>39</v>
      </c>
      <c r="K304" s="1">
        <f>+Ene!K304+Feb!K304+Mar!K304+Abr!K304+May!K304+Jun!K304+Jul!K304+Ago!K304+Set!K304+Oct!K304+Nov!K304+Dic!K304</f>
        <v>1</v>
      </c>
      <c r="L304" s="1">
        <f>+Ene!L304+Feb!L304+Mar!L304+Abr!L304+May!L304+Jun!L304+Jul!L304+Ago!L304+Set!L304+Oct!L304+Nov!L304+Dic!L304</f>
        <v>39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21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30</v>
      </c>
      <c r="Q304" s="1">
        <f>+Ene!Q304+Feb!Q304+Mar!Q304+Abr!Q304+May!Q304+Jun!Q304+Jul!Q304+Ago!Q304+Set!Q304+Oct!Q304+Nov!Q304+Dic!Q304</f>
        <v>130</v>
      </c>
      <c r="R304" s="1">
        <f>+Ene!R304+Feb!R304+Mar!R304+Abr!R304+May!R304+Jun!R304+Jul!R304+Ago!R304+Set!R304+Oct!R304+Nov!R304+Dic!R304</f>
        <v>7</v>
      </c>
      <c r="S304" s="1">
        <f>+Ene!S304+Feb!S304+Mar!S304+Abr!S304+May!S304+Jun!S304+Jul!S304+Ago!S304+Set!S304+Oct!S304+Nov!S304+Dic!S304</f>
        <v>9</v>
      </c>
      <c r="T304" s="1">
        <f>+Ene!T304+Feb!T304+Mar!T304+Abr!T304+May!T304+Jun!T304+Jul!T304+Ago!T304+Set!T304+Oct!T304+Nov!T304+Dic!T304</f>
        <v>10</v>
      </c>
      <c r="U304" s="1">
        <f>+Ene!U304+Feb!U304+Mar!U304+Abr!U304+May!U304+Jun!U304+Jul!U304+Ago!U304+Set!U304+Oct!U304+Nov!U304+Dic!U304</f>
        <v>44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70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5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3</v>
      </c>
      <c r="AG304" s="15">
        <f>+Ene!AG304+Feb!AG304+Mar!AG304+Abr!AG304+May!AG304+Jun!AG304+Jul!AG304+Ago!AG304+Set!AG304+Oct!AG304+Nov!AG304+Dic!AG304</f>
        <v>9</v>
      </c>
      <c r="AH304" s="15">
        <f>+Ene!AH304+Feb!AH304+Mar!AH304+Abr!AH304+May!AH304+Jun!AH304+Jul!AH304+Ago!AH304+Set!AH304+Oct!AH304+Nov!AH304+Dic!AH304</f>
        <v>10</v>
      </c>
      <c r="AI304" s="15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2</v>
      </c>
      <c r="AK304" s="15">
        <f>+Ene!AK304+Feb!AK304+Mar!AK304+Abr!AK304+May!AK304+Jun!AK304+Jul!AK304+Ago!AK304+Set!AK304+Oct!AK304+Nov!AK304+Dic!AK304</f>
        <v>0</v>
      </c>
      <c r="AL304" s="30">
        <f>+Ene!AL304+Feb!AL304+Mar!AL304+Abr!AL304+May!AL304+Jun!AL304+Jul!AL304+Ago!AL304+Set!AL304+Oct!AL304+Nov!AL304+Dic!AL304</f>
        <v>0</v>
      </c>
      <c r="AM304" s="15">
        <f>+Ene!AM304+Feb!AM304+Mar!AM304+Abr!AM304+May!AM304+Jun!AM304+Jul!AM304+Ago!AM304+Set!AM304+Oct!AM304+Nov!AM304+Dic!AM304</f>
        <v>10</v>
      </c>
      <c r="AN304" s="15">
        <f>+Ene!AN304+Feb!AN304+Mar!AN304+Abr!AN304+May!AN304+Jun!AN304+Jul!AN304+Ago!AN304+Set!AN304+Oct!AN304+Nov!AN304+Dic!AN304</f>
        <v>15</v>
      </c>
      <c r="AO304" s="15">
        <f>+Ene!AO304+Feb!AO304+Mar!AO304+Abr!AO304+May!AO304+Jun!AO304+Jul!AO304+Ago!AO304+Set!AO304+Oct!AO304+Nov!AO304+Dic!AO304</f>
        <v>0</v>
      </c>
      <c r="AP304" s="15">
        <f>+Ene!AP304+Feb!AP304+Mar!AP304+Abr!AP304+May!AP304+Jun!AP304+Jul!AP304+Ago!AP304+Set!AP304+Oct!AP304+Nov!AP304+Dic!AP304</f>
        <v>0</v>
      </c>
      <c r="AQ304" s="15">
        <f>+Ene!AQ304+Feb!AQ304+Mar!AQ304+Abr!AQ304+May!AQ304+Jun!AQ304+Jul!AQ304+Ago!AQ304+Set!AQ304+Oct!AQ304+Nov!AQ304+Dic!AQ304</f>
        <v>14</v>
      </c>
      <c r="AR304" s="15">
        <f>+Ene!AR304+Feb!AR304+Mar!AR304+Abr!AR304+May!AR304+Jun!AR304+Jul!AR304+Ago!AR304+Set!AR304+Oct!AR304+Nov!AR304+Dic!AR304</f>
        <v>42</v>
      </c>
      <c r="AS304" s="36">
        <f t="shared" si="5"/>
        <v>33.333333333333329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4">
        <f>+Ene!J305+Feb!J305+Mar!J305+Abr!J305+May!J305+Jun!J305+Jul!J305+Ago!J305+Set!J305+Oct!J305+Nov!J305+Dic!J305</f>
        <v>0</v>
      </c>
      <c r="K305" s="1">
        <f>+Ene!K305+Feb!K305+Mar!K305+Abr!K305+May!K305+Jun!K305+Jul!K305+Ago!K305+Set!K305+Oct!K305+Nov!K305+Dic!K305</f>
        <v>54</v>
      </c>
      <c r="L305" s="1">
        <f>+Ene!L305+Feb!L305+Mar!L305+Abr!L305+May!L305+Jun!L305+Jul!L305+Ago!L305+Set!L305+Oct!L305+Nov!L305+Dic!L305</f>
        <v>0</v>
      </c>
      <c r="M305" s="1">
        <f>+Ene!M305+Feb!M305+Mar!M305+Abr!M305+May!M305+Jun!M305+Jul!M305+Ago!M305+Set!M305+Oct!M305+Nov!M305+Dic!M305</f>
        <v>9</v>
      </c>
      <c r="N305" s="1">
        <f>+Ene!N305+Feb!N305+Mar!N305+Abr!N305+May!N305+Jun!N305+Jul!N305+Ago!N305+Set!N305+Oct!N305+Nov!N305+Dic!N305</f>
        <v>0</v>
      </c>
      <c r="O305" s="1">
        <f>+Ene!O305+Feb!O305+Mar!O305+Abr!O305+May!O305+Jun!O305+Jul!O305+Ago!O305+Set!O305+Oct!O305+Nov!O305+Dic!O305</f>
        <v>0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63</v>
      </c>
      <c r="R305" s="1">
        <f>+Ene!R305+Feb!R305+Mar!R305+Abr!R305+May!R305+Jun!R305+Jul!R305+Ago!R305+Set!R305+Oct!R305+Nov!R305+Dic!R305</f>
        <v>5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20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31</v>
      </c>
      <c r="X305" s="1">
        <f>+Ene!X305+Feb!X305+Mar!X305+Abr!X305+May!X305+Jun!X305+Jul!X305+Ago!X305+Set!X305+Oct!X305+Nov!X305+Dic!X305</f>
        <v>56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2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5">
        <f>+Ene!AE305+Feb!AE305+Mar!AE305+Abr!AE305+May!AE305+Jun!AE305+Jul!AE305+Ago!AE305+Set!AE305+Oct!AE305+Nov!AE305+Dic!AE305</f>
        <v>2</v>
      </c>
      <c r="AF305" s="15">
        <f>+Ene!AF305+Feb!AF305+Mar!AF305+Abr!AF305+May!AF305+Jun!AF305+Jul!AF305+Ago!AF305+Set!AF305+Oct!AF305+Nov!AF305+Dic!AF305</f>
        <v>33</v>
      </c>
      <c r="AG305" s="15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0</v>
      </c>
      <c r="AI305" s="15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5">
        <f>+Ene!AK305+Feb!AK305+Mar!AK305+Abr!AK305+May!AK305+Jun!AK305+Jul!AK305+Ago!AK305+Set!AK305+Oct!AK305+Nov!AK305+Dic!AK305</f>
        <v>0</v>
      </c>
      <c r="AL305" s="30">
        <f>+Ene!AL305+Feb!AL305+Mar!AL305+Abr!AL305+May!AL305+Jun!AL305+Jul!AL305+Ago!AL305+Set!AL305+Oct!AL305+Nov!AL305+Dic!AL305</f>
        <v>0</v>
      </c>
      <c r="AM305" s="15">
        <f>+Ene!AM305+Feb!AM305+Mar!AM305+Abr!AM305+May!AM305+Jun!AM305+Jul!AM305+Ago!AM305+Set!AM305+Oct!AM305+Nov!AM305+Dic!AM305</f>
        <v>37</v>
      </c>
      <c r="AN305" s="15">
        <f>+Ene!AN305+Feb!AN305+Mar!AN305+Abr!AN305+May!AN305+Jun!AN305+Jul!AN305+Ago!AN305+Set!AN305+Oct!AN305+Nov!AN305+Dic!AN305</f>
        <v>0</v>
      </c>
      <c r="AO305" s="15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5">
        <f>+Ene!AQ305+Feb!AQ305+Mar!AQ305+Abr!AQ305+May!AQ305+Jun!AQ305+Jul!AQ305+Ago!AQ305+Set!AQ305+Oct!AQ305+Nov!AQ305+Dic!AQ305</f>
        <v>0</v>
      </c>
      <c r="AR305" s="15">
        <f>+Ene!AR305+Feb!AR305+Mar!AR305+Abr!AR305+May!AR305+Jun!AR305+Jul!AR305+Ago!AR305+Set!AR305+Oct!AR305+Nov!AR305+Dic!AR305</f>
        <v>54</v>
      </c>
      <c r="AS305" s="36">
        <f t="shared" si="5"/>
        <v>0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4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35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35</v>
      </c>
      <c r="R306" s="1">
        <f>+Ene!R306+Feb!R306+Mar!R306+Abr!R306+May!R306+Jun!R306+Jul!R306+Ago!R306+Set!R306+Oct!R306+Nov!R306+Dic!R306</f>
        <v>28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29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57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5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6</v>
      </c>
      <c r="AG306" s="15">
        <f>+Ene!AG306+Feb!AG306+Mar!AG306+Abr!AG306+May!AG306+Jun!AG306+Jul!AG306+Ago!AG306+Set!AG306+Oct!AG306+Nov!AG306+Dic!AG306</f>
        <v>6</v>
      </c>
      <c r="AH306" s="15">
        <f>+Ene!AH306+Feb!AH306+Mar!AH306+Abr!AH306+May!AH306+Jun!AH306+Jul!AH306+Ago!AH306+Set!AH306+Oct!AH306+Nov!AH306+Dic!AH306</f>
        <v>0</v>
      </c>
      <c r="AI306" s="15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4</v>
      </c>
      <c r="AK306" s="15">
        <f>+Ene!AK306+Feb!AK306+Mar!AK306+Abr!AK306+May!AK306+Jun!AK306+Jul!AK306+Ago!AK306+Set!AK306+Oct!AK306+Nov!AK306+Dic!AK306</f>
        <v>0</v>
      </c>
      <c r="AL306" s="30">
        <f>+Ene!AL306+Feb!AL306+Mar!AL306+Abr!AL306+May!AL306+Jun!AL306+Jul!AL306+Ago!AL306+Set!AL306+Oct!AL306+Nov!AL306+Dic!AL306</f>
        <v>0</v>
      </c>
      <c r="AM306" s="15">
        <f>+Ene!AM306+Feb!AM306+Mar!AM306+Abr!AM306+May!AM306+Jun!AM306+Jul!AM306+Ago!AM306+Set!AM306+Oct!AM306+Nov!AM306+Dic!AM306</f>
        <v>24</v>
      </c>
      <c r="AN306" s="15">
        <f>+Ene!AN306+Feb!AN306+Mar!AN306+Abr!AN306+May!AN306+Jun!AN306+Jul!AN306+Ago!AN306+Set!AN306+Oct!AN306+Nov!AN306+Dic!AN306</f>
        <v>0</v>
      </c>
      <c r="AO306" s="15">
        <f>+Ene!AO306+Feb!AO306+Mar!AO306+Abr!AO306+May!AO306+Jun!AO306+Jul!AO306+Ago!AO306+Set!AO306+Oct!AO306+Nov!AO306+Dic!AO306</f>
        <v>1</v>
      </c>
      <c r="AP306" s="15">
        <f>+Ene!AP306+Feb!AP306+Mar!AP306+Abr!AP306+May!AP306+Jun!AP306+Jul!AP306+Ago!AP306+Set!AP306+Oct!AP306+Nov!AP306+Dic!AP306</f>
        <v>0</v>
      </c>
      <c r="AQ306" s="15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38</v>
      </c>
      <c r="AS306" s="36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4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0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0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5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2</v>
      </c>
      <c r="AG307" s="15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0</v>
      </c>
      <c r="AI307" s="15">
        <f>+Ene!AI307+Feb!AI307+Mar!AI307+Abr!AI307+May!AI307+Jun!AI307+Jul!AI307+Ago!AI307+Set!AI307+Oct!AI307+Nov!AI307+Dic!AI307</f>
        <v>0</v>
      </c>
      <c r="AJ307" s="15">
        <f>+Ene!AJ307+Feb!AJ307+Mar!AJ307+Abr!AJ307+May!AJ307+Jun!AJ307+Jul!AJ307+Ago!AJ307+Set!AJ307+Oct!AJ307+Nov!AJ307+Dic!AJ307</f>
        <v>0</v>
      </c>
      <c r="AK307" s="15">
        <f>+Ene!AK307+Feb!AK307+Mar!AK307+Abr!AK307+May!AK307+Jun!AK307+Jul!AK307+Ago!AK307+Set!AK307+Oct!AK307+Nov!AK307+Dic!AK307</f>
        <v>0</v>
      </c>
      <c r="AL307" s="30">
        <f>+Ene!AL307+Feb!AL307+Mar!AL307+Abr!AL307+May!AL307+Jun!AL307+Jul!AL307+Ago!AL307+Set!AL307+Oct!AL307+Nov!AL307+Dic!AL307</f>
        <v>0</v>
      </c>
      <c r="AM307" s="15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0</v>
      </c>
      <c r="AO307" s="15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5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36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4">
        <f>+Ene!J308+Feb!J308+Mar!J308+Abr!J308+May!J308+Jun!J308+Jul!J308+Ago!J308+Set!J308+Oct!J308+Nov!J308+Dic!J308</f>
        <v>279</v>
      </c>
      <c r="K308" s="1">
        <f>+Ene!K308+Feb!K308+Mar!K308+Abr!K308+May!K308+Jun!K308+Jul!K308+Ago!K308+Set!K308+Oct!K308+Nov!K308+Dic!K308</f>
        <v>875</v>
      </c>
      <c r="L308" s="1">
        <f>+Ene!L308+Feb!L308+Mar!L308+Abr!L308+May!L308+Jun!L308+Jul!L308+Ago!L308+Set!L308+Oct!L308+Nov!L308+Dic!L308</f>
        <v>279</v>
      </c>
      <c r="M308" s="1">
        <f>+Ene!M308+Feb!M308+Mar!M308+Abr!M308+May!M308+Jun!M308+Jul!M308+Ago!M308+Set!M308+Oct!M308+Nov!M308+Dic!M308</f>
        <v>14</v>
      </c>
      <c r="N308" s="1">
        <f>+Ene!N308+Feb!N308+Mar!N308+Abr!N308+May!N308+Jun!N308+Jul!N308+Ago!N308+Set!N308+Oct!N308+Nov!N308+Dic!N308</f>
        <v>252</v>
      </c>
      <c r="O308" s="1">
        <f>+Ene!O308+Feb!O308+Mar!O308+Abr!O308+May!O308+Jun!O308+Jul!O308+Ago!O308+Set!O308+Oct!O308+Nov!O308+Dic!O308</f>
        <v>20</v>
      </c>
      <c r="P308" s="1">
        <f>+Ene!P308+Feb!P308+Mar!P308+Abr!P308+May!P308+Jun!P308+Jul!P308+Ago!P308+Set!P308+Oct!P308+Nov!P308+Dic!P308</f>
        <v>280</v>
      </c>
      <c r="Q308" s="1">
        <f>+Ene!Q308+Feb!Q308+Mar!Q308+Abr!Q308+May!Q308+Jun!Q308+Jul!Q308+Ago!Q308+Set!Q308+Oct!Q308+Nov!Q308+Dic!Q308</f>
        <v>1999</v>
      </c>
      <c r="R308" s="1">
        <f>+Ene!R308+Feb!R308+Mar!R308+Abr!R308+May!R308+Jun!R308+Jul!R308+Ago!R308+Set!R308+Oct!R308+Nov!R308+Dic!R308</f>
        <v>143</v>
      </c>
      <c r="S308" s="1">
        <f>+Ene!S308+Feb!S308+Mar!S308+Abr!S308+May!S308+Jun!S308+Jul!S308+Ago!S308+Set!S308+Oct!S308+Nov!S308+Dic!S308</f>
        <v>26</v>
      </c>
      <c r="T308" s="1">
        <f>+Ene!T308+Feb!T308+Mar!T308+Abr!T308+May!T308+Jun!T308+Jul!T308+Ago!T308+Set!T308+Oct!T308+Nov!T308+Dic!T308</f>
        <v>445</v>
      </c>
      <c r="U308" s="1">
        <f>+Ene!U308+Feb!U308+Mar!U308+Abr!U308+May!U308+Jun!U308+Jul!U308+Ago!U308+Set!U308+Oct!U308+Nov!U308+Dic!U308</f>
        <v>180</v>
      </c>
      <c r="V308" s="1">
        <f>+Ene!V308+Feb!V308+Mar!V308+Abr!V308+May!V308+Jun!V308+Jul!V308+Ago!V308+Set!V308+Oct!V308+Nov!V308+Dic!V308</f>
        <v>82</v>
      </c>
      <c r="W308" s="1">
        <f>+Ene!W308+Feb!W308+Mar!W308+Abr!W308+May!W308+Jun!W308+Jul!W308+Ago!W308+Set!W308+Oct!W308+Nov!W308+Dic!W308</f>
        <v>153</v>
      </c>
      <c r="X308" s="1">
        <f>+Ene!X308+Feb!X308+Mar!X308+Abr!X308+May!X308+Jun!X308+Jul!X308+Ago!X308+Set!X308+Oct!X308+Nov!X308+Dic!X308</f>
        <v>1029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5">
        <f>+Ene!AE308+Feb!AE308+Mar!AE308+Abr!AE308+May!AE308+Jun!AE308+Jul!AE308+Ago!AE308+Set!AE308+Oct!AE308+Nov!AE308+Dic!AE308</f>
        <v>0</v>
      </c>
      <c r="AF308" s="15">
        <f>+Ene!AF308+Feb!AF308+Mar!AF308+Abr!AF308+May!AF308+Jun!AF308+Jul!AF308+Ago!AF308+Set!AF308+Oct!AF308+Nov!AF308+Dic!AF308</f>
        <v>134</v>
      </c>
      <c r="AG308" s="15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59</v>
      </c>
      <c r="AI308" s="15">
        <f>+Ene!AI308+Feb!AI308+Mar!AI308+Abr!AI308+May!AI308+Jun!AI308+Jul!AI308+Ago!AI308+Set!AI308+Oct!AI308+Nov!AI308+Dic!AI308</f>
        <v>6</v>
      </c>
      <c r="AJ308" s="15">
        <f>+Ene!AJ308+Feb!AJ308+Mar!AJ308+Abr!AJ308+May!AJ308+Jun!AJ308+Jul!AJ308+Ago!AJ308+Set!AJ308+Oct!AJ308+Nov!AJ308+Dic!AJ308</f>
        <v>0</v>
      </c>
      <c r="AK308" s="15">
        <f>+Ene!AK308+Feb!AK308+Mar!AK308+Abr!AK308+May!AK308+Jun!AK308+Jul!AK308+Ago!AK308+Set!AK308+Oct!AK308+Nov!AK308+Dic!AK308</f>
        <v>0</v>
      </c>
      <c r="AL308" s="30">
        <f>+Ene!AL308+Feb!AL308+Mar!AL308+Abr!AL308+May!AL308+Jun!AL308+Jul!AL308+Ago!AL308+Set!AL308+Oct!AL308+Nov!AL308+Dic!AL308</f>
        <v>0</v>
      </c>
      <c r="AM308" s="15">
        <f>+Ene!AM308+Feb!AM308+Mar!AM308+Abr!AM308+May!AM308+Jun!AM308+Jul!AM308+Ago!AM308+Set!AM308+Oct!AM308+Nov!AM308+Dic!AM308</f>
        <v>501</v>
      </c>
      <c r="AN308" s="15">
        <f>+Ene!AN308+Feb!AN308+Mar!AN308+Abr!AN308+May!AN308+Jun!AN308+Jul!AN308+Ago!AN308+Set!AN308+Oct!AN308+Nov!AN308+Dic!AN308</f>
        <v>218</v>
      </c>
      <c r="AO308" s="15">
        <f>+Ene!AO308+Feb!AO308+Mar!AO308+Abr!AO308+May!AO308+Jun!AO308+Jul!AO308+Ago!AO308+Set!AO308+Oct!AO308+Nov!AO308+Dic!AO308</f>
        <v>58</v>
      </c>
      <c r="AP308" s="15">
        <f>+Ene!AP308+Feb!AP308+Mar!AP308+Abr!AP308+May!AP308+Jun!AP308+Jul!AP308+Ago!AP308+Set!AP308+Oct!AP308+Nov!AP308+Dic!AP308</f>
        <v>12</v>
      </c>
      <c r="AQ308" s="15">
        <f>+Ene!AQ308+Feb!AQ308+Mar!AQ308+Abr!AQ308+May!AQ308+Jun!AQ308+Jul!AQ308+Ago!AQ308+Set!AQ308+Oct!AQ308+Nov!AQ308+Dic!AQ308</f>
        <v>260</v>
      </c>
      <c r="AR308" s="15">
        <f>+Ene!AR308+Feb!AR308+Mar!AR308+Abr!AR308+May!AR308+Jun!AR308+Jul!AR308+Ago!AR308+Set!AR308+Oct!AR308+Nov!AR308+Dic!AR308</f>
        <v>926</v>
      </c>
      <c r="AS308" s="36">
        <f t="shared" si="5"/>
        <v>28.077753779697623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4">
        <f>+Ene!J309+Feb!J309+Mar!J309+Abr!J309+May!J309+Jun!J309+Jul!J309+Ago!J309+Set!J309+Oct!J309+Nov!J309+Dic!J309</f>
        <v>80</v>
      </c>
      <c r="K309" s="1">
        <f>+Ene!K309+Feb!K309+Mar!K309+Abr!K309+May!K309+Jun!K309+Jul!K309+Ago!K309+Set!K309+Oct!K309+Nov!K309+Dic!K309</f>
        <v>161</v>
      </c>
      <c r="L309" s="1">
        <f>+Ene!L309+Feb!L309+Mar!L309+Abr!L309+May!L309+Jun!L309+Jul!L309+Ago!L309+Set!L309+Oct!L309+Nov!L309+Dic!L309</f>
        <v>80</v>
      </c>
      <c r="M309" s="1">
        <f>+Ene!M309+Feb!M309+Mar!M309+Abr!M309+May!M309+Jun!M309+Jul!M309+Ago!M309+Set!M309+Oct!M309+Nov!M309+Dic!M309</f>
        <v>2</v>
      </c>
      <c r="N309" s="1">
        <f>+Ene!N309+Feb!N309+Mar!N309+Abr!N309+May!N309+Jun!N309+Jul!N309+Ago!N309+Set!N309+Oct!N309+Nov!N309+Dic!N309</f>
        <v>79</v>
      </c>
      <c r="O309" s="1">
        <f>+Ene!O309+Feb!O309+Mar!O309+Abr!O309+May!O309+Jun!O309+Jul!O309+Ago!O309+Set!O309+Oct!O309+Nov!O309+Dic!O309</f>
        <v>1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403</v>
      </c>
      <c r="R309" s="1">
        <f>+Ene!R309+Feb!R309+Mar!R309+Abr!R309+May!R309+Jun!R309+Jul!R309+Ago!R309+Set!R309+Oct!R309+Nov!R309+Dic!R309</f>
        <v>18</v>
      </c>
      <c r="S309" s="1">
        <f>+Ene!S309+Feb!S309+Mar!S309+Abr!S309+May!S309+Jun!S309+Jul!S309+Ago!S309+Set!S309+Oct!S309+Nov!S309+Dic!S309</f>
        <v>2</v>
      </c>
      <c r="T309" s="1">
        <f>+Ene!T309+Feb!T309+Mar!T309+Abr!T309+May!T309+Jun!T309+Jul!T309+Ago!T309+Set!T309+Oct!T309+Nov!T309+Dic!T309</f>
        <v>39</v>
      </c>
      <c r="U309" s="1">
        <f>+Ene!U309+Feb!U309+Mar!U309+Abr!U309+May!U309+Jun!U309+Jul!U309+Ago!U309+Set!U309+Oct!U309+Nov!U309+Dic!U309</f>
        <v>117</v>
      </c>
      <c r="V309" s="1">
        <f>+Ene!V309+Feb!V309+Mar!V309+Abr!V309+May!V309+Jun!V309+Jul!V309+Ago!V309+Set!V309+Oct!V309+Nov!V309+Dic!V309</f>
        <v>7</v>
      </c>
      <c r="W309" s="1">
        <f>+Ene!W309+Feb!W309+Mar!W309+Abr!W309+May!W309+Jun!W309+Jul!W309+Ago!W309+Set!W309+Oct!W309+Nov!W309+Dic!W309</f>
        <v>80</v>
      </c>
      <c r="X309" s="1">
        <f>+Ene!X309+Feb!X309+Mar!X309+Abr!X309+May!X309+Jun!X309+Jul!X309+Ago!X309+Set!X309+Oct!X309+Nov!X309+Dic!X309</f>
        <v>263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5">
        <f>+Ene!AE309+Feb!AE309+Mar!AE309+Abr!AE309+May!AE309+Jun!AE309+Jul!AE309+Ago!AE309+Set!AE309+Oct!AE309+Nov!AE309+Dic!AE309</f>
        <v>0</v>
      </c>
      <c r="AF309" s="15">
        <f>+Ene!AF309+Feb!AF309+Mar!AF309+Abr!AF309+May!AF309+Jun!AF309+Jul!AF309+Ago!AF309+Set!AF309+Oct!AF309+Nov!AF309+Dic!AF309</f>
        <v>100</v>
      </c>
      <c r="AG309" s="15">
        <f>+Ene!AG309+Feb!AG309+Mar!AG309+Abr!AG309+May!AG309+Jun!AG309+Jul!AG309+Ago!AG309+Set!AG309+Oct!AG309+Nov!AG309+Dic!AG309</f>
        <v>1</v>
      </c>
      <c r="AH309" s="15">
        <f>+Ene!AH309+Feb!AH309+Mar!AH309+Abr!AH309+May!AH309+Jun!AH309+Jul!AH309+Ago!AH309+Set!AH309+Oct!AH309+Nov!AH309+Dic!AH309</f>
        <v>15</v>
      </c>
      <c r="AI309" s="15">
        <f>+Ene!AI309+Feb!AI309+Mar!AI309+Abr!AI309+May!AI309+Jun!AI309+Jul!AI309+Ago!AI309+Set!AI309+Oct!AI309+Nov!AI309+Dic!AI309</f>
        <v>1</v>
      </c>
      <c r="AJ309" s="15">
        <f>+Ene!AJ309+Feb!AJ309+Mar!AJ309+Abr!AJ309+May!AJ309+Jun!AJ309+Jul!AJ309+Ago!AJ309+Set!AJ309+Oct!AJ309+Nov!AJ309+Dic!AJ309</f>
        <v>0</v>
      </c>
      <c r="AK309" s="15">
        <f>+Ene!AK309+Feb!AK309+Mar!AK309+Abr!AK309+May!AK309+Jun!AK309+Jul!AK309+Ago!AK309+Set!AK309+Oct!AK309+Nov!AK309+Dic!AK309</f>
        <v>0</v>
      </c>
      <c r="AL309" s="30">
        <f>+Ene!AL309+Feb!AL309+Mar!AL309+Abr!AL309+May!AL309+Jun!AL309+Jul!AL309+Ago!AL309+Set!AL309+Oct!AL309+Nov!AL309+Dic!AL309</f>
        <v>0</v>
      </c>
      <c r="AM309" s="15">
        <f>+Ene!AM309+Feb!AM309+Mar!AM309+Abr!AM309+May!AM309+Jun!AM309+Jul!AM309+Ago!AM309+Set!AM309+Oct!AM309+Nov!AM309+Dic!AM309</f>
        <v>119</v>
      </c>
      <c r="AN309" s="15">
        <f>+Ene!AN309+Feb!AN309+Mar!AN309+Abr!AN309+May!AN309+Jun!AN309+Jul!AN309+Ago!AN309+Set!AN309+Oct!AN309+Nov!AN309+Dic!AN309</f>
        <v>3</v>
      </c>
      <c r="AO309" s="15">
        <f>+Ene!AO309+Feb!AO309+Mar!AO309+Abr!AO309+May!AO309+Jun!AO309+Jul!AO309+Ago!AO309+Set!AO309+Oct!AO309+Nov!AO309+Dic!AO309</f>
        <v>10</v>
      </c>
      <c r="AP309" s="15">
        <f>+Ene!AP309+Feb!AP309+Mar!AP309+Abr!AP309+May!AP309+Jun!AP309+Jul!AP309+Ago!AP309+Set!AP309+Oct!AP309+Nov!AP309+Dic!AP309</f>
        <v>7</v>
      </c>
      <c r="AQ309" s="15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218</v>
      </c>
      <c r="AS309" s="36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4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6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6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5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5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5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5">
        <f>+Ene!AK310+Feb!AK310+Mar!AK310+Abr!AK310+May!AK310+Jun!AK310+Jul!AK310+Ago!AK310+Set!AK310+Oct!AK310+Nov!AK310+Dic!AK310</f>
        <v>0</v>
      </c>
      <c r="AL310" s="30">
        <f>+Ene!AL310+Feb!AL310+Mar!AL310+Abr!AL310+May!AL310+Jun!AL310+Jul!AL310+Ago!AL310+Set!AL310+Oct!AL310+Nov!AL310+Dic!AL310</f>
        <v>0</v>
      </c>
      <c r="AM310" s="15">
        <f>+Ene!AM310+Feb!AM310+Mar!AM310+Abr!AM310+May!AM310+Jun!AM310+Jul!AM310+Ago!AM310+Set!AM310+Oct!AM310+Nov!AM310+Dic!AM310</f>
        <v>63</v>
      </c>
      <c r="AN310" s="15">
        <f>+Ene!AN310+Feb!AN310+Mar!AN310+Abr!AN310+May!AN310+Jun!AN310+Jul!AN310+Ago!AN310+Set!AN310+Oct!AN310+Nov!AN310+Dic!AN310</f>
        <v>0</v>
      </c>
      <c r="AO310" s="15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5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0</v>
      </c>
      <c r="AS310" s="36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4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5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5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0</v>
      </c>
      <c r="AI311" s="15">
        <f>+Ene!AI311+Feb!AI311+Mar!AI311+Abr!AI311+May!AI311+Jun!AI311+Jul!AI311+Ago!AI311+Set!AI311+Oct!AI311+Nov!AI311+Dic!AI311</f>
        <v>0</v>
      </c>
      <c r="AJ311" s="15">
        <f>+Ene!AJ311+Feb!AJ311+Mar!AJ311+Abr!AJ311+May!AJ311+Jun!AJ311+Jul!AJ311+Ago!AJ311+Set!AJ311+Oct!AJ311+Nov!AJ311+Dic!AJ311</f>
        <v>0</v>
      </c>
      <c r="AK311" s="15">
        <f>+Ene!AK311+Feb!AK311+Mar!AK311+Abr!AK311+May!AK311+Jun!AK311+Jul!AK311+Ago!AK311+Set!AK311+Oct!AK311+Nov!AK311+Dic!AK311</f>
        <v>0</v>
      </c>
      <c r="AL311" s="30">
        <f>+Ene!AL311+Feb!AL311+Mar!AL311+Abr!AL311+May!AL311+Jun!AL311+Jul!AL311+Ago!AL311+Set!AL311+Oct!AL311+Nov!AL311+Dic!AL311</f>
        <v>0</v>
      </c>
      <c r="AM311" s="15">
        <f>+Ene!AM311+Feb!AM311+Mar!AM311+Abr!AM311+May!AM311+Jun!AM311+Jul!AM311+Ago!AM311+Set!AM311+Oct!AM311+Nov!AM311+Dic!AM311</f>
        <v>0</v>
      </c>
      <c r="AN311" s="15">
        <f>+Ene!AN311+Feb!AN311+Mar!AN311+Abr!AN311+May!AN311+Jun!AN311+Jul!AN311+Ago!AN311+Set!AN311+Oct!AN311+Nov!AN311+Dic!AN311</f>
        <v>0</v>
      </c>
      <c r="AO311" s="15">
        <f>+Ene!AO311+Feb!AO311+Mar!AO311+Abr!AO311+May!AO311+Jun!AO311+Jul!AO311+Ago!AO311+Set!AO311+Oct!AO311+Nov!AO311+Dic!AO311</f>
        <v>0</v>
      </c>
      <c r="AP311" s="15">
        <f>+Ene!AP311+Feb!AP311+Mar!AP311+Abr!AP311+May!AP311+Jun!AP311+Jul!AP311+Ago!AP311+Set!AP311+Oct!AP311+Nov!AP311+Dic!AP311</f>
        <v>0</v>
      </c>
      <c r="AQ311" s="15">
        <f>+Ene!AQ311+Feb!AQ311+Mar!AQ311+Abr!AQ311+May!AQ311+Jun!AQ311+Jul!AQ311+Ago!AQ311+Set!AQ311+Oct!AQ311+Nov!AQ311+Dic!AQ311</f>
        <v>0</v>
      </c>
      <c r="AR311" s="15">
        <f>+Ene!AR311+Feb!AR311+Mar!AR311+Abr!AR311+May!AR311+Jun!AR311+Jul!AR311+Ago!AR311+Set!AR311+Oct!AR311+Nov!AR311+Dic!AR311</f>
        <v>0</v>
      </c>
      <c r="AS311" s="36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4">
        <f>+Ene!J312+Feb!J312+Mar!J312+Abr!J312+May!J312+Jun!J312+Jul!J312+Ago!J312+Set!J312+Oct!J312+Nov!J312+Dic!J312</f>
        <v>0</v>
      </c>
      <c r="K312" s="1">
        <f>+Ene!K312+Feb!K312+Mar!K312+Abr!K312+May!K312+Jun!K312+Jul!K312+Ago!K312+Set!K312+Oct!K312+Nov!K312+Dic!K312</f>
        <v>43</v>
      </c>
      <c r="L312" s="1">
        <f>+Ene!L312+Feb!L312+Mar!L312+Abr!L312+May!L312+Jun!L312+Jul!L312+Ago!L312+Set!L312+Oct!L312+Nov!L312+Dic!L312</f>
        <v>0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0</v>
      </c>
      <c r="O312" s="1">
        <f>+Ene!O312+Feb!O312+Mar!O312+Abr!O312+May!O312+Jun!O312+Jul!O312+Ago!O312+Set!O312+Oct!O312+Nov!O312+Dic!O312</f>
        <v>0</v>
      </c>
      <c r="P312" s="1">
        <f>+Ene!P312+Feb!P312+Mar!P312+Abr!P312+May!P312+Jun!P312+Jul!P312+Ago!P312+Set!P312+Oct!P312+Nov!P312+Dic!P312</f>
        <v>0</v>
      </c>
      <c r="Q312" s="1">
        <f>+Ene!Q312+Feb!Q312+Mar!Q312+Abr!Q312+May!Q312+Jun!Q312+Jul!Q312+Ago!Q312+Set!Q312+Oct!Q312+Nov!Q312+Dic!Q312</f>
        <v>43</v>
      </c>
      <c r="R312" s="1">
        <f>+Ene!R312+Feb!R312+Mar!R312+Abr!R312+May!R312+Jun!R312+Jul!R312+Ago!R312+Set!R312+Oct!R312+Nov!R312+Dic!R312</f>
        <v>0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25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10</v>
      </c>
      <c r="X312" s="1">
        <f>+Ene!X312+Feb!X312+Mar!X312+Abr!X312+May!X312+Jun!X312+Jul!X312+Ago!X312+Set!X312+Oct!X312+Nov!X312+Dic!X312</f>
        <v>35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5">
        <f>+Ene!AE312+Feb!AE312+Mar!AE312+Abr!AE312+May!AE312+Jun!AE312+Jul!AE312+Ago!AE312+Set!AE312+Oct!AE312+Nov!AE312+Dic!AE312</f>
        <v>0</v>
      </c>
      <c r="AF312" s="15">
        <f>+Ene!AF312+Feb!AF312+Mar!AF312+Abr!AF312+May!AF312+Jun!AF312+Jul!AF312+Ago!AF312+Set!AF312+Oct!AF312+Nov!AF312+Dic!AF312</f>
        <v>12</v>
      </c>
      <c r="AG312" s="15">
        <f>+Ene!AG312+Feb!AG312+Mar!AG312+Abr!AG312+May!AG312+Jun!AG312+Jul!AG312+Ago!AG312+Set!AG312+Oct!AG312+Nov!AG312+Dic!AG312</f>
        <v>0</v>
      </c>
      <c r="AH312" s="15">
        <f>+Ene!AH312+Feb!AH312+Mar!AH312+Abr!AH312+May!AH312+Jun!AH312+Jul!AH312+Ago!AH312+Set!AH312+Oct!AH312+Nov!AH312+Dic!AH312</f>
        <v>0</v>
      </c>
      <c r="AI312" s="15">
        <f>+Ene!AI312+Feb!AI312+Mar!AI312+Abr!AI312+May!AI312+Jun!AI312+Jul!AI312+Ago!AI312+Set!AI312+Oct!AI312+Nov!AI312+Dic!AI312</f>
        <v>0</v>
      </c>
      <c r="AJ312" s="15">
        <f>+Ene!AJ312+Feb!AJ312+Mar!AJ312+Abr!AJ312+May!AJ312+Jun!AJ312+Jul!AJ312+Ago!AJ312+Set!AJ312+Oct!AJ312+Nov!AJ312+Dic!AJ312</f>
        <v>0</v>
      </c>
      <c r="AK312" s="15">
        <f>+Ene!AK312+Feb!AK312+Mar!AK312+Abr!AK312+May!AK312+Jun!AK312+Jul!AK312+Ago!AK312+Set!AK312+Oct!AK312+Nov!AK312+Dic!AK312</f>
        <v>0</v>
      </c>
      <c r="AL312" s="30">
        <f>+Ene!AL312+Feb!AL312+Mar!AL312+Abr!AL312+May!AL312+Jun!AL312+Jul!AL312+Ago!AL312+Set!AL312+Oct!AL312+Nov!AL312+Dic!AL312</f>
        <v>0</v>
      </c>
      <c r="AM312" s="15">
        <f>+Ene!AM312+Feb!AM312+Mar!AM312+Abr!AM312+May!AM312+Jun!AM312+Jul!AM312+Ago!AM312+Set!AM312+Oct!AM312+Nov!AM312+Dic!AM312</f>
        <v>13</v>
      </c>
      <c r="AN312" s="15">
        <f>+Ene!AN312+Feb!AN312+Mar!AN312+Abr!AN312+May!AN312+Jun!AN312+Jul!AN312+Ago!AN312+Set!AN312+Oct!AN312+Nov!AN312+Dic!AN312</f>
        <v>0</v>
      </c>
      <c r="AO312" s="15">
        <f>+Ene!AO312+Feb!AO312+Mar!AO312+Abr!AO312+May!AO312+Jun!AO312+Jul!AO312+Ago!AO312+Set!AO312+Oct!AO312+Nov!AO312+Dic!AO312</f>
        <v>0</v>
      </c>
      <c r="AP312" s="15">
        <f>+Ene!AP312+Feb!AP312+Mar!AP312+Abr!AP312+May!AP312+Jun!AP312+Jul!AP312+Ago!AP312+Set!AP312+Oct!AP312+Nov!AP312+Dic!AP312</f>
        <v>0</v>
      </c>
      <c r="AQ312" s="15">
        <f>+Ene!AQ312+Feb!AQ312+Mar!AQ312+Abr!AQ312+May!AQ312+Jun!AQ312+Jul!AQ312+Ago!AQ312+Set!AQ312+Oct!AQ312+Nov!AQ312+Dic!AQ312</f>
        <v>0</v>
      </c>
      <c r="AR312" s="15">
        <f>+Ene!AR312+Feb!AR312+Mar!AR312+Abr!AR312+May!AR312+Jun!AR312+Jul!AR312+Ago!AR312+Set!AR312+Oct!AR312+Nov!AR312+Dic!AR312</f>
        <v>43</v>
      </c>
      <c r="AS312" s="36">
        <f t="shared" si="5"/>
        <v>0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4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5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0</v>
      </c>
      <c r="AG313" s="15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5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5">
        <f>+Ene!AK313+Feb!AK313+Mar!AK313+Abr!AK313+May!AK313+Jun!AK313+Jul!AK313+Ago!AK313+Set!AK313+Oct!AK313+Nov!AK313+Dic!AK313</f>
        <v>0</v>
      </c>
      <c r="AL313" s="30">
        <f>+Ene!AL313+Feb!AL313+Mar!AL313+Abr!AL313+May!AL313+Jun!AL313+Jul!AL313+Ago!AL313+Set!AL313+Oct!AL313+Nov!AL313+Dic!AL313</f>
        <v>0</v>
      </c>
      <c r="AM313" s="15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5">
        <f>+Ene!AO313+Feb!AO313+Mar!AO313+Abr!AO313+May!AO313+Jun!AO313+Jul!AO313+Ago!AO313+Set!AO313+Oct!AO313+Nov!AO313+Dic!AO313</f>
        <v>0</v>
      </c>
      <c r="AP313" s="15">
        <f>+Ene!AP313+Feb!AP313+Mar!AP313+Abr!AP313+May!AP313+Jun!AP313+Jul!AP313+Ago!AP313+Set!AP313+Oct!AP313+Nov!AP313+Dic!AP313</f>
        <v>0</v>
      </c>
      <c r="AQ313" s="15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36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4">
        <f>+Ene!J314+Feb!J314+Mar!J314+Abr!J314+May!J314+Jun!J314+Jul!J314+Ago!J314+Set!J314+Oct!J314+Nov!J314+Dic!J314</f>
        <v>0</v>
      </c>
      <c r="K314" s="1">
        <f>+Ene!K314+Feb!K314+Mar!K314+Abr!K314+May!K314+Jun!K314+Jul!K314+Ago!K314+Set!K314+Oct!K314+Nov!K314+Dic!K314</f>
        <v>3</v>
      </c>
      <c r="L314" s="1">
        <f>+Ene!L314+Feb!L314+Mar!L314+Abr!L314+May!L314+Jun!L314+Jul!L314+Ago!L314+Set!L314+Oct!L314+Nov!L314+Dic!L314</f>
        <v>0</v>
      </c>
      <c r="M314" s="1">
        <f>+Ene!M314+Feb!M314+Mar!M314+Abr!M314+May!M314+Jun!M314+Jul!M314+Ago!M314+Set!M314+Oct!M314+Nov!M314+Dic!M314</f>
        <v>0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3</v>
      </c>
      <c r="R314" s="1">
        <f>+Ene!R314+Feb!R314+Mar!R314+Abr!R314+May!R314+Jun!R314+Jul!R314+Ago!R314+Set!R314+Oct!R314+Nov!R314+Dic!R314</f>
        <v>0</v>
      </c>
      <c r="S314" s="1">
        <f>+Ene!S314+Feb!S314+Mar!S314+Abr!S314+May!S314+Jun!S314+Jul!S314+Ago!S314+Set!S314+Oct!S314+Nov!S314+Dic!S314</f>
        <v>0</v>
      </c>
      <c r="T314" s="1">
        <f>+Ene!T314+Feb!T314+Mar!T314+Abr!T314+May!T314+Jun!T314+Jul!T314+Ago!T314+Set!T314+Oct!T314+Nov!T314+Dic!T314</f>
        <v>0</v>
      </c>
      <c r="U314" s="1">
        <f>+Ene!U314+Feb!U314+Mar!U314+Abr!U314+May!U314+Jun!U314+Jul!U314+Ago!U314+Set!U314+Oct!U314+Nov!U314+Dic!U314</f>
        <v>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0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5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1</v>
      </c>
      <c r="AG314" s="15">
        <f>+Ene!AG314+Feb!AG314+Mar!AG314+Abr!AG314+May!AG314+Jun!AG314+Jul!AG314+Ago!AG314+Set!AG314+Oct!AG314+Nov!AG314+Dic!AG314</f>
        <v>3</v>
      </c>
      <c r="AH314" s="15">
        <f>+Ene!AH314+Feb!AH314+Mar!AH314+Abr!AH314+May!AH314+Jun!AH314+Jul!AH314+Ago!AH314+Set!AH314+Oct!AH314+Nov!AH314+Dic!AH314</f>
        <v>4</v>
      </c>
      <c r="AI314" s="15">
        <f>+Ene!AI314+Feb!AI314+Mar!AI314+Abr!AI314+May!AI314+Jun!AI314+Jul!AI314+Ago!AI314+Set!AI314+Oct!AI314+Nov!AI314+Dic!AI314</f>
        <v>1</v>
      </c>
      <c r="AJ314" s="15">
        <f>+Ene!AJ314+Feb!AJ314+Mar!AJ314+Abr!AJ314+May!AJ314+Jun!AJ314+Jul!AJ314+Ago!AJ314+Set!AJ314+Oct!AJ314+Nov!AJ314+Dic!AJ314</f>
        <v>2</v>
      </c>
      <c r="AK314" s="15">
        <f>+Ene!AK314+Feb!AK314+Mar!AK314+Abr!AK314+May!AK314+Jun!AK314+Jul!AK314+Ago!AK314+Set!AK314+Oct!AK314+Nov!AK314+Dic!AK314</f>
        <v>0</v>
      </c>
      <c r="AL314" s="30">
        <f>+Ene!AL314+Feb!AL314+Mar!AL314+Abr!AL314+May!AL314+Jun!AL314+Jul!AL314+Ago!AL314+Set!AL314+Oct!AL314+Nov!AL314+Dic!AL314</f>
        <v>0</v>
      </c>
      <c r="AM314" s="15">
        <f>+Ene!AM314+Feb!AM314+Mar!AM314+Abr!AM314+May!AM314+Jun!AM314+Jul!AM314+Ago!AM314+Set!AM314+Oct!AM314+Nov!AM314+Dic!AM314</f>
        <v>2</v>
      </c>
      <c r="AN314" s="15">
        <f>+Ene!AN314+Feb!AN314+Mar!AN314+Abr!AN314+May!AN314+Jun!AN314+Jul!AN314+Ago!AN314+Set!AN314+Oct!AN314+Nov!AN314+Dic!AN314</f>
        <v>0</v>
      </c>
      <c r="AO314" s="15">
        <f>+Ene!AO314+Feb!AO314+Mar!AO314+Abr!AO314+May!AO314+Jun!AO314+Jul!AO314+Ago!AO314+Set!AO314+Oct!AO314+Nov!AO314+Dic!AO314</f>
        <v>0</v>
      </c>
      <c r="AP314" s="15">
        <f>+Ene!AP314+Feb!AP314+Mar!AP314+Abr!AP314+May!AP314+Jun!AP314+Jul!AP314+Ago!AP314+Set!AP314+Oct!AP314+Nov!AP314+Dic!AP314</f>
        <v>0</v>
      </c>
      <c r="AQ314" s="15">
        <f>+Ene!AQ314+Feb!AQ314+Mar!AQ314+Abr!AQ314+May!AQ314+Jun!AQ314+Jul!AQ314+Ago!AQ314+Set!AQ314+Oct!AQ314+Nov!AQ314+Dic!AQ314</f>
        <v>0</v>
      </c>
      <c r="AR314" s="15">
        <f>+Ene!AR314+Feb!AR314+Mar!AR314+Abr!AR314+May!AR314+Jun!AR314+Jul!AR314+Ago!AR314+Set!AR314+Oct!AR314+Nov!AR314+Dic!AR314</f>
        <v>13</v>
      </c>
      <c r="AS314" s="36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4">
        <f>+Ene!J315+Feb!J315+Mar!J315+Abr!J315+May!J315+Jun!J315+Jul!J315+Ago!J315+Set!J315+Oct!J315+Nov!J315+Dic!J315</f>
        <v>316</v>
      </c>
      <c r="K315" s="1">
        <f>+Ene!K315+Feb!K315+Mar!K315+Abr!K315+May!K315+Jun!K315+Jul!K315+Ago!K315+Set!K315+Oct!K315+Nov!K315+Dic!K315</f>
        <v>0</v>
      </c>
      <c r="L315" s="1">
        <f>+Ene!L315+Feb!L315+Mar!L315+Abr!L315+May!L315+Jun!L315+Jul!L315+Ago!L315+Set!L315+Oct!L315+Nov!L315+Dic!L315</f>
        <v>319</v>
      </c>
      <c r="M315" s="1">
        <f>+Ene!M315+Feb!M315+Mar!M315+Abr!M315+May!M315+Jun!M315+Jul!M315+Ago!M315+Set!M315+Oct!M315+Nov!M315+Dic!M315</f>
        <v>0</v>
      </c>
      <c r="N315" s="1">
        <f>+Ene!N315+Feb!N315+Mar!N315+Abr!N315+May!N315+Jun!N315+Jul!N315+Ago!N315+Set!N315+Oct!N315+Nov!N315+Dic!N315</f>
        <v>51</v>
      </c>
      <c r="O315" s="1">
        <f>+Ene!O315+Feb!O315+Mar!O315+Abr!O315+May!O315+Jun!O315+Jul!O315+Ago!O315+Set!O315+Oct!O315+Nov!O315+Dic!O315</f>
        <v>82</v>
      </c>
      <c r="P315" s="1">
        <f>+Ene!P315+Feb!P315+Mar!P315+Abr!P315+May!P315+Jun!P315+Jul!P315+Ago!P315+Set!P315+Oct!P315+Nov!P315+Dic!P315</f>
        <v>10</v>
      </c>
      <c r="Q315" s="1">
        <f>+Ene!Q315+Feb!Q315+Mar!Q315+Abr!Q315+May!Q315+Jun!Q315+Jul!Q315+Ago!Q315+Set!Q315+Oct!Q315+Nov!Q315+Dic!Q315</f>
        <v>778</v>
      </c>
      <c r="R315" s="1">
        <f>+Ene!R315+Feb!R315+Mar!R315+Abr!R315+May!R315+Jun!R315+Jul!R315+Ago!R315+Set!R315+Oct!R315+Nov!R315+Dic!R315</f>
        <v>75</v>
      </c>
      <c r="S315" s="1">
        <f>+Ene!S315+Feb!S315+Mar!S315+Abr!S315+May!S315+Jun!S315+Jul!S315+Ago!S315+Set!S315+Oct!S315+Nov!S315+Dic!S315</f>
        <v>1</v>
      </c>
      <c r="T315" s="1">
        <f>+Ene!T315+Feb!T315+Mar!T315+Abr!T315+May!T315+Jun!T315+Jul!T315+Ago!T315+Set!T315+Oct!T315+Nov!T315+Dic!T315</f>
        <v>28</v>
      </c>
      <c r="U315" s="1">
        <f>+Ene!U315+Feb!U315+Mar!U315+Abr!U315+May!U315+Jun!U315+Jul!U315+Ago!U315+Set!U315+Oct!U315+Nov!U315+Dic!U315</f>
        <v>101</v>
      </c>
      <c r="V315" s="1">
        <f>+Ene!V315+Feb!V315+Mar!V315+Abr!V315+May!V315+Jun!V315+Jul!V315+Ago!V315+Set!V315+Oct!V315+Nov!V315+Dic!V315</f>
        <v>25</v>
      </c>
      <c r="W315" s="1">
        <f>+Ene!W315+Feb!W315+Mar!W315+Abr!W315+May!W315+Jun!W315+Jul!W315+Ago!W315+Set!W315+Oct!W315+Nov!W315+Dic!W315</f>
        <v>22</v>
      </c>
      <c r="X315" s="1">
        <f>+Ene!X315+Feb!X315+Mar!X315+Abr!X315+May!X315+Jun!X315+Jul!X315+Ago!X315+Set!X315+Oct!X315+Nov!X315+Dic!X315</f>
        <v>252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5">
        <f>+Ene!AE315+Feb!AE315+Mar!AE315+Abr!AE315+May!AE315+Jun!AE315+Jul!AE315+Ago!AE315+Set!AE315+Oct!AE315+Nov!AE315+Dic!AE315</f>
        <v>0</v>
      </c>
      <c r="AF315" s="15">
        <f>+Ene!AF315+Feb!AF315+Mar!AF315+Abr!AF315+May!AF315+Jun!AF315+Jul!AF315+Ago!AF315+Set!AF315+Oct!AF315+Nov!AF315+Dic!AF315</f>
        <v>3</v>
      </c>
      <c r="AG315" s="15">
        <f>+Ene!AG315+Feb!AG315+Mar!AG315+Abr!AG315+May!AG315+Jun!AG315+Jul!AG315+Ago!AG315+Set!AG315+Oct!AG315+Nov!AG315+Dic!AG315</f>
        <v>31</v>
      </c>
      <c r="AH315" s="15">
        <f>+Ene!AH315+Feb!AH315+Mar!AH315+Abr!AH315+May!AH315+Jun!AH315+Jul!AH315+Ago!AH315+Set!AH315+Oct!AH315+Nov!AH315+Dic!AH315</f>
        <v>29</v>
      </c>
      <c r="AI315" s="15">
        <f>+Ene!AI315+Feb!AI315+Mar!AI315+Abr!AI315+May!AI315+Jun!AI315+Jul!AI315+Ago!AI315+Set!AI315+Oct!AI315+Nov!AI315+Dic!AI315</f>
        <v>5</v>
      </c>
      <c r="AJ315" s="15">
        <f>+Ene!AJ315+Feb!AJ315+Mar!AJ315+Abr!AJ315+May!AJ315+Jun!AJ315+Jul!AJ315+Ago!AJ315+Set!AJ315+Oct!AJ315+Nov!AJ315+Dic!AJ315</f>
        <v>14</v>
      </c>
      <c r="AK315" s="15">
        <f>+Ene!AK315+Feb!AK315+Mar!AK315+Abr!AK315+May!AK315+Jun!AK315+Jul!AK315+Ago!AK315+Set!AK315+Oct!AK315+Nov!AK315+Dic!AK315</f>
        <v>0</v>
      </c>
      <c r="AL315" s="30">
        <f>+Ene!AL315+Feb!AL315+Mar!AL315+Abr!AL315+May!AL315+Jun!AL315+Jul!AL315+Ago!AL315+Set!AL315+Oct!AL315+Nov!AL315+Dic!AL315</f>
        <v>0</v>
      </c>
      <c r="AM315" s="15">
        <f>+Ene!AM315+Feb!AM315+Mar!AM315+Abr!AM315+May!AM315+Jun!AM315+Jul!AM315+Ago!AM315+Set!AM315+Oct!AM315+Nov!AM315+Dic!AM315</f>
        <v>73</v>
      </c>
      <c r="AN315" s="15">
        <f>+Ene!AN315+Feb!AN315+Mar!AN315+Abr!AN315+May!AN315+Jun!AN315+Jul!AN315+Ago!AN315+Set!AN315+Oct!AN315+Nov!AN315+Dic!AN315</f>
        <v>58</v>
      </c>
      <c r="AO315" s="15">
        <f>+Ene!AO315+Feb!AO315+Mar!AO315+Abr!AO315+May!AO315+Jun!AO315+Jul!AO315+Ago!AO315+Set!AO315+Oct!AO315+Nov!AO315+Dic!AO315</f>
        <v>0</v>
      </c>
      <c r="AP315" s="15">
        <f>+Ene!AP315+Feb!AP315+Mar!AP315+Abr!AP315+May!AP315+Jun!AP315+Jul!AP315+Ago!AP315+Set!AP315+Oct!AP315+Nov!AP315+Dic!AP315</f>
        <v>0</v>
      </c>
      <c r="AQ315" s="15">
        <f>+Ene!AQ315+Feb!AQ315+Mar!AQ315+Abr!AQ315+May!AQ315+Jun!AQ315+Jul!AQ315+Ago!AQ315+Set!AQ315+Oct!AQ315+Nov!AQ315+Dic!AQ315</f>
        <v>0</v>
      </c>
      <c r="AR315" s="15">
        <f>+Ene!AR315+Feb!AR315+Mar!AR315+Abr!AR315+May!AR315+Jun!AR315+Jul!AR315+Ago!AR315+Set!AR315+Oct!AR315+Nov!AR315+Dic!AR315</f>
        <v>162</v>
      </c>
      <c r="AS315" s="36">
        <f t="shared" si="5"/>
        <v>0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4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0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0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0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5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0</v>
      </c>
      <c r="AG316" s="15">
        <f>+Ene!AG316+Feb!AG316+Mar!AG316+Abr!AG316+May!AG316+Jun!AG316+Jul!AG316+Ago!AG316+Set!AG316+Oct!AG316+Nov!AG316+Dic!AG316</f>
        <v>0</v>
      </c>
      <c r="AH316" s="15">
        <f>+Ene!AH316+Feb!AH316+Mar!AH316+Abr!AH316+May!AH316+Jun!AH316+Jul!AH316+Ago!AH316+Set!AH316+Oct!AH316+Nov!AH316+Dic!AH316</f>
        <v>0</v>
      </c>
      <c r="AI316" s="15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0</v>
      </c>
      <c r="AK316" s="15">
        <f>+Ene!AK316+Feb!AK316+Mar!AK316+Abr!AK316+May!AK316+Jun!AK316+Jul!AK316+Ago!AK316+Set!AK316+Oct!AK316+Nov!AK316+Dic!AK316</f>
        <v>0</v>
      </c>
      <c r="AL316" s="30">
        <f>+Ene!AL316+Feb!AL316+Mar!AL316+Abr!AL316+May!AL316+Jun!AL316+Jul!AL316+Ago!AL316+Set!AL316+Oct!AL316+Nov!AL316+Dic!AL316</f>
        <v>0</v>
      </c>
      <c r="AM316" s="15">
        <f>+Ene!AM316+Feb!AM316+Mar!AM316+Abr!AM316+May!AM316+Jun!AM316+Jul!AM316+Ago!AM316+Set!AM316+Oct!AM316+Nov!AM316+Dic!AM316</f>
        <v>0</v>
      </c>
      <c r="AN316" s="15">
        <f>+Ene!AN316+Feb!AN316+Mar!AN316+Abr!AN316+May!AN316+Jun!AN316+Jul!AN316+Ago!AN316+Set!AN316+Oct!AN316+Nov!AN316+Dic!AN316</f>
        <v>0</v>
      </c>
      <c r="AO316" s="15">
        <f>+Ene!AO316+Feb!AO316+Mar!AO316+Abr!AO316+May!AO316+Jun!AO316+Jul!AO316+Ago!AO316+Set!AO316+Oct!AO316+Nov!AO316+Dic!AO316</f>
        <v>0</v>
      </c>
      <c r="AP316" s="15">
        <f>+Ene!AP316+Feb!AP316+Mar!AP316+Abr!AP316+May!AP316+Jun!AP316+Jul!AP316+Ago!AP316+Set!AP316+Oct!AP316+Nov!AP316+Dic!AP316</f>
        <v>0</v>
      </c>
      <c r="AQ316" s="15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0</v>
      </c>
      <c r="AS316" s="36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4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0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5">
        <f>+Ene!AE317+Feb!AE317+Mar!AE317+Abr!AE317+May!AE317+Jun!AE317+Jul!AE317+Ago!AE317+Set!AE317+Oct!AE317+Nov!AE317+Dic!AE317</f>
        <v>0</v>
      </c>
      <c r="AF317" s="15">
        <f>+Ene!AF317+Feb!AF317+Mar!AF317+Abr!AF317+May!AF317+Jun!AF317+Jul!AF317+Ago!AF317+Set!AF317+Oct!AF317+Nov!AF317+Dic!AF317</f>
        <v>0</v>
      </c>
      <c r="AG317" s="15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0</v>
      </c>
      <c r="AI317" s="15">
        <f>+Ene!AI317+Feb!AI317+Mar!AI317+Abr!AI317+May!AI317+Jun!AI317+Jul!AI317+Ago!AI317+Set!AI317+Oct!AI317+Nov!AI317+Dic!AI317</f>
        <v>0</v>
      </c>
      <c r="AJ317" s="15">
        <f>+Ene!AJ317+Feb!AJ317+Mar!AJ317+Abr!AJ317+May!AJ317+Jun!AJ317+Jul!AJ317+Ago!AJ317+Set!AJ317+Oct!AJ317+Nov!AJ317+Dic!AJ317</f>
        <v>0</v>
      </c>
      <c r="AK317" s="15">
        <f>+Ene!AK317+Feb!AK317+Mar!AK317+Abr!AK317+May!AK317+Jun!AK317+Jul!AK317+Ago!AK317+Set!AK317+Oct!AK317+Nov!AK317+Dic!AK317</f>
        <v>0</v>
      </c>
      <c r="AL317" s="30">
        <f>+Ene!AL317+Feb!AL317+Mar!AL317+Abr!AL317+May!AL317+Jun!AL317+Jul!AL317+Ago!AL317+Set!AL317+Oct!AL317+Nov!AL317+Dic!AL317</f>
        <v>0</v>
      </c>
      <c r="AM317" s="15">
        <f>+Ene!AM317+Feb!AM317+Mar!AM317+Abr!AM317+May!AM317+Jun!AM317+Jul!AM317+Ago!AM317+Set!AM317+Oct!AM317+Nov!AM317+Dic!AM317</f>
        <v>0</v>
      </c>
      <c r="AN317" s="15">
        <f>+Ene!AN317+Feb!AN317+Mar!AN317+Abr!AN317+May!AN317+Jun!AN317+Jul!AN317+Ago!AN317+Set!AN317+Oct!AN317+Nov!AN317+Dic!AN317</f>
        <v>0</v>
      </c>
      <c r="AO317" s="15">
        <f>+Ene!AO317+Feb!AO317+Mar!AO317+Abr!AO317+May!AO317+Jun!AO317+Jul!AO317+Ago!AO317+Set!AO317+Oct!AO317+Nov!AO317+Dic!AO317</f>
        <v>0</v>
      </c>
      <c r="AP317" s="15">
        <f>+Ene!AP317+Feb!AP317+Mar!AP317+Abr!AP317+May!AP317+Jun!AP317+Jul!AP317+Ago!AP317+Set!AP317+Oct!AP317+Nov!AP317+Dic!AP317</f>
        <v>0</v>
      </c>
      <c r="AQ317" s="15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0</v>
      </c>
      <c r="AS317" s="36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4">
        <f>+Ene!J318+Feb!J318+Mar!J318+Abr!J318+May!J318+Jun!J318+Jul!J318+Ago!J318+Set!J318+Oct!J318+Nov!J318+Dic!J318</f>
        <v>0</v>
      </c>
      <c r="K318" s="1">
        <f>+Ene!K318+Feb!K318+Mar!K318+Abr!K318+May!K318+Jun!K318+Jul!K318+Ago!K318+Set!K318+Oct!K318+Nov!K318+Dic!K318</f>
        <v>81</v>
      </c>
      <c r="L318" s="1">
        <f>+Ene!L318+Feb!L318+Mar!L318+Abr!L318+May!L318+Jun!L318+Jul!L318+Ago!L318+Set!L318+Oct!L318+Nov!L318+Dic!L318</f>
        <v>0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0</v>
      </c>
      <c r="O318" s="1">
        <f>+Ene!O318+Feb!O318+Mar!O318+Abr!O318+May!O318+Jun!O318+Jul!O318+Ago!O318+Set!O318+Oct!O318+Nov!O318+Dic!O318</f>
        <v>0</v>
      </c>
      <c r="P318" s="1">
        <f>+Ene!P318+Feb!P318+Mar!P318+Abr!P318+May!P318+Jun!P318+Jul!P318+Ago!P318+Set!P318+Oct!P318+Nov!P318+Dic!P318</f>
        <v>0</v>
      </c>
      <c r="Q318" s="1">
        <f>+Ene!Q318+Feb!Q318+Mar!Q318+Abr!Q318+May!Q318+Jun!Q318+Jul!Q318+Ago!Q318+Set!Q318+Oct!Q318+Nov!Q318+Dic!Q318</f>
        <v>81</v>
      </c>
      <c r="R318" s="1">
        <f>+Ene!R318+Feb!R318+Mar!R318+Abr!R318+May!R318+Jun!R318+Jul!R318+Ago!R318+Set!R318+Oct!R318+Nov!R318+Dic!R318</f>
        <v>84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9</v>
      </c>
      <c r="X318" s="1">
        <f>+Ene!X318+Feb!X318+Mar!X318+Abr!X318+May!X318+Jun!X318+Jul!X318+Ago!X318+Set!X318+Oct!X318+Nov!X318+Dic!X318</f>
        <v>93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5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20</v>
      </c>
      <c r="AG318" s="15">
        <f>+Ene!AG318+Feb!AG318+Mar!AG318+Abr!AG318+May!AG318+Jun!AG318+Jul!AG318+Ago!AG318+Set!AG318+Oct!AG318+Nov!AG318+Dic!AG318</f>
        <v>9</v>
      </c>
      <c r="AH318" s="15">
        <f>+Ene!AH318+Feb!AH318+Mar!AH318+Abr!AH318+May!AH318+Jun!AH318+Jul!AH318+Ago!AH318+Set!AH318+Oct!AH318+Nov!AH318+Dic!AH318</f>
        <v>0</v>
      </c>
      <c r="AI318" s="15">
        <f>+Ene!AI318+Feb!AI318+Mar!AI318+Abr!AI318+May!AI318+Jun!AI318+Jul!AI318+Ago!AI318+Set!AI318+Oct!AI318+Nov!AI318+Dic!AI318</f>
        <v>0</v>
      </c>
      <c r="AJ318" s="15">
        <f>+Ene!AJ318+Feb!AJ318+Mar!AJ318+Abr!AJ318+May!AJ318+Jun!AJ318+Jul!AJ318+Ago!AJ318+Set!AJ318+Oct!AJ318+Nov!AJ318+Dic!AJ318</f>
        <v>4</v>
      </c>
      <c r="AK318" s="15">
        <f>+Ene!AK318+Feb!AK318+Mar!AK318+Abr!AK318+May!AK318+Jun!AK318+Jul!AK318+Ago!AK318+Set!AK318+Oct!AK318+Nov!AK318+Dic!AK318</f>
        <v>0</v>
      </c>
      <c r="AL318" s="30">
        <f>+Ene!AL318+Feb!AL318+Mar!AL318+Abr!AL318+May!AL318+Jun!AL318+Jul!AL318+Ago!AL318+Set!AL318+Oct!AL318+Nov!AL318+Dic!AL318</f>
        <v>4</v>
      </c>
      <c r="AM318" s="15">
        <f>+Ene!AM318+Feb!AM318+Mar!AM318+Abr!AM318+May!AM318+Jun!AM318+Jul!AM318+Ago!AM318+Set!AM318+Oct!AM318+Nov!AM318+Dic!AM318</f>
        <v>16</v>
      </c>
      <c r="AN318" s="15">
        <f>+Ene!AN318+Feb!AN318+Mar!AN318+Abr!AN318+May!AN318+Jun!AN318+Jul!AN318+Ago!AN318+Set!AN318+Oct!AN318+Nov!AN318+Dic!AN318</f>
        <v>0</v>
      </c>
      <c r="AO318" s="15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5">
        <f>+Ene!AQ318+Feb!AQ318+Mar!AQ318+Abr!AQ318+May!AQ318+Jun!AQ318+Jul!AQ318+Ago!AQ318+Set!AQ318+Oct!AQ318+Nov!AQ318+Dic!AQ318</f>
        <v>0</v>
      </c>
      <c r="AR318" s="15">
        <f>+Ene!AR318+Feb!AR318+Mar!AR318+Abr!AR318+May!AR318+Jun!AR318+Jul!AR318+Ago!AR318+Set!AR318+Oct!AR318+Nov!AR318+Dic!AR318</f>
        <v>84</v>
      </c>
      <c r="AS318" s="36">
        <f t="shared" si="5"/>
        <v>0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4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81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81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64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64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5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5">
        <f>+Ene!AG319+Feb!AG319+Mar!AG319+Abr!AG319+May!AG319+Jun!AG319+Jul!AG319+Ago!AG319+Set!AG319+Oct!AG319+Nov!AG319+Dic!AG319</f>
        <v>29</v>
      </c>
      <c r="AH319" s="15">
        <f>+Ene!AH319+Feb!AH319+Mar!AH319+Abr!AH319+May!AH319+Jun!AH319+Jul!AH319+Ago!AH319+Set!AH319+Oct!AH319+Nov!AH319+Dic!AH319</f>
        <v>0</v>
      </c>
      <c r="AI319" s="15">
        <f>+Ene!AI319+Feb!AI319+Mar!AI319+Abr!AI319+May!AI319+Jun!AI319+Jul!AI319+Ago!AI319+Set!AI319+Oct!AI319+Nov!AI319+Dic!AI319</f>
        <v>0</v>
      </c>
      <c r="AJ319" s="15">
        <f>+Ene!AJ319+Feb!AJ319+Mar!AJ319+Abr!AJ319+May!AJ319+Jun!AJ319+Jul!AJ319+Ago!AJ319+Set!AJ319+Oct!AJ319+Nov!AJ319+Dic!AJ319</f>
        <v>8</v>
      </c>
      <c r="AK319" s="15">
        <f>+Ene!AK319+Feb!AK319+Mar!AK319+Abr!AK319+May!AK319+Jun!AK319+Jul!AK319+Ago!AK319+Set!AK319+Oct!AK319+Nov!AK319+Dic!AK319</f>
        <v>0</v>
      </c>
      <c r="AL319" s="30">
        <f>+Ene!AL319+Feb!AL319+Mar!AL319+Abr!AL319+May!AL319+Jun!AL319+Jul!AL319+Ago!AL319+Set!AL319+Oct!AL319+Nov!AL319+Dic!AL319</f>
        <v>1</v>
      </c>
      <c r="AM319" s="15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5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5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85</v>
      </c>
      <c r="AS319" s="36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4">
        <f>+Ene!J320+Feb!J320+Mar!J320+Abr!J320+May!J320+Jun!J320+Jul!J320+Ago!J320+Set!J320+Oct!J320+Nov!J320+Dic!J320</f>
        <v>103</v>
      </c>
      <c r="K320" s="1">
        <f>+Ene!K320+Feb!K320+Mar!K320+Abr!K320+May!K320+Jun!K320+Jul!K320+Ago!K320+Set!K320+Oct!K320+Nov!K320+Dic!K320</f>
        <v>548</v>
      </c>
      <c r="L320" s="1">
        <f>+Ene!L320+Feb!L320+Mar!L320+Abr!L320+May!L320+Jun!L320+Jul!L320+Ago!L320+Set!L320+Oct!L320+Nov!L320+Dic!L320</f>
        <v>96</v>
      </c>
      <c r="M320" s="1">
        <f>+Ene!M320+Feb!M320+Mar!M320+Abr!M320+May!M320+Jun!M320+Jul!M320+Ago!M320+Set!M320+Oct!M320+Nov!M320+Dic!M320</f>
        <v>1</v>
      </c>
      <c r="N320" s="1">
        <f>+Ene!N320+Feb!N320+Mar!N320+Abr!N320+May!N320+Jun!N320+Jul!N320+Ago!N320+Set!N320+Oct!N320+Nov!N320+Dic!N320</f>
        <v>85</v>
      </c>
      <c r="O320" s="1">
        <f>+Ene!O320+Feb!O320+Mar!O320+Abr!O320+May!O320+Jun!O320+Jul!O320+Ago!O320+Set!O320+Oct!O320+Nov!O320+Dic!O320</f>
        <v>32</v>
      </c>
      <c r="P320" s="1">
        <f>+Ene!P320+Feb!P320+Mar!P320+Abr!P320+May!P320+Jun!P320+Jul!P320+Ago!P320+Set!P320+Oct!P320+Nov!P320+Dic!P320</f>
        <v>119</v>
      </c>
      <c r="Q320" s="1">
        <f>+Ene!Q320+Feb!Q320+Mar!Q320+Abr!Q320+May!Q320+Jun!Q320+Jul!Q320+Ago!Q320+Set!Q320+Oct!Q320+Nov!Q320+Dic!Q320</f>
        <v>984</v>
      </c>
      <c r="R320" s="1">
        <f>+Ene!R320+Feb!R320+Mar!R320+Abr!R320+May!R320+Jun!R320+Jul!R320+Ago!R320+Set!R320+Oct!R320+Nov!R320+Dic!R320</f>
        <v>191</v>
      </c>
      <c r="S320" s="1">
        <f>+Ene!S320+Feb!S320+Mar!S320+Abr!S320+May!S320+Jun!S320+Jul!S320+Ago!S320+Set!S320+Oct!S320+Nov!S320+Dic!S320</f>
        <v>11</v>
      </c>
      <c r="T320" s="1">
        <f>+Ene!T320+Feb!T320+Mar!T320+Abr!T320+May!T320+Jun!T320+Jul!T320+Ago!T320+Set!T320+Oct!T320+Nov!T320+Dic!T320</f>
        <v>22</v>
      </c>
      <c r="U320" s="1">
        <f>+Ene!U320+Feb!U320+Mar!U320+Abr!U320+May!U320+Jun!U320+Jul!U320+Ago!U320+Set!U320+Oct!U320+Nov!U320+Dic!U320</f>
        <v>86</v>
      </c>
      <c r="V320" s="1">
        <f>+Ene!V320+Feb!V320+Mar!V320+Abr!V320+May!V320+Jun!V320+Jul!V320+Ago!V320+Set!V320+Oct!V320+Nov!V320+Dic!V320</f>
        <v>23</v>
      </c>
      <c r="W320" s="1">
        <f>+Ene!W320+Feb!W320+Mar!W320+Abr!W320+May!W320+Jun!W320+Jul!W320+Ago!W320+Set!W320+Oct!W320+Nov!W320+Dic!W320</f>
        <v>90</v>
      </c>
      <c r="X320" s="1">
        <f>+Ene!X320+Feb!X320+Mar!X320+Abr!X320+May!X320+Jun!X320+Jul!X320+Ago!X320+Set!X320+Oct!X320+Nov!X320+Dic!X320</f>
        <v>423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5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20</v>
      </c>
      <c r="AG320" s="15">
        <f>+Ene!AG320+Feb!AG320+Mar!AG320+Abr!AG320+May!AG320+Jun!AG320+Jul!AG320+Ago!AG320+Set!AG320+Oct!AG320+Nov!AG320+Dic!AG320</f>
        <v>0</v>
      </c>
      <c r="AH320" s="15">
        <f>+Ene!AH320+Feb!AH320+Mar!AH320+Abr!AH320+May!AH320+Jun!AH320+Jul!AH320+Ago!AH320+Set!AH320+Oct!AH320+Nov!AH320+Dic!AH320</f>
        <v>20</v>
      </c>
      <c r="AI320" s="15">
        <f>+Ene!AI320+Feb!AI320+Mar!AI320+Abr!AI320+May!AI320+Jun!AI320+Jul!AI320+Ago!AI320+Set!AI320+Oct!AI320+Nov!AI320+Dic!AI320</f>
        <v>13</v>
      </c>
      <c r="AJ320" s="15">
        <f>+Ene!AJ320+Feb!AJ320+Mar!AJ320+Abr!AJ320+May!AJ320+Jun!AJ320+Jul!AJ320+Ago!AJ320+Set!AJ320+Oct!AJ320+Nov!AJ320+Dic!AJ320</f>
        <v>2</v>
      </c>
      <c r="AK320" s="15">
        <f>+Ene!AK320+Feb!AK320+Mar!AK320+Abr!AK320+May!AK320+Jun!AK320+Jul!AK320+Ago!AK320+Set!AK320+Oct!AK320+Nov!AK320+Dic!AK320</f>
        <v>0</v>
      </c>
      <c r="AL320" s="30">
        <f>+Ene!AL320+Feb!AL320+Mar!AL320+Abr!AL320+May!AL320+Jun!AL320+Jul!AL320+Ago!AL320+Set!AL320+Oct!AL320+Nov!AL320+Dic!AL320</f>
        <v>0</v>
      </c>
      <c r="AM320" s="15">
        <f>+Ene!AM320+Feb!AM320+Mar!AM320+Abr!AM320+May!AM320+Jun!AM320+Jul!AM320+Ago!AM320+Set!AM320+Oct!AM320+Nov!AM320+Dic!AM320</f>
        <v>228</v>
      </c>
      <c r="AN320" s="15">
        <f>+Ene!AN320+Feb!AN320+Mar!AN320+Abr!AN320+May!AN320+Jun!AN320+Jul!AN320+Ago!AN320+Set!AN320+Oct!AN320+Nov!AN320+Dic!AN320</f>
        <v>42</v>
      </c>
      <c r="AO320" s="15">
        <f>+Ene!AO320+Feb!AO320+Mar!AO320+Abr!AO320+May!AO320+Jun!AO320+Jul!AO320+Ago!AO320+Set!AO320+Oct!AO320+Nov!AO320+Dic!AO320</f>
        <v>22</v>
      </c>
      <c r="AP320" s="15">
        <f>+Ene!AP320+Feb!AP320+Mar!AP320+Abr!AP320+May!AP320+Jun!AP320+Jul!AP320+Ago!AP320+Set!AP320+Oct!AP320+Nov!AP320+Dic!AP320</f>
        <v>9</v>
      </c>
      <c r="AQ320" s="15">
        <f>+Ene!AQ320+Feb!AQ320+Mar!AQ320+Abr!AQ320+May!AQ320+Jun!AQ320+Jul!AQ320+Ago!AQ320+Set!AQ320+Oct!AQ320+Nov!AQ320+Dic!AQ320</f>
        <v>77</v>
      </c>
      <c r="AR320" s="15">
        <f>+Ene!AR320+Feb!AR320+Mar!AR320+Abr!AR320+May!AR320+Jun!AR320+Jul!AR320+Ago!AR320+Set!AR320+Oct!AR320+Nov!AR320+Dic!AR320</f>
        <v>560</v>
      </c>
      <c r="AS320" s="36">
        <f t="shared" si="5"/>
        <v>13.750000000000002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4">
        <f>+Ene!J321+Feb!J321+Mar!J321+Abr!J321+May!J321+Jun!J321+Jul!J321+Ago!J321+Set!J321+Oct!J321+Nov!J321+Dic!J321</f>
        <v>0</v>
      </c>
      <c r="K321" s="1">
        <f>+Ene!K321+Feb!K321+Mar!K321+Abr!K321+May!K321+Jun!K321+Jul!K321+Ago!K321+Set!K321+Oct!K321+Nov!K321+Dic!K321</f>
        <v>62</v>
      </c>
      <c r="L321" s="1">
        <f>+Ene!L321+Feb!L321+Mar!L321+Abr!L321+May!L321+Jun!L321+Jul!L321+Ago!L321+Set!L321+Oct!L321+Nov!L321+Dic!L321</f>
        <v>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0</v>
      </c>
      <c r="P321" s="1">
        <f>+Ene!P321+Feb!P321+Mar!P321+Abr!P321+May!P321+Jun!P321+Jul!P321+Ago!P321+Set!P321+Oct!P321+Nov!P321+Dic!P321</f>
        <v>0</v>
      </c>
      <c r="Q321" s="1">
        <f>+Ene!Q321+Feb!Q321+Mar!Q321+Abr!Q321+May!Q321+Jun!Q321+Jul!Q321+Ago!Q321+Set!Q321+Oct!Q321+Nov!Q321+Dic!Q321</f>
        <v>62</v>
      </c>
      <c r="R321" s="1">
        <f>+Ene!R321+Feb!R321+Mar!R321+Abr!R321+May!R321+Jun!R321+Jul!R321+Ago!R321+Set!R321+Oct!R321+Nov!R321+Dic!R321</f>
        <v>98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21</v>
      </c>
      <c r="V321" s="1">
        <f>+Ene!V321+Feb!V321+Mar!V321+Abr!V321+May!V321+Jun!V321+Jul!V321+Ago!V321+Set!V321+Oct!V321+Nov!V321+Dic!V321</f>
        <v>1</v>
      </c>
      <c r="W321" s="1">
        <f>+Ene!W321+Feb!W321+Mar!W321+Abr!W321+May!W321+Jun!W321+Jul!W321+Ago!W321+Set!W321+Oct!W321+Nov!W321+Dic!W321</f>
        <v>72</v>
      </c>
      <c r="X321" s="1">
        <f>+Ene!X321+Feb!X321+Mar!X321+Abr!X321+May!X321+Jun!X321+Jul!X321+Ago!X321+Set!X321+Oct!X321+Nov!X321+Dic!X321</f>
        <v>192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76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5">
        <f>+Ene!AE321+Feb!AE321+Mar!AE321+Abr!AE321+May!AE321+Jun!AE321+Jul!AE321+Ago!AE321+Set!AE321+Oct!AE321+Nov!AE321+Dic!AE321</f>
        <v>76</v>
      </c>
      <c r="AF321" s="15">
        <f>+Ene!AF321+Feb!AF321+Mar!AF321+Abr!AF321+May!AF321+Jun!AF321+Jul!AF321+Ago!AF321+Set!AF321+Oct!AF321+Nov!AF321+Dic!AF321</f>
        <v>12</v>
      </c>
      <c r="AG321" s="15">
        <f>+Ene!AG321+Feb!AG321+Mar!AG321+Abr!AG321+May!AG321+Jun!AG321+Jul!AG321+Ago!AG321+Set!AG321+Oct!AG321+Nov!AG321+Dic!AG321</f>
        <v>0</v>
      </c>
      <c r="AH321" s="15">
        <f>+Ene!AH321+Feb!AH321+Mar!AH321+Abr!AH321+May!AH321+Jun!AH321+Jul!AH321+Ago!AH321+Set!AH321+Oct!AH321+Nov!AH321+Dic!AH321</f>
        <v>0</v>
      </c>
      <c r="AI321" s="15">
        <f>+Ene!AI321+Feb!AI321+Mar!AI321+Abr!AI321+May!AI321+Jun!AI321+Jul!AI321+Ago!AI321+Set!AI321+Oct!AI321+Nov!AI321+Dic!AI321</f>
        <v>0</v>
      </c>
      <c r="AJ321" s="15">
        <f>+Ene!AJ321+Feb!AJ321+Mar!AJ321+Abr!AJ321+May!AJ321+Jun!AJ321+Jul!AJ321+Ago!AJ321+Set!AJ321+Oct!AJ321+Nov!AJ321+Dic!AJ321</f>
        <v>0</v>
      </c>
      <c r="AK321" s="15">
        <f>+Ene!AK321+Feb!AK321+Mar!AK321+Abr!AK321+May!AK321+Jun!AK321+Jul!AK321+Ago!AK321+Set!AK321+Oct!AK321+Nov!AK321+Dic!AK321</f>
        <v>0</v>
      </c>
      <c r="AL321" s="30">
        <f>+Ene!AL321+Feb!AL321+Mar!AL321+Abr!AL321+May!AL321+Jun!AL321+Jul!AL321+Ago!AL321+Set!AL321+Oct!AL321+Nov!AL321+Dic!AL321</f>
        <v>0</v>
      </c>
      <c r="AM321" s="15">
        <f>+Ene!AM321+Feb!AM321+Mar!AM321+Abr!AM321+May!AM321+Jun!AM321+Jul!AM321+Ago!AM321+Set!AM321+Oct!AM321+Nov!AM321+Dic!AM321</f>
        <v>26</v>
      </c>
      <c r="AN321" s="15">
        <f>+Ene!AN321+Feb!AN321+Mar!AN321+Abr!AN321+May!AN321+Jun!AN321+Jul!AN321+Ago!AN321+Set!AN321+Oct!AN321+Nov!AN321+Dic!AN321</f>
        <v>0</v>
      </c>
      <c r="AO321" s="15">
        <f>+Ene!AO321+Feb!AO321+Mar!AO321+Abr!AO321+May!AO321+Jun!AO321+Jul!AO321+Ago!AO321+Set!AO321+Oct!AO321+Nov!AO321+Dic!AO321</f>
        <v>28</v>
      </c>
      <c r="AP321" s="15">
        <f>+Ene!AP321+Feb!AP321+Mar!AP321+Abr!AP321+May!AP321+Jun!AP321+Jul!AP321+Ago!AP321+Set!AP321+Oct!AP321+Nov!AP321+Dic!AP321</f>
        <v>0</v>
      </c>
      <c r="AQ321" s="15">
        <f>+Ene!AQ321+Feb!AQ321+Mar!AQ321+Abr!AQ321+May!AQ321+Jun!AQ321+Jul!AQ321+Ago!AQ321+Set!AQ321+Oct!AQ321+Nov!AQ321+Dic!AQ321</f>
        <v>0</v>
      </c>
      <c r="AR321" s="15">
        <f>+Ene!AR321+Feb!AR321+Mar!AR321+Abr!AR321+May!AR321+Jun!AR321+Jul!AR321+Ago!AR321+Set!AR321+Oct!AR321+Nov!AR321+Dic!AR321</f>
        <v>115</v>
      </c>
      <c r="AS321" s="36">
        <f t="shared" si="5"/>
        <v>0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4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5">
        <f>+Ene!AE322+Feb!AE322+Mar!AE322+Abr!AE322+May!AE322+Jun!AE322+Jul!AE322+Ago!AE322+Set!AE322+Oct!AE322+Nov!AE322+Dic!AE322</f>
        <v>0</v>
      </c>
      <c r="AF322" s="15">
        <f>+Ene!AF322+Feb!AF322+Mar!AF322+Abr!AF322+May!AF322+Jun!AF322+Jul!AF322+Ago!AF322+Set!AF322+Oct!AF322+Nov!AF322+Dic!AF322</f>
        <v>0</v>
      </c>
      <c r="AG322" s="15">
        <f>+Ene!AG322+Feb!AG322+Mar!AG322+Abr!AG322+May!AG322+Jun!AG322+Jul!AG322+Ago!AG322+Set!AG322+Oct!AG322+Nov!AG322+Dic!AG322</f>
        <v>0</v>
      </c>
      <c r="AH322" s="15">
        <f>+Ene!AH322+Feb!AH322+Mar!AH322+Abr!AH322+May!AH322+Jun!AH322+Jul!AH322+Ago!AH322+Set!AH322+Oct!AH322+Nov!AH322+Dic!AH322</f>
        <v>0</v>
      </c>
      <c r="AI322" s="15">
        <f>+Ene!AI322+Feb!AI322+Mar!AI322+Abr!AI322+May!AI322+Jun!AI322+Jul!AI322+Ago!AI322+Set!AI322+Oct!AI322+Nov!AI322+Dic!AI322</f>
        <v>0</v>
      </c>
      <c r="AJ322" s="15">
        <f>+Ene!AJ322+Feb!AJ322+Mar!AJ322+Abr!AJ322+May!AJ322+Jun!AJ322+Jul!AJ322+Ago!AJ322+Set!AJ322+Oct!AJ322+Nov!AJ322+Dic!AJ322</f>
        <v>0</v>
      </c>
      <c r="AK322" s="15">
        <f>+Ene!AK322+Feb!AK322+Mar!AK322+Abr!AK322+May!AK322+Jun!AK322+Jul!AK322+Ago!AK322+Set!AK322+Oct!AK322+Nov!AK322+Dic!AK322</f>
        <v>0</v>
      </c>
      <c r="AL322" s="30">
        <f>+Ene!AL322+Feb!AL322+Mar!AL322+Abr!AL322+May!AL322+Jun!AL322+Jul!AL322+Ago!AL322+Set!AL322+Oct!AL322+Nov!AL322+Dic!AL322</f>
        <v>0</v>
      </c>
      <c r="AM322" s="15">
        <f>+Ene!AM322+Feb!AM322+Mar!AM322+Abr!AM322+May!AM322+Jun!AM322+Jul!AM322+Ago!AM322+Set!AM322+Oct!AM322+Nov!AM322+Dic!AM322</f>
        <v>0</v>
      </c>
      <c r="AN322" s="15">
        <f>+Ene!AN322+Feb!AN322+Mar!AN322+Abr!AN322+May!AN322+Jun!AN322+Jul!AN322+Ago!AN322+Set!AN322+Oct!AN322+Nov!AN322+Dic!AN322</f>
        <v>0</v>
      </c>
      <c r="AO322" s="15">
        <f>+Ene!AO322+Feb!AO322+Mar!AO322+Abr!AO322+May!AO322+Jun!AO322+Jul!AO322+Ago!AO322+Set!AO322+Oct!AO322+Nov!AO322+Dic!AO322</f>
        <v>0</v>
      </c>
      <c r="AP322" s="15">
        <f>+Ene!AP322+Feb!AP322+Mar!AP322+Abr!AP322+May!AP322+Jun!AP322+Jul!AP322+Ago!AP322+Set!AP322+Oct!AP322+Nov!AP322+Dic!AP322</f>
        <v>0</v>
      </c>
      <c r="AQ322" s="15">
        <f>+Ene!AQ322+Feb!AQ322+Mar!AQ322+Abr!AQ322+May!AQ322+Jun!AQ322+Jul!AQ322+Ago!AQ322+Set!AQ322+Oct!AQ322+Nov!AQ322+Dic!AQ322</f>
        <v>0</v>
      </c>
      <c r="AR322" s="15">
        <f>+Ene!AR322+Feb!AR322+Mar!AR322+Abr!AR322+May!AR322+Jun!AR322+Jul!AR322+Ago!AR322+Set!AR322+Oct!AR322+Nov!AR322+Dic!AR322</f>
        <v>0</v>
      </c>
      <c r="AS322" s="36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4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5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5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0</v>
      </c>
      <c r="AI323" s="15">
        <f>+Ene!AI323+Feb!AI323+Mar!AI323+Abr!AI323+May!AI323+Jun!AI323+Jul!AI323+Ago!AI323+Set!AI323+Oct!AI323+Nov!AI323+Dic!AI323</f>
        <v>0</v>
      </c>
      <c r="AJ323" s="15">
        <f>+Ene!AJ323+Feb!AJ323+Mar!AJ323+Abr!AJ323+May!AJ323+Jun!AJ323+Jul!AJ323+Ago!AJ323+Set!AJ323+Oct!AJ323+Nov!AJ323+Dic!AJ323</f>
        <v>0</v>
      </c>
      <c r="AK323" s="15">
        <f>+Ene!AK323+Feb!AK323+Mar!AK323+Abr!AK323+May!AK323+Jun!AK323+Jul!AK323+Ago!AK323+Set!AK323+Oct!AK323+Nov!AK323+Dic!AK323</f>
        <v>0</v>
      </c>
      <c r="AL323" s="30">
        <f>+Ene!AL323+Feb!AL323+Mar!AL323+Abr!AL323+May!AL323+Jun!AL323+Jul!AL323+Ago!AL323+Set!AL323+Oct!AL323+Nov!AL323+Dic!AL323</f>
        <v>0</v>
      </c>
      <c r="AM323" s="15">
        <f>+Ene!AM323+Feb!AM323+Mar!AM323+Abr!AM323+May!AM323+Jun!AM323+Jul!AM323+Ago!AM323+Set!AM323+Oct!AM323+Nov!AM323+Dic!AM323</f>
        <v>0</v>
      </c>
      <c r="AN323" s="15">
        <f>+Ene!AN323+Feb!AN323+Mar!AN323+Abr!AN323+May!AN323+Jun!AN323+Jul!AN323+Ago!AN323+Set!AN323+Oct!AN323+Nov!AN323+Dic!AN323</f>
        <v>0</v>
      </c>
      <c r="AO323" s="15">
        <f>+Ene!AO323+Feb!AO323+Mar!AO323+Abr!AO323+May!AO323+Jun!AO323+Jul!AO323+Ago!AO323+Set!AO323+Oct!AO323+Nov!AO323+Dic!AO323</f>
        <v>0</v>
      </c>
      <c r="AP323" s="15">
        <f>+Ene!AP323+Feb!AP323+Mar!AP323+Abr!AP323+May!AP323+Jun!AP323+Jul!AP323+Ago!AP323+Set!AP323+Oct!AP323+Nov!AP323+Dic!AP323</f>
        <v>0</v>
      </c>
      <c r="AQ323" s="15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0</v>
      </c>
      <c r="AS323" s="36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4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5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0</v>
      </c>
      <c r="AG324" s="15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0</v>
      </c>
      <c r="AI324" s="15">
        <f>+Ene!AI324+Feb!AI324+Mar!AI324+Abr!AI324+May!AI324+Jun!AI324+Jul!AI324+Ago!AI324+Set!AI324+Oct!AI324+Nov!AI324+Dic!AI324</f>
        <v>0</v>
      </c>
      <c r="AJ324" s="15">
        <f>+Ene!AJ324+Feb!AJ324+Mar!AJ324+Abr!AJ324+May!AJ324+Jun!AJ324+Jul!AJ324+Ago!AJ324+Set!AJ324+Oct!AJ324+Nov!AJ324+Dic!AJ324</f>
        <v>0</v>
      </c>
      <c r="AK324" s="15">
        <f>+Ene!AK324+Feb!AK324+Mar!AK324+Abr!AK324+May!AK324+Jun!AK324+Jul!AK324+Ago!AK324+Set!AK324+Oct!AK324+Nov!AK324+Dic!AK324</f>
        <v>0</v>
      </c>
      <c r="AL324" s="30">
        <f>+Ene!AL324+Feb!AL324+Mar!AL324+Abr!AL324+May!AL324+Jun!AL324+Jul!AL324+Ago!AL324+Set!AL324+Oct!AL324+Nov!AL324+Dic!AL324</f>
        <v>0</v>
      </c>
      <c r="AM324" s="15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5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5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36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4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588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588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32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32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5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171</v>
      </c>
      <c r="AG325" s="15">
        <f>+Ene!AG325+Feb!AG325+Mar!AG325+Abr!AG325+May!AG325+Jun!AG325+Jul!AG325+Ago!AG325+Set!AG325+Oct!AG325+Nov!AG325+Dic!AG325</f>
        <v>203</v>
      </c>
      <c r="AH325" s="15">
        <f>+Ene!AH325+Feb!AH325+Mar!AH325+Abr!AH325+May!AH325+Jun!AH325+Jul!AH325+Ago!AH325+Set!AH325+Oct!AH325+Nov!AH325+Dic!AH325</f>
        <v>0</v>
      </c>
      <c r="AI325" s="15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99</v>
      </c>
      <c r="AK325" s="15">
        <f>+Ene!AK325+Feb!AK325+Mar!AK325+Abr!AK325+May!AK325+Jun!AK325+Jul!AK325+Ago!AK325+Set!AK325+Oct!AK325+Nov!AK325+Dic!AK325</f>
        <v>0</v>
      </c>
      <c r="AL325" s="30">
        <f>+Ene!AL325+Feb!AL325+Mar!AL325+Abr!AL325+May!AL325+Jun!AL325+Jul!AL325+Ago!AL325+Set!AL325+Oct!AL325+Nov!AL325+Dic!AL325</f>
        <v>17</v>
      </c>
      <c r="AM325" s="15">
        <f>+Ene!AM325+Feb!AM325+Mar!AM325+Abr!AM325+May!AM325+Jun!AM325+Jul!AM325+Ago!AM325+Set!AM325+Oct!AM325+Nov!AM325+Dic!AM325</f>
        <v>221</v>
      </c>
      <c r="AN325" s="15">
        <f>+Ene!AN325+Feb!AN325+Mar!AN325+Abr!AN325+May!AN325+Jun!AN325+Jul!AN325+Ago!AN325+Set!AN325+Oct!AN325+Nov!AN325+Dic!AN325</f>
        <v>0</v>
      </c>
      <c r="AO325" s="15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5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629</v>
      </c>
      <c r="AS325" s="36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4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0</v>
      </c>
      <c r="R326" s="1">
        <f>+Ene!R326+Feb!R326+Mar!R326+Abr!R326+May!R326+Jun!R326+Jul!R326+Ago!R326+Set!R326+Oct!R326+Nov!R326+Dic!R326</f>
        <v>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0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0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5">
        <f>+Ene!AE326+Feb!AE326+Mar!AE326+Abr!AE326+May!AE326+Jun!AE326+Jul!AE326+Ago!AE326+Set!AE326+Oct!AE326+Nov!AE326+Dic!AE326</f>
        <v>0</v>
      </c>
      <c r="AF326" s="15">
        <f>+Ene!AF326+Feb!AF326+Mar!AF326+Abr!AF326+May!AF326+Jun!AF326+Jul!AF326+Ago!AF326+Set!AF326+Oct!AF326+Nov!AF326+Dic!AF326</f>
        <v>0</v>
      </c>
      <c r="AG326" s="15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5">
        <f>+Ene!AI326+Feb!AI326+Mar!AI326+Abr!AI326+May!AI326+Jun!AI326+Jul!AI326+Ago!AI326+Set!AI326+Oct!AI326+Nov!AI326+Dic!AI326</f>
        <v>0</v>
      </c>
      <c r="AJ326" s="15">
        <f>+Ene!AJ326+Feb!AJ326+Mar!AJ326+Abr!AJ326+May!AJ326+Jun!AJ326+Jul!AJ326+Ago!AJ326+Set!AJ326+Oct!AJ326+Nov!AJ326+Dic!AJ326</f>
        <v>0</v>
      </c>
      <c r="AK326" s="15">
        <f>+Ene!AK326+Feb!AK326+Mar!AK326+Abr!AK326+May!AK326+Jun!AK326+Jul!AK326+Ago!AK326+Set!AK326+Oct!AK326+Nov!AK326+Dic!AK326</f>
        <v>0</v>
      </c>
      <c r="AL326" s="30">
        <f>+Ene!AL326+Feb!AL326+Mar!AL326+Abr!AL326+May!AL326+Jun!AL326+Jul!AL326+Ago!AL326+Set!AL326+Oct!AL326+Nov!AL326+Dic!AL326</f>
        <v>0</v>
      </c>
      <c r="AM326" s="15">
        <f>+Ene!AM326+Feb!AM326+Mar!AM326+Abr!AM326+May!AM326+Jun!AM326+Jul!AM326+Ago!AM326+Set!AM326+Oct!AM326+Nov!AM326+Dic!AM326</f>
        <v>0</v>
      </c>
      <c r="AN326" s="15">
        <f>+Ene!AN326+Feb!AN326+Mar!AN326+Abr!AN326+May!AN326+Jun!AN326+Jul!AN326+Ago!AN326+Set!AN326+Oct!AN326+Nov!AN326+Dic!AN326</f>
        <v>0</v>
      </c>
      <c r="AO326" s="15">
        <f>+Ene!AO326+Feb!AO326+Mar!AO326+Abr!AO326+May!AO326+Jun!AO326+Jul!AO326+Ago!AO326+Set!AO326+Oct!AO326+Nov!AO326+Dic!AO326</f>
        <v>0</v>
      </c>
      <c r="AP326" s="15">
        <f>+Ene!AP326+Feb!AP326+Mar!AP326+Abr!AP326+May!AP326+Jun!AP326+Jul!AP326+Ago!AP326+Set!AP326+Oct!AP326+Nov!AP326+Dic!AP326</f>
        <v>0</v>
      </c>
      <c r="AQ326" s="15">
        <f>+Ene!AQ326+Feb!AQ326+Mar!AQ326+Abr!AQ326+May!AQ326+Jun!AQ326+Jul!AQ326+Ago!AQ326+Set!AQ326+Oct!AQ326+Nov!AQ326+Dic!AQ326</f>
        <v>0</v>
      </c>
      <c r="AR326" s="15">
        <f>+Ene!AR326+Feb!AR326+Mar!AR326+Abr!AR326+May!AR326+Jun!AR326+Jul!AR326+Ago!AR326+Set!AR326+Oct!AR326+Nov!AR326+Dic!AR326</f>
        <v>0</v>
      </c>
      <c r="AS326" s="36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4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5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5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5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5">
        <f>+Ene!AK327+Feb!AK327+Mar!AK327+Abr!AK327+May!AK327+Jun!AK327+Jul!AK327+Ago!AK327+Set!AK327+Oct!AK327+Nov!AK327+Dic!AK327</f>
        <v>0</v>
      </c>
      <c r="AL327" s="30">
        <f>+Ene!AL327+Feb!AL327+Mar!AL327+Abr!AL327+May!AL327+Jun!AL327+Jul!AL327+Ago!AL327+Set!AL327+Oct!AL327+Nov!AL327+Dic!AL327</f>
        <v>0</v>
      </c>
      <c r="AM327" s="15">
        <f>+Ene!AM327+Feb!AM327+Mar!AM327+Abr!AM327+May!AM327+Jun!AM327+Jul!AM327+Ago!AM327+Set!AM327+Oct!AM327+Nov!AM327+Dic!AM327</f>
        <v>0</v>
      </c>
      <c r="AN327" s="15">
        <f>+Ene!AN327+Feb!AN327+Mar!AN327+Abr!AN327+May!AN327+Jun!AN327+Jul!AN327+Ago!AN327+Set!AN327+Oct!AN327+Nov!AN327+Dic!AN327</f>
        <v>0</v>
      </c>
      <c r="AO327" s="15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5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36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4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0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5">
        <f>+Ene!AE328+Feb!AE328+Mar!AE328+Abr!AE328+May!AE328+Jun!AE328+Jul!AE328+Ago!AE328+Set!AE328+Oct!AE328+Nov!AE328+Dic!AE328</f>
        <v>0</v>
      </c>
      <c r="AF328" s="15">
        <f>+Ene!AF328+Feb!AF328+Mar!AF328+Abr!AF328+May!AF328+Jun!AF328+Jul!AF328+Ago!AF328+Set!AF328+Oct!AF328+Nov!AF328+Dic!AF328</f>
        <v>0</v>
      </c>
      <c r="AG328" s="15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0</v>
      </c>
      <c r="AI328" s="15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5">
        <f>+Ene!AK328+Feb!AK328+Mar!AK328+Abr!AK328+May!AK328+Jun!AK328+Jul!AK328+Ago!AK328+Set!AK328+Oct!AK328+Nov!AK328+Dic!AK328</f>
        <v>0</v>
      </c>
      <c r="AL328" s="30">
        <f>+Ene!AL328+Feb!AL328+Mar!AL328+Abr!AL328+May!AL328+Jun!AL328+Jul!AL328+Ago!AL328+Set!AL328+Oct!AL328+Nov!AL328+Dic!AL328</f>
        <v>0</v>
      </c>
      <c r="AM328" s="15">
        <f>+Ene!AM328+Feb!AM328+Mar!AM328+Abr!AM328+May!AM328+Jun!AM328+Jul!AM328+Ago!AM328+Set!AM328+Oct!AM328+Nov!AM328+Dic!AM328</f>
        <v>0</v>
      </c>
      <c r="AN328" s="15">
        <f>+Ene!AN328+Feb!AN328+Mar!AN328+Abr!AN328+May!AN328+Jun!AN328+Jul!AN328+Ago!AN328+Set!AN328+Oct!AN328+Nov!AN328+Dic!AN328</f>
        <v>0</v>
      </c>
      <c r="AO328" s="15">
        <f>+Ene!AO328+Feb!AO328+Mar!AO328+Abr!AO328+May!AO328+Jun!AO328+Jul!AO328+Ago!AO328+Set!AO328+Oct!AO328+Nov!AO328+Dic!AO328</f>
        <v>0</v>
      </c>
      <c r="AP328" s="15">
        <f>+Ene!AP328+Feb!AP328+Mar!AP328+Abr!AP328+May!AP328+Jun!AP328+Jul!AP328+Ago!AP328+Set!AP328+Oct!AP328+Nov!AP328+Dic!AP328</f>
        <v>0</v>
      </c>
      <c r="AQ328" s="15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0</v>
      </c>
      <c r="AS328" s="36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4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5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1</v>
      </c>
      <c r="AG329" s="15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5">
        <f>+Ene!AI329+Feb!AI329+Mar!AI329+Abr!AI329+May!AI329+Jun!AI329+Jul!AI329+Ago!AI329+Set!AI329+Oct!AI329+Nov!AI329+Dic!AI329</f>
        <v>0</v>
      </c>
      <c r="AJ329" s="15">
        <f>+Ene!AJ329+Feb!AJ329+Mar!AJ329+Abr!AJ329+May!AJ329+Jun!AJ329+Jul!AJ329+Ago!AJ329+Set!AJ329+Oct!AJ329+Nov!AJ329+Dic!AJ329</f>
        <v>0</v>
      </c>
      <c r="AK329" s="15">
        <f>+Ene!AK329+Feb!AK329+Mar!AK329+Abr!AK329+May!AK329+Jun!AK329+Jul!AK329+Ago!AK329+Set!AK329+Oct!AK329+Nov!AK329+Dic!AK329</f>
        <v>0</v>
      </c>
      <c r="AL329" s="30">
        <f>+Ene!AL329+Feb!AL329+Mar!AL329+Abr!AL329+May!AL329+Jun!AL329+Jul!AL329+Ago!AL329+Set!AL329+Oct!AL329+Nov!AL329+Dic!AL329</f>
        <v>0</v>
      </c>
      <c r="AM329" s="15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5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5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36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4">
        <f>+Ene!J330+Feb!J330+Mar!J330+Abr!J330+May!J330+Jun!J330+Jul!J330+Ago!J330+Set!J330+Oct!J330+Nov!J330+Dic!J330</f>
        <v>0</v>
      </c>
      <c r="K330" s="1">
        <f>+Ene!K330+Feb!K330+Mar!K330+Abr!K330+May!K330+Jun!K330+Jul!K330+Ago!K330+Set!K330+Oct!K330+Nov!K330+Dic!K330</f>
        <v>0</v>
      </c>
      <c r="L330" s="1">
        <f>+Ene!L330+Feb!L330+Mar!L330+Abr!L330+May!L330+Jun!L330+Jul!L330+Ago!L330+Set!L330+Oct!L330+Nov!L330+Dic!L330</f>
        <v>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0</v>
      </c>
      <c r="O330" s="1">
        <f>+Ene!O330+Feb!O330+Mar!O330+Abr!O330+May!O330+Jun!O330+Jul!O330+Ago!O330+Set!O330+Oct!O330+Nov!O330+Dic!O330</f>
        <v>0</v>
      </c>
      <c r="P330" s="1">
        <f>+Ene!P330+Feb!P330+Mar!P330+Abr!P330+May!P330+Jun!P330+Jul!P330+Ago!P330+Set!P330+Oct!P330+Nov!P330+Dic!P330</f>
        <v>0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5">
        <f>+Ene!AE330+Feb!AE330+Mar!AE330+Abr!AE330+May!AE330+Jun!AE330+Jul!AE330+Ago!AE330+Set!AE330+Oct!AE330+Nov!AE330+Dic!AE330</f>
        <v>0</v>
      </c>
      <c r="AF330" s="15">
        <f>+Ene!AF330+Feb!AF330+Mar!AF330+Abr!AF330+May!AF330+Jun!AF330+Jul!AF330+Ago!AF330+Set!AF330+Oct!AF330+Nov!AF330+Dic!AF330</f>
        <v>0</v>
      </c>
      <c r="AG330" s="15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5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5">
        <f>+Ene!AK330+Feb!AK330+Mar!AK330+Abr!AK330+May!AK330+Jun!AK330+Jul!AK330+Ago!AK330+Set!AK330+Oct!AK330+Nov!AK330+Dic!AK330</f>
        <v>0</v>
      </c>
      <c r="AL330" s="30">
        <f>+Ene!AL330+Feb!AL330+Mar!AL330+Abr!AL330+May!AL330+Jun!AL330+Jul!AL330+Ago!AL330+Set!AL330+Oct!AL330+Nov!AL330+Dic!AL330</f>
        <v>0</v>
      </c>
      <c r="AM330" s="15">
        <f>+Ene!AM330+Feb!AM330+Mar!AM330+Abr!AM330+May!AM330+Jun!AM330+Jul!AM330+Ago!AM330+Set!AM330+Oct!AM330+Nov!AM330+Dic!AM330</f>
        <v>0</v>
      </c>
      <c r="AN330" s="15">
        <f>+Ene!AN330+Feb!AN330+Mar!AN330+Abr!AN330+May!AN330+Jun!AN330+Jul!AN330+Ago!AN330+Set!AN330+Oct!AN330+Nov!AN330+Dic!AN330</f>
        <v>0</v>
      </c>
      <c r="AO330" s="15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5">
        <f>+Ene!AQ330+Feb!AQ330+Mar!AQ330+Abr!AQ330+May!AQ330+Jun!AQ330+Jul!AQ330+Ago!AQ330+Set!AQ330+Oct!AQ330+Nov!AQ330+Dic!AQ330</f>
        <v>0</v>
      </c>
      <c r="AR330" s="15">
        <f>+Ene!AR330+Feb!AR330+Mar!AR330+Abr!AR330+May!AR330+Jun!AR330+Jul!AR330+Ago!AR330+Set!AR330+Oct!AR330+Nov!AR330+Dic!AR330</f>
        <v>0</v>
      </c>
      <c r="AS330" s="36">
        <f t="shared" si="6"/>
        <v>0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4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5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5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5">
        <f>+Ene!AI331+Feb!AI331+Mar!AI331+Abr!AI331+May!AI331+Jun!AI331+Jul!AI331+Ago!AI331+Set!AI331+Oct!AI331+Nov!AI331+Dic!AI331</f>
        <v>0</v>
      </c>
      <c r="AJ331" s="15">
        <f>+Ene!AJ331+Feb!AJ331+Mar!AJ331+Abr!AJ331+May!AJ331+Jun!AJ331+Jul!AJ331+Ago!AJ331+Set!AJ331+Oct!AJ331+Nov!AJ331+Dic!AJ331</f>
        <v>0</v>
      </c>
      <c r="AK331" s="15">
        <f>+Ene!AK331+Feb!AK331+Mar!AK331+Abr!AK331+May!AK331+Jun!AK331+Jul!AK331+Ago!AK331+Set!AK331+Oct!AK331+Nov!AK331+Dic!AK331</f>
        <v>0</v>
      </c>
      <c r="AL331" s="30">
        <f>+Ene!AL331+Feb!AL331+Mar!AL331+Abr!AL331+May!AL331+Jun!AL331+Jul!AL331+Ago!AL331+Set!AL331+Oct!AL331+Nov!AL331+Dic!AL331</f>
        <v>0</v>
      </c>
      <c r="AM331" s="15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5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5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36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4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100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100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10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21</v>
      </c>
      <c r="X332" s="1">
        <f>+Ene!X332+Feb!X332+Mar!X332+Abr!X332+May!X332+Jun!X332+Jul!X332+Ago!X332+Set!X332+Oct!X332+Nov!X332+Dic!X332</f>
        <v>31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5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50</v>
      </c>
      <c r="AG332" s="15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5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5">
        <f>+Ene!AK332+Feb!AK332+Mar!AK332+Abr!AK332+May!AK332+Jun!AK332+Jul!AK332+Ago!AK332+Set!AK332+Oct!AK332+Nov!AK332+Dic!AK332</f>
        <v>0</v>
      </c>
      <c r="AL332" s="30">
        <f>+Ene!AL332+Feb!AL332+Mar!AL332+Abr!AL332+May!AL332+Jun!AL332+Jul!AL332+Ago!AL332+Set!AL332+Oct!AL332+Nov!AL332+Dic!AL332</f>
        <v>0</v>
      </c>
      <c r="AM332" s="15">
        <f>+Ene!AM332+Feb!AM332+Mar!AM332+Abr!AM332+May!AM332+Jun!AM332+Jul!AM332+Ago!AM332+Set!AM332+Oct!AM332+Nov!AM332+Dic!AM332</f>
        <v>6</v>
      </c>
      <c r="AN332" s="15">
        <f>+Ene!AN332+Feb!AN332+Mar!AN332+Abr!AN332+May!AN332+Jun!AN332+Jul!AN332+Ago!AN332+Set!AN332+Oct!AN332+Nov!AN332+Dic!AN332</f>
        <v>0</v>
      </c>
      <c r="AO332" s="15">
        <f>+Ene!AO332+Feb!AO332+Mar!AO332+Abr!AO332+May!AO332+Jun!AO332+Jul!AO332+Ago!AO332+Set!AO332+Oct!AO332+Nov!AO332+Dic!AO332</f>
        <v>1</v>
      </c>
      <c r="AP332" s="15">
        <f>+Ene!AP332+Feb!AP332+Mar!AP332+Abr!AP332+May!AP332+Jun!AP332+Jul!AP332+Ago!AP332+Set!AP332+Oct!AP332+Nov!AP332+Dic!AP332</f>
        <v>0</v>
      </c>
      <c r="AQ332" s="15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107</v>
      </c>
      <c r="AS332" s="36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4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13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13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5">
        <f>+Ene!AE333+Feb!AE333+Mar!AE333+Abr!AE333+May!AE333+Jun!AE333+Jul!AE333+Ago!AE333+Set!AE333+Oct!AE333+Nov!AE333+Dic!AE333</f>
        <v>0</v>
      </c>
      <c r="AF333" s="15">
        <f>+Ene!AF333+Feb!AF333+Mar!AF333+Abr!AF333+May!AF333+Jun!AF333+Jul!AF333+Ago!AF333+Set!AF333+Oct!AF333+Nov!AF333+Dic!AF333</f>
        <v>0</v>
      </c>
      <c r="AG333" s="15">
        <f>+Ene!AG333+Feb!AG333+Mar!AG333+Abr!AG333+May!AG333+Jun!AG333+Jul!AG333+Ago!AG333+Set!AG333+Oct!AG333+Nov!AG333+Dic!AG333</f>
        <v>0</v>
      </c>
      <c r="AH333" s="15">
        <f>+Ene!AH333+Feb!AH333+Mar!AH333+Abr!AH333+May!AH333+Jun!AH333+Jul!AH333+Ago!AH333+Set!AH333+Oct!AH333+Nov!AH333+Dic!AH333</f>
        <v>0</v>
      </c>
      <c r="AI333" s="15">
        <f>+Ene!AI333+Feb!AI333+Mar!AI333+Abr!AI333+May!AI333+Jun!AI333+Jul!AI333+Ago!AI333+Set!AI333+Oct!AI333+Nov!AI333+Dic!AI333</f>
        <v>0</v>
      </c>
      <c r="AJ333" s="15">
        <f>+Ene!AJ333+Feb!AJ333+Mar!AJ333+Abr!AJ333+May!AJ333+Jun!AJ333+Jul!AJ333+Ago!AJ333+Set!AJ333+Oct!AJ333+Nov!AJ333+Dic!AJ333</f>
        <v>0</v>
      </c>
      <c r="AK333" s="15">
        <f>+Ene!AK333+Feb!AK333+Mar!AK333+Abr!AK333+May!AK333+Jun!AK333+Jul!AK333+Ago!AK333+Set!AK333+Oct!AK333+Nov!AK333+Dic!AK333</f>
        <v>0</v>
      </c>
      <c r="AL333" s="30">
        <f>+Ene!AL333+Feb!AL333+Mar!AL333+Abr!AL333+May!AL333+Jun!AL333+Jul!AL333+Ago!AL333+Set!AL333+Oct!AL333+Nov!AL333+Dic!AL333</f>
        <v>0</v>
      </c>
      <c r="AM333" s="15">
        <f>+Ene!AM333+Feb!AM333+Mar!AM333+Abr!AM333+May!AM333+Jun!AM333+Jul!AM333+Ago!AM333+Set!AM333+Oct!AM333+Nov!AM333+Dic!AM333</f>
        <v>0</v>
      </c>
      <c r="AN333" s="15">
        <f>+Ene!AN333+Feb!AN333+Mar!AN333+Abr!AN333+May!AN333+Jun!AN333+Jul!AN333+Ago!AN333+Set!AN333+Oct!AN333+Nov!AN333+Dic!AN333</f>
        <v>0</v>
      </c>
      <c r="AO333" s="15">
        <f>+Ene!AO333+Feb!AO333+Mar!AO333+Abr!AO333+May!AO333+Jun!AO333+Jul!AO333+Ago!AO333+Set!AO333+Oct!AO333+Nov!AO333+Dic!AO333</f>
        <v>0</v>
      </c>
      <c r="AP333" s="15">
        <f>+Ene!AP333+Feb!AP333+Mar!AP333+Abr!AP333+May!AP333+Jun!AP333+Jul!AP333+Ago!AP333+Set!AP333+Oct!AP333+Nov!AP333+Dic!AP333</f>
        <v>0</v>
      </c>
      <c r="AQ333" s="15">
        <f>+Ene!AQ333+Feb!AQ333+Mar!AQ333+Abr!AQ333+May!AQ333+Jun!AQ333+Jul!AQ333+Ago!AQ333+Set!AQ333+Oct!AQ333+Nov!AQ333+Dic!AQ333</f>
        <v>0</v>
      </c>
      <c r="AR333" s="15">
        <f>+Ene!AR333+Feb!AR333+Mar!AR333+Abr!AR333+May!AR333+Jun!AR333+Jul!AR333+Ago!AR333+Set!AR333+Oct!AR333+Nov!AR333+Dic!AR333</f>
        <v>0</v>
      </c>
      <c r="AS333" s="36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4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0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0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0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0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5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0</v>
      </c>
      <c r="AG334" s="15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0</v>
      </c>
      <c r="AI334" s="15">
        <f>+Ene!AI334+Feb!AI334+Mar!AI334+Abr!AI334+May!AI334+Jun!AI334+Jul!AI334+Ago!AI334+Set!AI334+Oct!AI334+Nov!AI334+Dic!AI334</f>
        <v>0</v>
      </c>
      <c r="AJ334" s="15">
        <f>+Ene!AJ334+Feb!AJ334+Mar!AJ334+Abr!AJ334+May!AJ334+Jun!AJ334+Jul!AJ334+Ago!AJ334+Set!AJ334+Oct!AJ334+Nov!AJ334+Dic!AJ334</f>
        <v>0</v>
      </c>
      <c r="AK334" s="15">
        <f>+Ene!AK334+Feb!AK334+Mar!AK334+Abr!AK334+May!AK334+Jun!AK334+Jul!AK334+Ago!AK334+Set!AK334+Oct!AK334+Nov!AK334+Dic!AK334</f>
        <v>0</v>
      </c>
      <c r="AL334" s="30">
        <f>+Ene!AL334+Feb!AL334+Mar!AL334+Abr!AL334+May!AL334+Jun!AL334+Jul!AL334+Ago!AL334+Set!AL334+Oct!AL334+Nov!AL334+Dic!AL334</f>
        <v>0</v>
      </c>
      <c r="AM334" s="15">
        <f>+Ene!AM334+Feb!AM334+Mar!AM334+Abr!AM334+May!AM334+Jun!AM334+Jul!AM334+Ago!AM334+Set!AM334+Oct!AM334+Nov!AM334+Dic!AM334</f>
        <v>0</v>
      </c>
      <c r="AN334" s="15">
        <f>+Ene!AN334+Feb!AN334+Mar!AN334+Abr!AN334+May!AN334+Jun!AN334+Jul!AN334+Ago!AN334+Set!AN334+Oct!AN334+Nov!AN334+Dic!AN334</f>
        <v>0</v>
      </c>
      <c r="AO334" s="15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5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29</v>
      </c>
      <c r="AS334" s="36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4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1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1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33</v>
      </c>
      <c r="U335" s="1">
        <f>+Ene!U335+Feb!U335+Mar!U335+Abr!U335+May!U335+Jun!U335+Jul!U335+Ago!U335+Set!U335+Oct!U335+Nov!U335+Dic!U335</f>
        <v>71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104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5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5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35</v>
      </c>
      <c r="AI335" s="15">
        <f>+Ene!AI335+Feb!AI335+Mar!AI335+Abr!AI335+May!AI335+Jun!AI335+Jul!AI335+Ago!AI335+Set!AI335+Oct!AI335+Nov!AI335+Dic!AI335</f>
        <v>17</v>
      </c>
      <c r="AJ335" s="15">
        <f>+Ene!AJ335+Feb!AJ335+Mar!AJ335+Abr!AJ335+May!AJ335+Jun!AJ335+Jul!AJ335+Ago!AJ335+Set!AJ335+Oct!AJ335+Nov!AJ335+Dic!AJ335</f>
        <v>0</v>
      </c>
      <c r="AK335" s="15">
        <f>+Ene!AK335+Feb!AK335+Mar!AK335+Abr!AK335+May!AK335+Jun!AK335+Jul!AK335+Ago!AK335+Set!AK335+Oct!AK335+Nov!AK335+Dic!AK335</f>
        <v>0</v>
      </c>
      <c r="AL335" s="30">
        <f>+Ene!AL335+Feb!AL335+Mar!AL335+Abr!AL335+May!AL335+Jun!AL335+Jul!AL335+Ago!AL335+Set!AL335+Oct!AL335+Nov!AL335+Dic!AL335</f>
        <v>0</v>
      </c>
      <c r="AM335" s="15">
        <f>+Ene!AM335+Feb!AM335+Mar!AM335+Abr!AM335+May!AM335+Jun!AM335+Jul!AM335+Ago!AM335+Set!AM335+Oct!AM335+Nov!AM335+Dic!AM335</f>
        <v>41</v>
      </c>
      <c r="AN335" s="15">
        <f>+Ene!AN335+Feb!AN335+Mar!AN335+Abr!AN335+May!AN335+Jun!AN335+Jul!AN335+Ago!AN335+Set!AN335+Oct!AN335+Nov!AN335+Dic!AN335</f>
        <v>0</v>
      </c>
      <c r="AO335" s="15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5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63</v>
      </c>
      <c r="AS335" s="36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4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5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0</v>
      </c>
      <c r="AG336" s="15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5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5">
        <f>+Ene!AK336+Feb!AK336+Mar!AK336+Abr!AK336+May!AK336+Jun!AK336+Jul!AK336+Ago!AK336+Set!AK336+Oct!AK336+Nov!AK336+Dic!AK336</f>
        <v>0</v>
      </c>
      <c r="AL336" s="30">
        <f>+Ene!AL336+Feb!AL336+Mar!AL336+Abr!AL336+May!AL336+Jun!AL336+Jul!AL336+Ago!AL336+Set!AL336+Oct!AL336+Nov!AL336+Dic!AL336</f>
        <v>0</v>
      </c>
      <c r="AM336" s="15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5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5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36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4">
        <f>+Ene!J337+Feb!J337+Mar!J337+Abr!J337+May!J337+Jun!J337+Jul!J337+Ago!J337+Set!J337+Oct!J337+Nov!J337+Dic!J337</f>
        <v>32</v>
      </c>
      <c r="K337" s="1">
        <f>+Ene!K337+Feb!K337+Mar!K337+Abr!K337+May!K337+Jun!K337+Jul!K337+Ago!K337+Set!K337+Oct!K337+Nov!K337+Dic!K337</f>
        <v>493</v>
      </c>
      <c r="L337" s="1">
        <f>+Ene!L337+Feb!L337+Mar!L337+Abr!L337+May!L337+Jun!L337+Jul!L337+Ago!L337+Set!L337+Oct!L337+Nov!L337+Dic!L337</f>
        <v>35</v>
      </c>
      <c r="M337" s="1">
        <f>+Ene!M337+Feb!M337+Mar!M337+Abr!M337+May!M337+Jun!M337+Jul!M337+Ago!M337+Set!M337+Oct!M337+Nov!M337+Dic!M337</f>
        <v>1</v>
      </c>
      <c r="N337" s="1">
        <f>+Ene!N337+Feb!N337+Mar!N337+Abr!N337+May!N337+Jun!N337+Jul!N337+Ago!N337+Set!N337+Oct!N337+Nov!N337+Dic!N337</f>
        <v>39</v>
      </c>
      <c r="O337" s="1">
        <f>+Ene!O337+Feb!O337+Mar!O337+Abr!O337+May!O337+Jun!O337+Jul!O337+Ago!O337+Set!O337+Oct!O337+Nov!O337+Dic!O337</f>
        <v>5</v>
      </c>
      <c r="P337" s="1">
        <f>+Ene!P337+Feb!P337+Mar!P337+Abr!P337+May!P337+Jun!P337+Jul!P337+Ago!P337+Set!P337+Oct!P337+Nov!P337+Dic!P337</f>
        <v>31</v>
      </c>
      <c r="Q337" s="1">
        <f>+Ene!Q337+Feb!Q337+Mar!Q337+Abr!Q337+May!Q337+Jun!Q337+Jul!Q337+Ago!Q337+Set!Q337+Oct!Q337+Nov!Q337+Dic!Q337</f>
        <v>636</v>
      </c>
      <c r="R337" s="1">
        <f>+Ene!R337+Feb!R337+Mar!R337+Abr!R337+May!R337+Jun!R337+Jul!R337+Ago!R337+Set!R337+Oct!R337+Nov!R337+Dic!R337</f>
        <v>0</v>
      </c>
      <c r="S337" s="1">
        <f>+Ene!S337+Feb!S337+Mar!S337+Abr!S337+May!S337+Jun!S337+Jul!S337+Ago!S337+Set!S337+Oct!S337+Nov!S337+Dic!S337</f>
        <v>0</v>
      </c>
      <c r="T337" s="1">
        <f>+Ene!T337+Feb!T337+Mar!T337+Abr!T337+May!T337+Jun!T337+Jul!T337+Ago!T337+Set!T337+Oct!T337+Nov!T337+Dic!T337</f>
        <v>59</v>
      </c>
      <c r="U337" s="1">
        <f>+Ene!U337+Feb!U337+Mar!U337+Abr!U337+May!U337+Jun!U337+Jul!U337+Ago!U337+Set!U337+Oct!U337+Nov!U337+Dic!U337</f>
        <v>185</v>
      </c>
      <c r="V337" s="1">
        <f>+Ene!V337+Feb!V337+Mar!V337+Abr!V337+May!V337+Jun!V337+Jul!V337+Ago!V337+Set!V337+Oct!V337+Nov!V337+Dic!V337</f>
        <v>12</v>
      </c>
      <c r="W337" s="1">
        <f>+Ene!W337+Feb!W337+Mar!W337+Abr!W337+May!W337+Jun!W337+Jul!W337+Ago!W337+Set!W337+Oct!W337+Nov!W337+Dic!W337</f>
        <v>59</v>
      </c>
      <c r="X337" s="1">
        <f>+Ene!X337+Feb!X337+Mar!X337+Abr!X337+May!X337+Jun!X337+Jul!X337+Ago!X337+Set!X337+Oct!X337+Nov!X337+Dic!X337</f>
        <v>315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0</v>
      </c>
      <c r="AD337" s="1">
        <f>+Ene!AD337+Feb!AD337+Mar!AD337+Abr!AD337+May!AD337+Jun!AD337+Jul!AD337+Ago!AD337+Set!AD337+Oct!AD337+Nov!AD337+Dic!AD337</f>
        <v>0</v>
      </c>
      <c r="AE337" s="15">
        <f>+Ene!AE337+Feb!AE337+Mar!AE337+Abr!AE337+May!AE337+Jun!AE337+Jul!AE337+Ago!AE337+Set!AE337+Oct!AE337+Nov!AE337+Dic!AE337</f>
        <v>0</v>
      </c>
      <c r="AF337" s="15">
        <f>+Ene!AF337+Feb!AF337+Mar!AF337+Abr!AF337+May!AF337+Jun!AF337+Jul!AF337+Ago!AF337+Set!AF337+Oct!AF337+Nov!AF337+Dic!AF337</f>
        <v>94</v>
      </c>
      <c r="AG337" s="15">
        <f>+Ene!AG337+Feb!AG337+Mar!AG337+Abr!AG337+May!AG337+Jun!AG337+Jul!AG337+Ago!AG337+Set!AG337+Oct!AG337+Nov!AG337+Dic!AG337</f>
        <v>196</v>
      </c>
      <c r="AH337" s="15">
        <f>+Ene!AH337+Feb!AH337+Mar!AH337+Abr!AH337+May!AH337+Jun!AH337+Jul!AH337+Ago!AH337+Set!AH337+Oct!AH337+Nov!AH337+Dic!AH337</f>
        <v>35</v>
      </c>
      <c r="AI337" s="15">
        <f>+Ene!AI337+Feb!AI337+Mar!AI337+Abr!AI337+May!AI337+Jun!AI337+Jul!AI337+Ago!AI337+Set!AI337+Oct!AI337+Nov!AI337+Dic!AI337</f>
        <v>4</v>
      </c>
      <c r="AJ337" s="15">
        <f>+Ene!AJ337+Feb!AJ337+Mar!AJ337+Abr!AJ337+May!AJ337+Jun!AJ337+Jul!AJ337+Ago!AJ337+Set!AJ337+Oct!AJ337+Nov!AJ337+Dic!AJ337</f>
        <v>29</v>
      </c>
      <c r="AK337" s="15">
        <f>+Ene!AK337+Feb!AK337+Mar!AK337+Abr!AK337+May!AK337+Jun!AK337+Jul!AK337+Ago!AK337+Set!AK337+Oct!AK337+Nov!AK337+Dic!AK337</f>
        <v>0</v>
      </c>
      <c r="AL337" s="30">
        <f>+Ene!AL337+Feb!AL337+Mar!AL337+Abr!AL337+May!AL337+Jun!AL337+Jul!AL337+Ago!AL337+Set!AL337+Oct!AL337+Nov!AL337+Dic!AL337</f>
        <v>15</v>
      </c>
      <c r="AM337" s="15">
        <f>+Ene!AM337+Feb!AM337+Mar!AM337+Abr!AM337+May!AM337+Jun!AM337+Jul!AM337+Ago!AM337+Set!AM337+Oct!AM337+Nov!AM337+Dic!AM337</f>
        <v>242</v>
      </c>
      <c r="AN337" s="15">
        <f>+Ene!AN337+Feb!AN337+Mar!AN337+Abr!AN337+May!AN337+Jun!AN337+Jul!AN337+Ago!AN337+Set!AN337+Oct!AN337+Nov!AN337+Dic!AN337</f>
        <v>20</v>
      </c>
      <c r="AO337" s="15">
        <f>+Ene!AO337+Feb!AO337+Mar!AO337+Abr!AO337+May!AO337+Jun!AO337+Jul!AO337+Ago!AO337+Set!AO337+Oct!AO337+Nov!AO337+Dic!AO337</f>
        <v>14</v>
      </c>
      <c r="AP337" s="15">
        <f>+Ene!AP337+Feb!AP337+Mar!AP337+Abr!AP337+May!AP337+Jun!AP337+Jul!AP337+Ago!AP337+Set!AP337+Oct!AP337+Nov!AP337+Dic!AP337</f>
        <v>19</v>
      </c>
      <c r="AQ337" s="15">
        <f>+Ene!AQ337+Feb!AQ337+Mar!AQ337+Abr!AQ337+May!AQ337+Jun!AQ337+Jul!AQ337+Ago!AQ337+Set!AQ337+Oct!AQ337+Nov!AQ337+Dic!AQ337</f>
        <v>25</v>
      </c>
      <c r="AR337" s="15">
        <f>+Ene!AR337+Feb!AR337+Mar!AR337+Abr!AR337+May!AR337+Jun!AR337+Jul!AR337+Ago!AR337+Set!AR337+Oct!AR337+Nov!AR337+Dic!AR337</f>
        <v>589</v>
      </c>
      <c r="AS337" s="36">
        <f t="shared" si="6"/>
        <v>4.2444821731748723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4">
        <f>+Ene!J338+Feb!J338+Mar!J338+Abr!J338+May!J338+Jun!J338+Jul!J338+Ago!J338+Set!J338+Oct!J338+Nov!J338+Dic!J338</f>
        <v>77</v>
      </c>
      <c r="K338" s="1">
        <f>+Ene!K338+Feb!K338+Mar!K338+Abr!K338+May!K338+Jun!K338+Jul!K338+Ago!K338+Set!K338+Oct!K338+Nov!K338+Dic!K338</f>
        <v>435</v>
      </c>
      <c r="L338" s="1">
        <f>+Ene!L338+Feb!L338+Mar!L338+Abr!L338+May!L338+Jun!L338+Jul!L338+Ago!L338+Set!L338+Oct!L338+Nov!L338+Dic!L338</f>
        <v>77</v>
      </c>
      <c r="M338" s="1">
        <f>+Ene!M338+Feb!M338+Mar!M338+Abr!M338+May!M338+Jun!M338+Jul!M338+Ago!M338+Set!M338+Oct!M338+Nov!M338+Dic!M338</f>
        <v>8</v>
      </c>
      <c r="N338" s="1">
        <f>+Ene!N338+Feb!N338+Mar!N338+Abr!N338+May!N338+Jun!N338+Jul!N338+Ago!N338+Set!N338+Oct!N338+Nov!N338+Dic!N338</f>
        <v>63</v>
      </c>
      <c r="O338" s="1">
        <f>+Ene!O338+Feb!O338+Mar!O338+Abr!O338+May!O338+Jun!O338+Jul!O338+Ago!O338+Set!O338+Oct!O338+Nov!O338+Dic!O338</f>
        <v>5</v>
      </c>
      <c r="P338" s="1">
        <f>+Ene!P338+Feb!P338+Mar!P338+Abr!P338+May!P338+Jun!P338+Jul!P338+Ago!P338+Set!P338+Oct!P338+Nov!P338+Dic!P338</f>
        <v>63</v>
      </c>
      <c r="Q338" s="1">
        <f>+Ene!Q338+Feb!Q338+Mar!Q338+Abr!Q338+May!Q338+Jun!Q338+Jul!Q338+Ago!Q338+Set!Q338+Oct!Q338+Nov!Q338+Dic!Q338</f>
        <v>728</v>
      </c>
      <c r="R338" s="1">
        <f>+Ene!R338+Feb!R338+Mar!R338+Abr!R338+May!R338+Jun!R338+Jul!R338+Ago!R338+Set!R338+Oct!R338+Nov!R338+Dic!R338</f>
        <v>14</v>
      </c>
      <c r="S338" s="1">
        <f>+Ene!S338+Feb!S338+Mar!S338+Abr!S338+May!S338+Jun!S338+Jul!S338+Ago!S338+Set!S338+Oct!S338+Nov!S338+Dic!S338</f>
        <v>0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198</v>
      </c>
      <c r="V338" s="1">
        <f>+Ene!V338+Feb!V338+Mar!V338+Abr!V338+May!V338+Jun!V338+Jul!V338+Ago!V338+Set!V338+Oct!V338+Nov!V338+Dic!V338</f>
        <v>58</v>
      </c>
      <c r="W338" s="1">
        <f>+Ene!W338+Feb!W338+Mar!W338+Abr!W338+May!W338+Jun!W338+Jul!W338+Ago!W338+Set!W338+Oct!W338+Nov!W338+Dic!W338</f>
        <v>269</v>
      </c>
      <c r="X338" s="1">
        <f>+Ene!X338+Feb!X338+Mar!X338+Abr!X338+May!X338+Jun!X338+Jul!X338+Ago!X338+Set!X338+Oct!X338+Nov!X338+Dic!X338</f>
        <v>539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5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48</v>
      </c>
      <c r="AG338" s="15">
        <f>+Ene!AG338+Feb!AG338+Mar!AG338+Abr!AG338+May!AG338+Jun!AG338+Jul!AG338+Ago!AG338+Set!AG338+Oct!AG338+Nov!AG338+Dic!AG338</f>
        <v>99</v>
      </c>
      <c r="AH338" s="15">
        <f>+Ene!AH338+Feb!AH338+Mar!AH338+Abr!AH338+May!AH338+Jun!AH338+Jul!AH338+Ago!AH338+Set!AH338+Oct!AH338+Nov!AH338+Dic!AH338</f>
        <v>46</v>
      </c>
      <c r="AI338" s="15">
        <f>+Ene!AI338+Feb!AI338+Mar!AI338+Abr!AI338+May!AI338+Jun!AI338+Jul!AI338+Ago!AI338+Set!AI338+Oct!AI338+Nov!AI338+Dic!AI338</f>
        <v>17</v>
      </c>
      <c r="AJ338" s="15">
        <f>+Ene!AJ338+Feb!AJ338+Mar!AJ338+Abr!AJ338+May!AJ338+Jun!AJ338+Jul!AJ338+Ago!AJ338+Set!AJ338+Oct!AJ338+Nov!AJ338+Dic!AJ338</f>
        <v>83</v>
      </c>
      <c r="AK338" s="15">
        <f>+Ene!AK338+Feb!AK338+Mar!AK338+Abr!AK338+May!AK338+Jun!AK338+Jul!AK338+Ago!AK338+Set!AK338+Oct!AK338+Nov!AK338+Dic!AK338</f>
        <v>0</v>
      </c>
      <c r="AL338" s="30">
        <f>+Ene!AL338+Feb!AL338+Mar!AL338+Abr!AL338+May!AL338+Jun!AL338+Jul!AL338+Ago!AL338+Set!AL338+Oct!AL338+Nov!AL338+Dic!AL338</f>
        <v>1</v>
      </c>
      <c r="AM338" s="15">
        <f>+Ene!AM338+Feb!AM338+Mar!AM338+Abr!AM338+May!AM338+Jun!AM338+Jul!AM338+Ago!AM338+Set!AM338+Oct!AM338+Nov!AM338+Dic!AM338</f>
        <v>708</v>
      </c>
      <c r="AN338" s="15">
        <f>+Ene!AN338+Feb!AN338+Mar!AN338+Abr!AN338+May!AN338+Jun!AN338+Jul!AN338+Ago!AN338+Set!AN338+Oct!AN338+Nov!AN338+Dic!AN338</f>
        <v>43</v>
      </c>
      <c r="AO338" s="15">
        <f>+Ene!AO338+Feb!AO338+Mar!AO338+Abr!AO338+May!AO338+Jun!AO338+Jul!AO338+Ago!AO338+Set!AO338+Oct!AO338+Nov!AO338+Dic!AO338</f>
        <v>28</v>
      </c>
      <c r="AP338" s="15">
        <f>+Ene!AP338+Feb!AP338+Mar!AP338+Abr!AP338+May!AP338+Jun!AP338+Jul!AP338+Ago!AP338+Set!AP338+Oct!AP338+Nov!AP338+Dic!AP338</f>
        <v>11</v>
      </c>
      <c r="AQ338" s="15">
        <f>+Ene!AQ338+Feb!AQ338+Mar!AQ338+Abr!AQ338+May!AQ338+Jun!AQ338+Jul!AQ338+Ago!AQ338+Set!AQ338+Oct!AQ338+Nov!AQ338+Dic!AQ338</f>
        <v>43</v>
      </c>
      <c r="AR338" s="15">
        <f>+Ene!AR338+Feb!AR338+Mar!AR338+Abr!AR338+May!AR338+Jun!AR338+Jul!AR338+Ago!AR338+Set!AR338+Oct!AR338+Nov!AR338+Dic!AR338</f>
        <v>546</v>
      </c>
      <c r="AS338" s="36">
        <f t="shared" si="6"/>
        <v>7.875457875457875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4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5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5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5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5">
        <f>+Ene!AK339+Feb!AK339+Mar!AK339+Abr!AK339+May!AK339+Jun!AK339+Jul!AK339+Ago!AK339+Set!AK339+Oct!AK339+Nov!AK339+Dic!AK339</f>
        <v>0</v>
      </c>
      <c r="AL339" s="30">
        <f>+Ene!AL339+Feb!AL339+Mar!AL339+Abr!AL339+May!AL339+Jun!AL339+Jul!AL339+Ago!AL339+Set!AL339+Oct!AL339+Nov!AL339+Dic!AL339</f>
        <v>0</v>
      </c>
      <c r="AM339" s="15">
        <f>+Ene!AM339+Feb!AM339+Mar!AM339+Abr!AM339+May!AM339+Jun!AM339+Jul!AM339+Ago!AM339+Set!AM339+Oct!AM339+Nov!AM339+Dic!AM339</f>
        <v>0</v>
      </c>
      <c r="AN339" s="15">
        <f>+Ene!AN339+Feb!AN339+Mar!AN339+Abr!AN339+May!AN339+Jun!AN339+Jul!AN339+Ago!AN339+Set!AN339+Oct!AN339+Nov!AN339+Dic!AN339</f>
        <v>0</v>
      </c>
      <c r="AO339" s="15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5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0</v>
      </c>
      <c r="AS339" s="36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4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2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2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5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0</v>
      </c>
      <c r="AG340" s="15">
        <f>+Ene!AG340+Feb!AG340+Mar!AG340+Abr!AG340+May!AG340+Jun!AG340+Jul!AG340+Ago!AG340+Set!AG340+Oct!AG340+Nov!AG340+Dic!AG340</f>
        <v>0</v>
      </c>
      <c r="AH340" s="15">
        <f>+Ene!AH340+Feb!AH340+Mar!AH340+Abr!AH340+May!AH340+Jun!AH340+Jul!AH340+Ago!AH340+Set!AH340+Oct!AH340+Nov!AH340+Dic!AH340</f>
        <v>0</v>
      </c>
      <c r="AI340" s="15">
        <f>+Ene!AI340+Feb!AI340+Mar!AI340+Abr!AI340+May!AI340+Jun!AI340+Jul!AI340+Ago!AI340+Set!AI340+Oct!AI340+Nov!AI340+Dic!AI340</f>
        <v>0</v>
      </c>
      <c r="AJ340" s="15">
        <f>+Ene!AJ340+Feb!AJ340+Mar!AJ340+Abr!AJ340+May!AJ340+Jun!AJ340+Jul!AJ340+Ago!AJ340+Set!AJ340+Oct!AJ340+Nov!AJ340+Dic!AJ340</f>
        <v>0</v>
      </c>
      <c r="AK340" s="15">
        <f>+Ene!AK340+Feb!AK340+Mar!AK340+Abr!AK340+May!AK340+Jun!AK340+Jul!AK340+Ago!AK340+Set!AK340+Oct!AK340+Nov!AK340+Dic!AK340</f>
        <v>0</v>
      </c>
      <c r="AL340" s="30">
        <f>+Ene!AL340+Feb!AL340+Mar!AL340+Abr!AL340+May!AL340+Jun!AL340+Jul!AL340+Ago!AL340+Set!AL340+Oct!AL340+Nov!AL340+Dic!AL340</f>
        <v>0</v>
      </c>
      <c r="AM340" s="15">
        <f>+Ene!AM340+Feb!AM340+Mar!AM340+Abr!AM340+May!AM340+Jun!AM340+Jul!AM340+Ago!AM340+Set!AM340+Oct!AM340+Nov!AM340+Dic!AM340</f>
        <v>34</v>
      </c>
      <c r="AN340" s="15">
        <f>+Ene!AN340+Feb!AN340+Mar!AN340+Abr!AN340+May!AN340+Jun!AN340+Jul!AN340+Ago!AN340+Set!AN340+Oct!AN340+Nov!AN340+Dic!AN340</f>
        <v>0</v>
      </c>
      <c r="AO340" s="15">
        <f>+Ene!AO340+Feb!AO340+Mar!AO340+Abr!AO340+May!AO340+Jun!AO340+Jul!AO340+Ago!AO340+Set!AO340+Oct!AO340+Nov!AO340+Dic!AO340</f>
        <v>0</v>
      </c>
      <c r="AP340" s="15">
        <f>+Ene!AP340+Feb!AP340+Mar!AP340+Abr!AP340+May!AP340+Jun!AP340+Jul!AP340+Ago!AP340+Set!AP340+Oct!AP340+Nov!AP340+Dic!AP340</f>
        <v>0</v>
      </c>
      <c r="AQ340" s="15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36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4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5">
        <f>+Ene!AE341+Feb!AE341+Mar!AE341+Abr!AE341+May!AE341+Jun!AE341+Jul!AE341+Ago!AE341+Set!AE341+Oct!AE341+Nov!AE341+Dic!AE341</f>
        <v>0</v>
      </c>
      <c r="AF341" s="15">
        <f>+Ene!AF341+Feb!AF341+Mar!AF341+Abr!AF341+May!AF341+Jun!AF341+Jul!AF341+Ago!AF341+Set!AF341+Oct!AF341+Nov!AF341+Dic!AF341</f>
        <v>0</v>
      </c>
      <c r="AG341" s="15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5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0</v>
      </c>
      <c r="AK341" s="15">
        <f>+Ene!AK341+Feb!AK341+Mar!AK341+Abr!AK341+May!AK341+Jun!AK341+Jul!AK341+Ago!AK341+Set!AK341+Oct!AK341+Nov!AK341+Dic!AK341</f>
        <v>0</v>
      </c>
      <c r="AL341" s="30">
        <f>+Ene!AL341+Feb!AL341+Mar!AL341+Abr!AL341+May!AL341+Jun!AL341+Jul!AL341+Ago!AL341+Set!AL341+Oct!AL341+Nov!AL341+Dic!AL341</f>
        <v>0</v>
      </c>
      <c r="AM341" s="15">
        <f>+Ene!AM341+Feb!AM341+Mar!AM341+Abr!AM341+May!AM341+Jun!AM341+Jul!AM341+Ago!AM341+Set!AM341+Oct!AM341+Nov!AM341+Dic!AM341</f>
        <v>0</v>
      </c>
      <c r="AN341" s="15">
        <f>+Ene!AN341+Feb!AN341+Mar!AN341+Abr!AN341+May!AN341+Jun!AN341+Jul!AN341+Ago!AN341+Set!AN341+Oct!AN341+Nov!AN341+Dic!AN341</f>
        <v>0</v>
      </c>
      <c r="AO341" s="15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5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36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4">
        <f>+Ene!J342+Feb!J342+Mar!J342+Abr!J342+May!J342+Jun!J342+Jul!J342+Ago!J342+Set!J342+Oct!J342+Nov!J342+Dic!J342</f>
        <v>0</v>
      </c>
      <c r="K342" s="1">
        <f>+Ene!K342+Feb!K342+Mar!K342+Abr!K342+May!K342+Jun!K342+Jul!K342+Ago!K342+Set!K342+Oct!K342+Nov!K342+Dic!K342</f>
        <v>29</v>
      </c>
      <c r="L342" s="1">
        <f>+Ene!L342+Feb!L342+Mar!L342+Abr!L342+May!L342+Jun!L342+Jul!L342+Ago!L342+Set!L342+Oct!L342+Nov!L342+Dic!L342</f>
        <v>0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0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29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5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0</v>
      </c>
      <c r="AG342" s="15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20</v>
      </c>
      <c r="AI342" s="15">
        <f>+Ene!AI342+Feb!AI342+Mar!AI342+Abr!AI342+May!AI342+Jun!AI342+Jul!AI342+Ago!AI342+Set!AI342+Oct!AI342+Nov!AI342+Dic!AI342</f>
        <v>3</v>
      </c>
      <c r="AJ342" s="15">
        <f>+Ene!AJ342+Feb!AJ342+Mar!AJ342+Abr!AJ342+May!AJ342+Jun!AJ342+Jul!AJ342+Ago!AJ342+Set!AJ342+Oct!AJ342+Nov!AJ342+Dic!AJ342</f>
        <v>0</v>
      </c>
      <c r="AK342" s="15">
        <f>+Ene!AK342+Feb!AK342+Mar!AK342+Abr!AK342+May!AK342+Jun!AK342+Jul!AK342+Ago!AK342+Set!AK342+Oct!AK342+Nov!AK342+Dic!AK342</f>
        <v>0</v>
      </c>
      <c r="AL342" s="30">
        <f>+Ene!AL342+Feb!AL342+Mar!AL342+Abr!AL342+May!AL342+Jun!AL342+Jul!AL342+Ago!AL342+Set!AL342+Oct!AL342+Nov!AL342+Dic!AL342</f>
        <v>0</v>
      </c>
      <c r="AM342" s="15">
        <f>+Ene!AM342+Feb!AM342+Mar!AM342+Abr!AM342+May!AM342+Jun!AM342+Jul!AM342+Ago!AM342+Set!AM342+Oct!AM342+Nov!AM342+Dic!AM342</f>
        <v>25</v>
      </c>
      <c r="AN342" s="15">
        <f>+Ene!AN342+Feb!AN342+Mar!AN342+Abr!AN342+May!AN342+Jun!AN342+Jul!AN342+Ago!AN342+Set!AN342+Oct!AN342+Nov!AN342+Dic!AN342</f>
        <v>0</v>
      </c>
      <c r="AO342" s="15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5">
        <f>+Ene!AQ342+Feb!AQ342+Mar!AQ342+Abr!AQ342+May!AQ342+Jun!AQ342+Jul!AQ342+Ago!AQ342+Set!AQ342+Oct!AQ342+Nov!AQ342+Dic!AQ342</f>
        <v>0</v>
      </c>
      <c r="AR342" s="15">
        <f>+Ene!AR342+Feb!AR342+Mar!AR342+Abr!AR342+May!AR342+Jun!AR342+Jul!AR342+Ago!AR342+Set!AR342+Oct!AR342+Nov!AR342+Dic!AR342</f>
        <v>29</v>
      </c>
      <c r="AS342" s="36">
        <f t="shared" si="6"/>
        <v>0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4">
        <f>+Ene!J343+Feb!J343+Mar!J343+Abr!J343+May!J343+Jun!J343+Jul!J343+Ago!J343+Set!J343+Oct!J343+Nov!J343+Dic!J343</f>
        <v>264</v>
      </c>
      <c r="K343" s="1">
        <f>+Ene!K343+Feb!K343+Mar!K343+Abr!K343+May!K343+Jun!K343+Jul!K343+Ago!K343+Set!K343+Oct!K343+Nov!K343+Dic!K343</f>
        <v>512</v>
      </c>
      <c r="L343" s="1">
        <f>+Ene!L343+Feb!L343+Mar!L343+Abr!L343+May!L343+Jun!L343+Jul!L343+Ago!L343+Set!L343+Oct!L343+Nov!L343+Dic!L343</f>
        <v>263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242</v>
      </c>
      <c r="O343" s="1">
        <f>+Ene!O343+Feb!O343+Mar!O343+Abr!O343+May!O343+Jun!O343+Jul!O343+Ago!O343+Set!O343+Oct!O343+Nov!O343+Dic!O343</f>
        <v>0</v>
      </c>
      <c r="P343" s="1">
        <f>+Ene!P343+Feb!P343+Mar!P343+Abr!P343+May!P343+Jun!P343+Jul!P343+Ago!P343+Set!P343+Oct!P343+Nov!P343+Dic!P343</f>
        <v>263</v>
      </c>
      <c r="Q343" s="1">
        <f>+Ene!Q343+Feb!Q343+Mar!Q343+Abr!Q343+May!Q343+Jun!Q343+Jul!Q343+Ago!Q343+Set!Q343+Oct!Q343+Nov!Q343+Dic!Q343</f>
        <v>1544</v>
      </c>
      <c r="R343" s="1">
        <f>+Ene!R343+Feb!R343+Mar!R343+Abr!R343+May!R343+Jun!R343+Jul!R343+Ago!R343+Set!R343+Oct!R343+Nov!R343+Dic!R343</f>
        <v>12</v>
      </c>
      <c r="S343" s="1">
        <f>+Ene!S343+Feb!S343+Mar!S343+Abr!S343+May!S343+Jun!S343+Jul!S343+Ago!S343+Set!S343+Oct!S343+Nov!S343+Dic!S343</f>
        <v>1</v>
      </c>
      <c r="T343" s="1">
        <f>+Ene!T343+Feb!T343+Mar!T343+Abr!T343+May!T343+Jun!T343+Jul!T343+Ago!T343+Set!T343+Oct!T343+Nov!T343+Dic!T343</f>
        <v>2</v>
      </c>
      <c r="U343" s="1">
        <f>+Ene!U343+Feb!U343+Mar!U343+Abr!U343+May!U343+Jun!U343+Jul!U343+Ago!U343+Set!U343+Oct!U343+Nov!U343+Dic!U343</f>
        <v>96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0</v>
      </c>
      <c r="X343" s="1">
        <f>+Ene!X343+Feb!X343+Mar!X343+Abr!X343+May!X343+Jun!X343+Jul!X343+Ago!X343+Set!X343+Oct!X343+Nov!X343+Dic!X343</f>
        <v>111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5">
        <f>+Ene!AE343+Feb!AE343+Mar!AE343+Abr!AE343+May!AE343+Jun!AE343+Jul!AE343+Ago!AE343+Set!AE343+Oct!AE343+Nov!AE343+Dic!AE343</f>
        <v>0</v>
      </c>
      <c r="AF343" s="15">
        <f>+Ene!AF343+Feb!AF343+Mar!AF343+Abr!AF343+May!AF343+Jun!AF343+Jul!AF343+Ago!AF343+Set!AF343+Oct!AF343+Nov!AF343+Dic!AF343</f>
        <v>52</v>
      </c>
      <c r="AG343" s="15">
        <f>+Ene!AG343+Feb!AG343+Mar!AG343+Abr!AG343+May!AG343+Jun!AG343+Jul!AG343+Ago!AG343+Set!AG343+Oct!AG343+Nov!AG343+Dic!AG343</f>
        <v>0</v>
      </c>
      <c r="AH343" s="15">
        <f>+Ene!AH343+Feb!AH343+Mar!AH343+Abr!AH343+May!AH343+Jun!AH343+Jul!AH343+Ago!AH343+Set!AH343+Oct!AH343+Nov!AH343+Dic!AH343</f>
        <v>37</v>
      </c>
      <c r="AI343" s="15">
        <f>+Ene!AI343+Feb!AI343+Mar!AI343+Abr!AI343+May!AI343+Jun!AI343+Jul!AI343+Ago!AI343+Set!AI343+Oct!AI343+Nov!AI343+Dic!AI343</f>
        <v>0</v>
      </c>
      <c r="AJ343" s="15">
        <f>+Ene!AJ343+Feb!AJ343+Mar!AJ343+Abr!AJ343+May!AJ343+Jun!AJ343+Jul!AJ343+Ago!AJ343+Set!AJ343+Oct!AJ343+Nov!AJ343+Dic!AJ343</f>
        <v>0</v>
      </c>
      <c r="AK343" s="15">
        <f>+Ene!AK343+Feb!AK343+Mar!AK343+Abr!AK343+May!AK343+Jun!AK343+Jul!AK343+Ago!AK343+Set!AK343+Oct!AK343+Nov!AK343+Dic!AK343</f>
        <v>0</v>
      </c>
      <c r="AL343" s="30">
        <f>+Ene!AL343+Feb!AL343+Mar!AL343+Abr!AL343+May!AL343+Jun!AL343+Jul!AL343+Ago!AL343+Set!AL343+Oct!AL343+Nov!AL343+Dic!AL343</f>
        <v>0</v>
      </c>
      <c r="AM343" s="15">
        <f>+Ene!AM343+Feb!AM343+Mar!AM343+Abr!AM343+May!AM343+Jun!AM343+Jul!AM343+Ago!AM343+Set!AM343+Oct!AM343+Nov!AM343+Dic!AM343</f>
        <v>330</v>
      </c>
      <c r="AN343" s="15">
        <f>+Ene!AN343+Feb!AN343+Mar!AN343+Abr!AN343+May!AN343+Jun!AN343+Jul!AN343+Ago!AN343+Set!AN343+Oct!AN343+Nov!AN343+Dic!AN343</f>
        <v>300</v>
      </c>
      <c r="AO343" s="15">
        <f>+Ene!AO343+Feb!AO343+Mar!AO343+Abr!AO343+May!AO343+Jun!AO343+Jul!AO343+Ago!AO343+Set!AO343+Oct!AO343+Nov!AO343+Dic!AO343</f>
        <v>14</v>
      </c>
      <c r="AP343" s="15">
        <f>+Ene!AP343+Feb!AP343+Mar!AP343+Abr!AP343+May!AP343+Jun!AP343+Jul!AP343+Ago!AP343+Set!AP343+Oct!AP343+Nov!AP343+Dic!AP343</f>
        <v>14</v>
      </c>
      <c r="AQ343" s="15">
        <f>+Ene!AQ343+Feb!AQ343+Mar!AQ343+Abr!AQ343+May!AQ343+Jun!AQ343+Jul!AQ343+Ago!AQ343+Set!AQ343+Oct!AQ343+Nov!AQ343+Dic!AQ343</f>
        <v>280</v>
      </c>
      <c r="AR343" s="15">
        <f>+Ene!AR343+Feb!AR343+Mar!AR343+Abr!AR343+May!AR343+Jun!AR343+Jul!AR343+Ago!AR343+Set!AR343+Oct!AR343+Nov!AR343+Dic!AR343</f>
        <v>548</v>
      </c>
      <c r="AS343" s="36">
        <f t="shared" si="6"/>
        <v>51.094890510948908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4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5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6</v>
      </c>
      <c r="AG344" s="15">
        <f>+Ene!AG344+Feb!AG344+Mar!AG344+Abr!AG344+May!AG344+Jun!AG344+Jul!AG344+Ago!AG344+Set!AG344+Oct!AG344+Nov!AG344+Dic!AG344</f>
        <v>0</v>
      </c>
      <c r="AH344" s="15">
        <f>+Ene!AH344+Feb!AH344+Mar!AH344+Abr!AH344+May!AH344+Jun!AH344+Jul!AH344+Ago!AH344+Set!AH344+Oct!AH344+Nov!AH344+Dic!AH344</f>
        <v>0</v>
      </c>
      <c r="AI344" s="15">
        <f>+Ene!AI344+Feb!AI344+Mar!AI344+Abr!AI344+May!AI344+Jun!AI344+Jul!AI344+Ago!AI344+Set!AI344+Oct!AI344+Nov!AI344+Dic!AI344</f>
        <v>0</v>
      </c>
      <c r="AJ344" s="15">
        <f>+Ene!AJ344+Feb!AJ344+Mar!AJ344+Abr!AJ344+May!AJ344+Jun!AJ344+Jul!AJ344+Ago!AJ344+Set!AJ344+Oct!AJ344+Nov!AJ344+Dic!AJ344</f>
        <v>0</v>
      </c>
      <c r="AK344" s="15">
        <f>+Ene!AK344+Feb!AK344+Mar!AK344+Abr!AK344+May!AK344+Jun!AK344+Jul!AK344+Ago!AK344+Set!AK344+Oct!AK344+Nov!AK344+Dic!AK344</f>
        <v>0</v>
      </c>
      <c r="AL344" s="30">
        <f>+Ene!AL344+Feb!AL344+Mar!AL344+Abr!AL344+May!AL344+Jun!AL344+Jul!AL344+Ago!AL344+Set!AL344+Oct!AL344+Nov!AL344+Dic!AL344</f>
        <v>0</v>
      </c>
      <c r="AM344" s="15">
        <f>+Ene!AM344+Feb!AM344+Mar!AM344+Abr!AM344+May!AM344+Jun!AM344+Jul!AM344+Ago!AM344+Set!AM344+Oct!AM344+Nov!AM344+Dic!AM344</f>
        <v>0</v>
      </c>
      <c r="AN344" s="15">
        <f>+Ene!AN344+Feb!AN344+Mar!AN344+Abr!AN344+May!AN344+Jun!AN344+Jul!AN344+Ago!AN344+Set!AN344+Oct!AN344+Nov!AN344+Dic!AN344</f>
        <v>0</v>
      </c>
      <c r="AO344" s="15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0</v>
      </c>
      <c r="AQ344" s="15">
        <f>+Ene!AQ344+Feb!AQ344+Mar!AQ344+Abr!AQ344+May!AQ344+Jun!AQ344+Jul!AQ344+Ago!AQ344+Set!AQ344+Oct!AQ344+Nov!AQ344+Dic!AQ344</f>
        <v>0</v>
      </c>
      <c r="AR344" s="15">
        <f>+Ene!AR344+Feb!AR344+Mar!AR344+Abr!AR344+May!AR344+Jun!AR344+Jul!AR344+Ago!AR344+Set!AR344+Oct!AR344+Nov!AR344+Dic!AR344</f>
        <v>0</v>
      </c>
      <c r="AS344" s="36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4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5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5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5">
        <f>+Ene!AI345+Feb!AI345+Mar!AI345+Abr!AI345+May!AI345+Jun!AI345+Jul!AI345+Ago!AI345+Set!AI345+Oct!AI345+Nov!AI345+Dic!AI345</f>
        <v>0</v>
      </c>
      <c r="AJ345" s="15">
        <f>+Ene!AJ345+Feb!AJ345+Mar!AJ345+Abr!AJ345+May!AJ345+Jun!AJ345+Jul!AJ345+Ago!AJ345+Set!AJ345+Oct!AJ345+Nov!AJ345+Dic!AJ345</f>
        <v>0</v>
      </c>
      <c r="AK345" s="15">
        <f>+Ene!AK345+Feb!AK345+Mar!AK345+Abr!AK345+May!AK345+Jun!AK345+Jul!AK345+Ago!AK345+Set!AK345+Oct!AK345+Nov!AK345+Dic!AK345</f>
        <v>0</v>
      </c>
      <c r="AL345" s="30">
        <f>+Ene!AL345+Feb!AL345+Mar!AL345+Abr!AL345+May!AL345+Jun!AL345+Jul!AL345+Ago!AL345+Set!AL345+Oct!AL345+Nov!AL345+Dic!AL345</f>
        <v>0</v>
      </c>
      <c r="AM345" s="15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0</v>
      </c>
      <c r="AO345" s="15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5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36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4">
        <f>+Ene!J346+Feb!J346+Mar!J346+Abr!J346+May!J346+Jun!J346+Jul!J346+Ago!J346+Set!J346+Oct!J346+Nov!J346+Dic!J346</f>
        <v>1</v>
      </c>
      <c r="K346" s="1">
        <f>+Ene!K346+Feb!K346+Mar!K346+Abr!K346+May!K346+Jun!K346+Jul!K346+Ago!K346+Set!K346+Oct!K346+Nov!K346+Dic!K346</f>
        <v>135</v>
      </c>
      <c r="L346" s="1">
        <f>+Ene!L346+Feb!L346+Mar!L346+Abr!L346+May!L346+Jun!L346+Jul!L346+Ago!L346+Set!L346+Oct!L346+Nov!L346+Dic!L346</f>
        <v>1</v>
      </c>
      <c r="M346" s="1">
        <f>+Ene!M346+Feb!M346+Mar!M346+Abr!M346+May!M346+Jun!M346+Jul!M346+Ago!M346+Set!M346+Oct!M346+Nov!M346+Dic!M346</f>
        <v>4</v>
      </c>
      <c r="N346" s="1">
        <f>+Ene!N346+Feb!N346+Mar!N346+Abr!N346+May!N346+Jun!N346+Jul!N346+Ago!N346+Set!N346+Oct!N346+Nov!N346+Dic!N346</f>
        <v>2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1</v>
      </c>
      <c r="Q346" s="1">
        <f>+Ene!Q346+Feb!Q346+Mar!Q346+Abr!Q346+May!Q346+Jun!Q346+Jul!Q346+Ago!Q346+Set!Q346+Oct!Q346+Nov!Q346+Dic!Q346</f>
        <v>144</v>
      </c>
      <c r="R346" s="1">
        <f>+Ene!R346+Feb!R346+Mar!R346+Abr!R346+May!R346+Jun!R346+Jul!R346+Ago!R346+Set!R346+Oct!R346+Nov!R346+Dic!R346</f>
        <v>1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4</v>
      </c>
      <c r="U346" s="1">
        <f>+Ene!U346+Feb!U346+Mar!U346+Abr!U346+May!U346+Jun!U346+Jul!U346+Ago!U346+Set!U346+Oct!U346+Nov!U346+Dic!U346</f>
        <v>9</v>
      </c>
      <c r="V346" s="1">
        <f>+Ene!V346+Feb!V346+Mar!V346+Abr!V346+May!V346+Jun!V346+Jul!V346+Ago!V346+Set!V346+Oct!V346+Nov!V346+Dic!V346</f>
        <v>1</v>
      </c>
      <c r="W346" s="1">
        <f>+Ene!W346+Feb!W346+Mar!W346+Abr!W346+May!W346+Jun!W346+Jul!W346+Ago!W346+Set!W346+Oct!W346+Nov!W346+Dic!W346</f>
        <v>1</v>
      </c>
      <c r="X346" s="1">
        <f>+Ene!X346+Feb!X346+Mar!X346+Abr!X346+May!X346+Jun!X346+Jul!X346+Ago!X346+Set!X346+Oct!X346+Nov!X346+Dic!X346</f>
        <v>16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5">
        <f>+Ene!AE346+Feb!AE346+Mar!AE346+Abr!AE346+May!AE346+Jun!AE346+Jul!AE346+Ago!AE346+Set!AE346+Oct!AE346+Nov!AE346+Dic!AE346</f>
        <v>0</v>
      </c>
      <c r="AF346" s="15">
        <f>+Ene!AF346+Feb!AF346+Mar!AF346+Abr!AF346+May!AF346+Jun!AF346+Jul!AF346+Ago!AF346+Set!AF346+Oct!AF346+Nov!AF346+Dic!AF346</f>
        <v>67</v>
      </c>
      <c r="AG346" s="15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38</v>
      </c>
      <c r="AI346" s="15">
        <f>+Ene!AI346+Feb!AI346+Mar!AI346+Abr!AI346+May!AI346+Jun!AI346+Jul!AI346+Ago!AI346+Set!AI346+Oct!AI346+Nov!AI346+Dic!AI346</f>
        <v>5</v>
      </c>
      <c r="AJ346" s="15">
        <f>+Ene!AJ346+Feb!AJ346+Mar!AJ346+Abr!AJ346+May!AJ346+Jun!AJ346+Jul!AJ346+Ago!AJ346+Set!AJ346+Oct!AJ346+Nov!AJ346+Dic!AJ346</f>
        <v>0</v>
      </c>
      <c r="AK346" s="15">
        <f>+Ene!AK346+Feb!AK346+Mar!AK346+Abr!AK346+May!AK346+Jun!AK346+Jul!AK346+Ago!AK346+Set!AK346+Oct!AK346+Nov!AK346+Dic!AK346</f>
        <v>0</v>
      </c>
      <c r="AL346" s="30">
        <f>+Ene!AL346+Feb!AL346+Mar!AL346+Abr!AL346+May!AL346+Jun!AL346+Jul!AL346+Ago!AL346+Set!AL346+Oct!AL346+Nov!AL346+Dic!AL346</f>
        <v>0</v>
      </c>
      <c r="AM346" s="15">
        <f>+Ene!AM346+Feb!AM346+Mar!AM346+Abr!AM346+May!AM346+Jun!AM346+Jul!AM346+Ago!AM346+Set!AM346+Oct!AM346+Nov!AM346+Dic!AM346</f>
        <v>122</v>
      </c>
      <c r="AN346" s="15">
        <f>+Ene!AN346+Feb!AN346+Mar!AN346+Abr!AN346+May!AN346+Jun!AN346+Jul!AN346+Ago!AN346+Set!AN346+Oct!AN346+Nov!AN346+Dic!AN346</f>
        <v>1</v>
      </c>
      <c r="AO346" s="15">
        <f>+Ene!AO346+Feb!AO346+Mar!AO346+Abr!AO346+May!AO346+Jun!AO346+Jul!AO346+Ago!AO346+Set!AO346+Oct!AO346+Nov!AO346+Dic!AO346</f>
        <v>9</v>
      </c>
      <c r="AP346" s="15">
        <f>+Ene!AP346+Feb!AP346+Mar!AP346+Abr!AP346+May!AP346+Jun!AP346+Jul!AP346+Ago!AP346+Set!AP346+Oct!AP346+Nov!AP346+Dic!AP346</f>
        <v>1</v>
      </c>
      <c r="AQ346" s="15">
        <f>+Ene!AQ346+Feb!AQ346+Mar!AQ346+Abr!AQ346+May!AQ346+Jun!AQ346+Jul!AQ346+Ago!AQ346+Set!AQ346+Oct!AQ346+Nov!AQ346+Dic!AQ346</f>
        <v>1</v>
      </c>
      <c r="AR346" s="15">
        <f>+Ene!AR346+Feb!AR346+Mar!AR346+Abr!AR346+May!AR346+Jun!AR346+Jul!AR346+Ago!AR346+Set!AR346+Oct!AR346+Nov!AR346+Dic!AR346</f>
        <v>201</v>
      </c>
      <c r="AS346" s="36">
        <f t="shared" si="6"/>
        <v>0.49751243781094528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4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5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1</v>
      </c>
      <c r="AG347" s="15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0</v>
      </c>
      <c r="AI347" s="15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0</v>
      </c>
      <c r="AK347" s="15">
        <f>+Ene!AK347+Feb!AK347+Mar!AK347+Abr!AK347+May!AK347+Jun!AK347+Jul!AK347+Ago!AK347+Set!AK347+Oct!AK347+Nov!AK347+Dic!AK347</f>
        <v>0</v>
      </c>
      <c r="AL347" s="30">
        <f>+Ene!AL347+Feb!AL347+Mar!AL347+Abr!AL347+May!AL347+Jun!AL347+Jul!AL347+Ago!AL347+Set!AL347+Oct!AL347+Nov!AL347+Dic!AL347</f>
        <v>0</v>
      </c>
      <c r="AM347" s="15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5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0</v>
      </c>
      <c r="AQ347" s="15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36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4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4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4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5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1</v>
      </c>
      <c r="AG348" s="15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5">
        <f>+Ene!AI348+Feb!AI348+Mar!AI348+Abr!AI348+May!AI348+Jun!AI348+Jul!AI348+Ago!AI348+Set!AI348+Oct!AI348+Nov!AI348+Dic!AI348</f>
        <v>0</v>
      </c>
      <c r="AJ348" s="15">
        <f>+Ene!AJ348+Feb!AJ348+Mar!AJ348+Abr!AJ348+May!AJ348+Jun!AJ348+Jul!AJ348+Ago!AJ348+Set!AJ348+Oct!AJ348+Nov!AJ348+Dic!AJ348</f>
        <v>0</v>
      </c>
      <c r="AK348" s="15">
        <f>+Ene!AK348+Feb!AK348+Mar!AK348+Abr!AK348+May!AK348+Jun!AK348+Jul!AK348+Ago!AK348+Set!AK348+Oct!AK348+Nov!AK348+Dic!AK348</f>
        <v>0</v>
      </c>
      <c r="AL348" s="30">
        <f>+Ene!AL348+Feb!AL348+Mar!AL348+Abr!AL348+May!AL348+Jun!AL348+Jul!AL348+Ago!AL348+Set!AL348+Oct!AL348+Nov!AL348+Dic!AL348</f>
        <v>0</v>
      </c>
      <c r="AM348" s="15">
        <f>+Ene!AM348+Feb!AM348+Mar!AM348+Abr!AM348+May!AM348+Jun!AM348+Jul!AM348+Ago!AM348+Set!AM348+Oct!AM348+Nov!AM348+Dic!AM348</f>
        <v>14</v>
      </c>
      <c r="AN348" s="15">
        <f>+Ene!AN348+Feb!AN348+Mar!AN348+Abr!AN348+May!AN348+Jun!AN348+Jul!AN348+Ago!AN348+Set!AN348+Oct!AN348+Nov!AN348+Dic!AN348</f>
        <v>0</v>
      </c>
      <c r="AO348" s="15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5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36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4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52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0</v>
      </c>
      <c r="Q349" s="1">
        <f>+Ene!Q349+Feb!Q349+Mar!Q349+Abr!Q349+May!Q349+Jun!Q349+Jul!Q349+Ago!Q349+Set!Q349+Oct!Q349+Nov!Q349+Dic!Q349</f>
        <v>52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0</v>
      </c>
      <c r="U349" s="1">
        <f>+Ene!U349+Feb!U349+Mar!U349+Abr!U349+May!U349+Jun!U349+Jul!U349+Ago!U349+Set!U349+Oct!U349+Nov!U349+Dic!U349</f>
        <v>7</v>
      </c>
      <c r="V349" s="1">
        <f>+Ene!V349+Feb!V349+Mar!V349+Abr!V349+May!V349+Jun!V349+Jul!V349+Ago!V349+Set!V349+Oct!V349+Nov!V349+Dic!V349</f>
        <v>0</v>
      </c>
      <c r="W349" s="1">
        <f>+Ene!W349+Feb!W349+Mar!W349+Abr!W349+May!W349+Jun!W349+Jul!W349+Ago!W349+Set!W349+Oct!W349+Nov!W349+Dic!W349</f>
        <v>0</v>
      </c>
      <c r="X349" s="1">
        <f>+Ene!X349+Feb!X349+Mar!X349+Abr!X349+May!X349+Jun!X349+Jul!X349+Ago!X349+Set!X349+Oct!X349+Nov!X349+Dic!X349</f>
        <v>7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5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5</v>
      </c>
      <c r="AG349" s="15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40</v>
      </c>
      <c r="AI349" s="15">
        <f>+Ene!AI349+Feb!AI349+Mar!AI349+Abr!AI349+May!AI349+Jun!AI349+Jul!AI349+Ago!AI349+Set!AI349+Oct!AI349+Nov!AI349+Dic!AI349</f>
        <v>0</v>
      </c>
      <c r="AJ349" s="15">
        <f>+Ene!AJ349+Feb!AJ349+Mar!AJ349+Abr!AJ349+May!AJ349+Jun!AJ349+Jul!AJ349+Ago!AJ349+Set!AJ349+Oct!AJ349+Nov!AJ349+Dic!AJ349</f>
        <v>0</v>
      </c>
      <c r="AK349" s="15">
        <f>+Ene!AK349+Feb!AK349+Mar!AK349+Abr!AK349+May!AK349+Jun!AK349+Jul!AK349+Ago!AK349+Set!AK349+Oct!AK349+Nov!AK349+Dic!AK349</f>
        <v>0</v>
      </c>
      <c r="AL349" s="30">
        <f>+Ene!AL349+Feb!AL349+Mar!AL349+Abr!AL349+May!AL349+Jun!AL349+Jul!AL349+Ago!AL349+Set!AL349+Oct!AL349+Nov!AL349+Dic!AL349</f>
        <v>0</v>
      </c>
      <c r="AM349" s="15">
        <f>+Ene!AM349+Feb!AM349+Mar!AM349+Abr!AM349+May!AM349+Jun!AM349+Jul!AM349+Ago!AM349+Set!AM349+Oct!AM349+Nov!AM349+Dic!AM349</f>
        <v>46</v>
      </c>
      <c r="AN349" s="15">
        <f>+Ene!AN349+Feb!AN349+Mar!AN349+Abr!AN349+May!AN349+Jun!AN349+Jul!AN349+Ago!AN349+Set!AN349+Oct!AN349+Nov!AN349+Dic!AN349</f>
        <v>0</v>
      </c>
      <c r="AO349" s="15">
        <f>+Ene!AO349+Feb!AO349+Mar!AO349+Abr!AO349+May!AO349+Jun!AO349+Jul!AO349+Ago!AO349+Set!AO349+Oct!AO349+Nov!AO349+Dic!AO349</f>
        <v>1</v>
      </c>
      <c r="AP349" s="15">
        <f>+Ene!AP349+Feb!AP349+Mar!AP349+Abr!AP349+May!AP349+Jun!AP349+Jul!AP349+Ago!AP349+Set!AP349+Oct!AP349+Nov!AP349+Dic!AP349</f>
        <v>0</v>
      </c>
      <c r="AQ349" s="15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55</v>
      </c>
      <c r="AS349" s="36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4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3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3</v>
      </c>
      <c r="R350" s="1">
        <f>+Ene!R350+Feb!R350+Mar!R350+Abr!R350+May!R350+Jun!R350+Jul!R350+Ago!R350+Set!R350+Oct!R350+Nov!R350+Dic!R350</f>
        <v>168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183</v>
      </c>
      <c r="V350" s="1">
        <f>+Ene!V350+Feb!V350+Mar!V350+Abr!V350+May!V350+Jun!V350+Jul!V350+Ago!V350+Set!V350+Oct!V350+Nov!V350+Dic!V350</f>
        <v>13</v>
      </c>
      <c r="W350" s="1">
        <f>+Ene!W350+Feb!W350+Mar!W350+Abr!W350+May!W350+Jun!W350+Jul!W350+Ago!W350+Set!W350+Oct!W350+Nov!W350+Dic!W350</f>
        <v>116</v>
      </c>
      <c r="X350" s="1">
        <f>+Ene!X350+Feb!X350+Mar!X350+Abr!X350+May!X350+Jun!X350+Jul!X350+Ago!X350+Set!X350+Oct!X350+Nov!X350+Dic!X350</f>
        <v>480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5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25</v>
      </c>
      <c r="AG350" s="15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5">
        <f>+Ene!AI350+Feb!AI350+Mar!AI350+Abr!AI350+May!AI350+Jun!AI350+Jul!AI350+Ago!AI350+Set!AI350+Oct!AI350+Nov!AI350+Dic!AI350</f>
        <v>0</v>
      </c>
      <c r="AJ350" s="15">
        <f>+Ene!AJ350+Feb!AJ350+Mar!AJ350+Abr!AJ350+May!AJ350+Jun!AJ350+Jul!AJ350+Ago!AJ350+Set!AJ350+Oct!AJ350+Nov!AJ350+Dic!AJ350</f>
        <v>0</v>
      </c>
      <c r="AK350" s="15">
        <f>+Ene!AK350+Feb!AK350+Mar!AK350+Abr!AK350+May!AK350+Jun!AK350+Jul!AK350+Ago!AK350+Set!AK350+Oct!AK350+Nov!AK350+Dic!AK350</f>
        <v>0</v>
      </c>
      <c r="AL350" s="30">
        <f>+Ene!AL350+Feb!AL350+Mar!AL350+Abr!AL350+May!AL350+Jun!AL350+Jul!AL350+Ago!AL350+Set!AL350+Oct!AL350+Nov!AL350+Dic!AL350</f>
        <v>0</v>
      </c>
      <c r="AM350" s="15">
        <f>+Ene!AM350+Feb!AM350+Mar!AM350+Abr!AM350+May!AM350+Jun!AM350+Jul!AM350+Ago!AM350+Set!AM350+Oct!AM350+Nov!AM350+Dic!AM350</f>
        <v>48</v>
      </c>
      <c r="AN350" s="15">
        <f>+Ene!AN350+Feb!AN350+Mar!AN350+Abr!AN350+May!AN350+Jun!AN350+Jul!AN350+Ago!AN350+Set!AN350+Oct!AN350+Nov!AN350+Dic!AN350</f>
        <v>0</v>
      </c>
      <c r="AO350" s="15">
        <f>+Ene!AO350+Feb!AO350+Mar!AO350+Abr!AO350+May!AO350+Jun!AO350+Jul!AO350+Ago!AO350+Set!AO350+Oct!AO350+Nov!AO350+Dic!AO350</f>
        <v>7</v>
      </c>
      <c r="AP350" s="15">
        <f>+Ene!AP350+Feb!AP350+Mar!AP350+Abr!AP350+May!AP350+Jun!AP350+Jul!AP350+Ago!AP350+Set!AP350+Oct!AP350+Nov!AP350+Dic!AP350</f>
        <v>0</v>
      </c>
      <c r="AQ350" s="15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202</v>
      </c>
      <c r="AS350" s="36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4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5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5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5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5">
        <f>+Ene!AK351+Feb!AK351+Mar!AK351+Abr!AK351+May!AK351+Jun!AK351+Jul!AK351+Ago!AK351+Set!AK351+Oct!AK351+Nov!AK351+Dic!AK351</f>
        <v>0</v>
      </c>
      <c r="AL351" s="30">
        <f>+Ene!AL351+Feb!AL351+Mar!AL351+Abr!AL351+May!AL351+Jun!AL351+Jul!AL351+Ago!AL351+Set!AL351+Oct!AL351+Nov!AL351+Dic!AL351</f>
        <v>0</v>
      </c>
      <c r="AM351" s="15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5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5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36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4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5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5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5">
        <f>+Ene!AI352+Feb!AI352+Mar!AI352+Abr!AI352+May!AI352+Jun!AI352+Jul!AI352+Ago!AI352+Set!AI352+Oct!AI352+Nov!AI352+Dic!AI352</f>
        <v>0</v>
      </c>
      <c r="AJ352" s="15">
        <f>+Ene!AJ352+Feb!AJ352+Mar!AJ352+Abr!AJ352+May!AJ352+Jun!AJ352+Jul!AJ352+Ago!AJ352+Set!AJ352+Oct!AJ352+Nov!AJ352+Dic!AJ352</f>
        <v>0</v>
      </c>
      <c r="AK352" s="15">
        <f>+Ene!AK352+Feb!AK352+Mar!AK352+Abr!AK352+May!AK352+Jun!AK352+Jul!AK352+Ago!AK352+Set!AK352+Oct!AK352+Nov!AK352+Dic!AK352</f>
        <v>0</v>
      </c>
      <c r="AL352" s="30">
        <f>+Ene!AL352+Feb!AL352+Mar!AL352+Abr!AL352+May!AL352+Jun!AL352+Jul!AL352+Ago!AL352+Set!AL352+Oct!AL352+Nov!AL352+Dic!AL352</f>
        <v>0</v>
      </c>
      <c r="AM352" s="15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5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5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36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4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5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5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5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5">
        <f>+Ene!AK353+Feb!AK353+Mar!AK353+Abr!AK353+May!AK353+Jun!AK353+Jul!AK353+Ago!AK353+Set!AK353+Oct!AK353+Nov!AK353+Dic!AK353</f>
        <v>0</v>
      </c>
      <c r="AL353" s="30">
        <f>+Ene!AL353+Feb!AL353+Mar!AL353+Abr!AL353+May!AL353+Jun!AL353+Jul!AL353+Ago!AL353+Set!AL353+Oct!AL353+Nov!AL353+Dic!AL353</f>
        <v>0</v>
      </c>
      <c r="AM353" s="15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5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5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36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4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5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5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5">
        <f>+Ene!AI354+Feb!AI354+Mar!AI354+Abr!AI354+May!AI354+Jun!AI354+Jul!AI354+Ago!AI354+Set!AI354+Oct!AI354+Nov!AI354+Dic!AI354</f>
        <v>0</v>
      </c>
      <c r="AJ354" s="15">
        <f>+Ene!AJ354+Feb!AJ354+Mar!AJ354+Abr!AJ354+May!AJ354+Jun!AJ354+Jul!AJ354+Ago!AJ354+Set!AJ354+Oct!AJ354+Nov!AJ354+Dic!AJ354</f>
        <v>0</v>
      </c>
      <c r="AK354" s="15">
        <f>+Ene!AK354+Feb!AK354+Mar!AK354+Abr!AK354+May!AK354+Jun!AK354+Jul!AK354+Ago!AK354+Set!AK354+Oct!AK354+Nov!AK354+Dic!AK354</f>
        <v>0</v>
      </c>
      <c r="AL354" s="30">
        <f>+Ene!AL354+Feb!AL354+Mar!AL354+Abr!AL354+May!AL354+Jun!AL354+Jul!AL354+Ago!AL354+Set!AL354+Oct!AL354+Nov!AL354+Dic!AL354</f>
        <v>0</v>
      </c>
      <c r="AM354" s="15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5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5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36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4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5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5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5">
        <f>+Ene!AI355+Feb!AI355+Mar!AI355+Abr!AI355+May!AI355+Jun!AI355+Jul!AI355+Ago!AI355+Set!AI355+Oct!AI355+Nov!AI355+Dic!AI355</f>
        <v>0</v>
      </c>
      <c r="AJ355" s="15">
        <f>+Ene!AJ355+Feb!AJ355+Mar!AJ355+Abr!AJ355+May!AJ355+Jun!AJ355+Jul!AJ355+Ago!AJ355+Set!AJ355+Oct!AJ355+Nov!AJ355+Dic!AJ355</f>
        <v>0</v>
      </c>
      <c r="AK355" s="15">
        <f>+Ene!AK355+Feb!AK355+Mar!AK355+Abr!AK355+May!AK355+Jun!AK355+Jul!AK355+Ago!AK355+Set!AK355+Oct!AK355+Nov!AK355+Dic!AK355</f>
        <v>0</v>
      </c>
      <c r="AL355" s="30">
        <f>+Ene!AL355+Feb!AL355+Mar!AL355+Abr!AL355+May!AL355+Jun!AL355+Jul!AL355+Ago!AL355+Set!AL355+Oct!AL355+Nov!AL355+Dic!AL355</f>
        <v>0</v>
      </c>
      <c r="AM355" s="15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5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5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36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4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5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5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0</v>
      </c>
      <c r="AI356" s="15">
        <f>+Ene!AI356+Feb!AI356+Mar!AI356+Abr!AI356+May!AI356+Jun!AI356+Jul!AI356+Ago!AI356+Set!AI356+Oct!AI356+Nov!AI356+Dic!AI356</f>
        <v>0</v>
      </c>
      <c r="AJ356" s="15">
        <f>+Ene!AJ356+Feb!AJ356+Mar!AJ356+Abr!AJ356+May!AJ356+Jun!AJ356+Jul!AJ356+Ago!AJ356+Set!AJ356+Oct!AJ356+Nov!AJ356+Dic!AJ356</f>
        <v>0</v>
      </c>
      <c r="AK356" s="15">
        <f>+Ene!AK356+Feb!AK356+Mar!AK356+Abr!AK356+May!AK356+Jun!AK356+Jul!AK356+Ago!AK356+Set!AK356+Oct!AK356+Nov!AK356+Dic!AK356</f>
        <v>0</v>
      </c>
      <c r="AL356" s="30">
        <f>+Ene!AL356+Feb!AL356+Mar!AL356+Abr!AL356+May!AL356+Jun!AL356+Jul!AL356+Ago!AL356+Set!AL356+Oct!AL356+Nov!AL356+Dic!AL356</f>
        <v>0</v>
      </c>
      <c r="AM356" s="15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5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5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36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4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5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5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0</v>
      </c>
      <c r="AI357" s="15">
        <f>+Ene!AI357+Feb!AI357+Mar!AI357+Abr!AI357+May!AI357+Jun!AI357+Jul!AI357+Ago!AI357+Set!AI357+Oct!AI357+Nov!AI357+Dic!AI357</f>
        <v>0</v>
      </c>
      <c r="AJ357" s="15">
        <f>+Ene!AJ357+Feb!AJ357+Mar!AJ357+Abr!AJ357+May!AJ357+Jun!AJ357+Jul!AJ357+Ago!AJ357+Set!AJ357+Oct!AJ357+Nov!AJ357+Dic!AJ357</f>
        <v>0</v>
      </c>
      <c r="AK357" s="15">
        <f>+Ene!AK357+Feb!AK357+Mar!AK357+Abr!AK357+May!AK357+Jun!AK357+Jul!AK357+Ago!AK357+Set!AK357+Oct!AK357+Nov!AK357+Dic!AK357</f>
        <v>0</v>
      </c>
      <c r="AL357" s="30">
        <f>+Ene!AL357+Feb!AL357+Mar!AL357+Abr!AL357+May!AL357+Jun!AL357+Jul!AL357+Ago!AL357+Set!AL357+Oct!AL357+Nov!AL357+Dic!AL357</f>
        <v>0</v>
      </c>
      <c r="AM357" s="15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5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5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36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4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5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5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5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5">
        <f>+Ene!AK358+Feb!AK358+Mar!AK358+Abr!AK358+May!AK358+Jun!AK358+Jul!AK358+Ago!AK358+Set!AK358+Oct!AK358+Nov!AK358+Dic!AK358</f>
        <v>0</v>
      </c>
      <c r="AL358" s="30">
        <f>+Ene!AL358+Feb!AL358+Mar!AL358+Abr!AL358+May!AL358+Jun!AL358+Jul!AL358+Ago!AL358+Set!AL358+Oct!AL358+Nov!AL358+Dic!AL358</f>
        <v>0</v>
      </c>
      <c r="AM358" s="15">
        <f>+Ene!AM358+Feb!AM358+Mar!AM358+Abr!AM358+May!AM358+Jun!AM358+Jul!AM358+Ago!AM358+Set!AM358+Oct!AM358+Nov!AM358+Dic!AM358</f>
        <v>0</v>
      </c>
      <c r="AN358" s="15">
        <f>+Ene!AN358+Feb!AN358+Mar!AN358+Abr!AN358+May!AN358+Jun!AN358+Jul!AN358+Ago!AN358+Set!AN358+Oct!AN358+Nov!AN358+Dic!AN358</f>
        <v>0</v>
      </c>
      <c r="AO358" s="15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5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36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4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5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5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5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5">
        <f>+Ene!AK359+Feb!AK359+Mar!AK359+Abr!AK359+May!AK359+Jun!AK359+Jul!AK359+Ago!AK359+Set!AK359+Oct!AK359+Nov!AK359+Dic!AK359</f>
        <v>0</v>
      </c>
      <c r="AL359" s="30">
        <f>+Ene!AL359+Feb!AL359+Mar!AL359+Abr!AL359+May!AL359+Jun!AL359+Jul!AL359+Ago!AL359+Set!AL359+Oct!AL359+Nov!AL359+Dic!AL359</f>
        <v>0</v>
      </c>
      <c r="AM359" s="15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5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5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36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4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5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5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5">
        <f>+Ene!AI360+Feb!AI360+Mar!AI360+Abr!AI360+May!AI360+Jun!AI360+Jul!AI360+Ago!AI360+Set!AI360+Oct!AI360+Nov!AI360+Dic!AI360</f>
        <v>0</v>
      </c>
      <c r="AJ360" s="15">
        <f>+Ene!AJ360+Feb!AJ360+Mar!AJ360+Abr!AJ360+May!AJ360+Jun!AJ360+Jul!AJ360+Ago!AJ360+Set!AJ360+Oct!AJ360+Nov!AJ360+Dic!AJ360</f>
        <v>0</v>
      </c>
      <c r="AK360" s="15">
        <f>+Ene!AK360+Feb!AK360+Mar!AK360+Abr!AK360+May!AK360+Jun!AK360+Jul!AK360+Ago!AK360+Set!AK360+Oct!AK360+Nov!AK360+Dic!AK360</f>
        <v>0</v>
      </c>
      <c r="AL360" s="30">
        <f>+Ene!AL360+Feb!AL360+Mar!AL360+Abr!AL360+May!AL360+Jun!AL360+Jul!AL360+Ago!AL360+Set!AL360+Oct!AL360+Nov!AL360+Dic!AL360</f>
        <v>0</v>
      </c>
      <c r="AM360" s="15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5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5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36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4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5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5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5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5">
        <f>+Ene!AK361+Feb!AK361+Mar!AK361+Abr!AK361+May!AK361+Jun!AK361+Jul!AK361+Ago!AK361+Set!AK361+Oct!AK361+Nov!AK361+Dic!AK361</f>
        <v>0</v>
      </c>
      <c r="AL361" s="30">
        <f>+Ene!AL361+Feb!AL361+Mar!AL361+Abr!AL361+May!AL361+Jun!AL361+Jul!AL361+Ago!AL361+Set!AL361+Oct!AL361+Nov!AL361+Dic!AL361</f>
        <v>0</v>
      </c>
      <c r="AM361" s="15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5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5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36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4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5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5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5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5">
        <f>+Ene!AK362+Feb!AK362+Mar!AK362+Abr!AK362+May!AK362+Jun!AK362+Jul!AK362+Ago!AK362+Set!AK362+Oct!AK362+Nov!AK362+Dic!AK362</f>
        <v>0</v>
      </c>
      <c r="AL362" s="30">
        <f>+Ene!AL362+Feb!AL362+Mar!AL362+Abr!AL362+May!AL362+Jun!AL362+Jul!AL362+Ago!AL362+Set!AL362+Oct!AL362+Nov!AL362+Dic!AL362</f>
        <v>0</v>
      </c>
      <c r="AM362" s="15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5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5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36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4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5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5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5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5">
        <f>+Ene!AK363+Feb!AK363+Mar!AK363+Abr!AK363+May!AK363+Jun!AK363+Jul!AK363+Ago!AK363+Set!AK363+Oct!AK363+Nov!AK363+Dic!AK363</f>
        <v>0</v>
      </c>
      <c r="AL363" s="30">
        <f>+Ene!AL363+Feb!AL363+Mar!AL363+Abr!AL363+May!AL363+Jun!AL363+Jul!AL363+Ago!AL363+Set!AL363+Oct!AL363+Nov!AL363+Dic!AL363</f>
        <v>0</v>
      </c>
      <c r="AM363" s="15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5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5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36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4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5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5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5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5">
        <f>+Ene!AK364+Feb!AK364+Mar!AK364+Abr!AK364+May!AK364+Jun!AK364+Jul!AK364+Ago!AK364+Set!AK364+Oct!AK364+Nov!AK364+Dic!AK364</f>
        <v>0</v>
      </c>
      <c r="AL364" s="30">
        <f>+Ene!AL364+Feb!AL364+Mar!AL364+Abr!AL364+May!AL364+Jun!AL364+Jul!AL364+Ago!AL364+Set!AL364+Oct!AL364+Nov!AL364+Dic!AL364</f>
        <v>0</v>
      </c>
      <c r="AM364" s="15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5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5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36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4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5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5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5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5">
        <f>+Ene!AK365+Feb!AK365+Mar!AK365+Abr!AK365+May!AK365+Jun!AK365+Jul!AK365+Ago!AK365+Set!AK365+Oct!AK365+Nov!AK365+Dic!AK365</f>
        <v>0</v>
      </c>
      <c r="AL365" s="30">
        <f>+Ene!AL365+Feb!AL365+Mar!AL365+Abr!AL365+May!AL365+Jun!AL365+Jul!AL365+Ago!AL365+Set!AL365+Oct!AL365+Nov!AL365+Dic!AL365</f>
        <v>0</v>
      </c>
      <c r="AM365" s="15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5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5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36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4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5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5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5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5">
        <f>+Ene!AK366+Feb!AK366+Mar!AK366+Abr!AK366+May!AK366+Jun!AK366+Jul!AK366+Ago!AK366+Set!AK366+Oct!AK366+Nov!AK366+Dic!AK366</f>
        <v>0</v>
      </c>
      <c r="AL366" s="30">
        <f>+Ene!AL366+Feb!AL366+Mar!AL366+Abr!AL366+May!AL366+Jun!AL366+Jul!AL366+Ago!AL366+Set!AL366+Oct!AL366+Nov!AL366+Dic!AL366</f>
        <v>0</v>
      </c>
      <c r="AM366" s="15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5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5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36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4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5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5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5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5">
        <f>+Ene!AK367+Feb!AK367+Mar!AK367+Abr!AK367+May!AK367+Jun!AK367+Jul!AK367+Ago!AK367+Set!AK367+Oct!AK367+Nov!AK367+Dic!AK367</f>
        <v>0</v>
      </c>
      <c r="AL367" s="30">
        <f>+Ene!AL367+Feb!AL367+Mar!AL367+Abr!AL367+May!AL367+Jun!AL367+Jul!AL367+Ago!AL367+Set!AL367+Oct!AL367+Nov!AL367+Dic!AL367</f>
        <v>0</v>
      </c>
      <c r="AM367" s="15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5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5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36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4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5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5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5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5">
        <f>+Ene!AK368+Feb!AK368+Mar!AK368+Abr!AK368+May!AK368+Jun!AK368+Jul!AK368+Ago!AK368+Set!AK368+Oct!AK368+Nov!AK368+Dic!AK368</f>
        <v>0</v>
      </c>
      <c r="AL368" s="30">
        <f>+Ene!AL368+Feb!AL368+Mar!AL368+Abr!AL368+May!AL368+Jun!AL368+Jul!AL368+Ago!AL368+Set!AL368+Oct!AL368+Nov!AL368+Dic!AL368</f>
        <v>0</v>
      </c>
      <c r="AM368" s="15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5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5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36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4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5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5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5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5">
        <f>+Ene!AK369+Feb!AK369+Mar!AK369+Abr!AK369+May!AK369+Jun!AK369+Jul!AK369+Ago!AK369+Set!AK369+Oct!AK369+Nov!AK369+Dic!AK369</f>
        <v>0</v>
      </c>
      <c r="AL369" s="30">
        <f>+Ene!AL369+Feb!AL369+Mar!AL369+Abr!AL369+May!AL369+Jun!AL369+Jul!AL369+Ago!AL369+Set!AL369+Oct!AL369+Nov!AL369+Dic!AL369</f>
        <v>0</v>
      </c>
      <c r="AM369" s="15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5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5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36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4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5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5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5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5">
        <f>+Ene!AK370+Feb!AK370+Mar!AK370+Abr!AK370+May!AK370+Jun!AK370+Jul!AK370+Ago!AK370+Set!AK370+Oct!AK370+Nov!AK370+Dic!AK370</f>
        <v>0</v>
      </c>
      <c r="AL370" s="30">
        <f>+Ene!AL370+Feb!AL370+Mar!AL370+Abr!AL370+May!AL370+Jun!AL370+Jul!AL370+Ago!AL370+Set!AL370+Oct!AL370+Nov!AL370+Dic!AL370</f>
        <v>0</v>
      </c>
      <c r="AM370" s="15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5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5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36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4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5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5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5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5">
        <f>+Ene!AK371+Feb!AK371+Mar!AK371+Abr!AK371+May!AK371+Jun!AK371+Jul!AK371+Ago!AK371+Set!AK371+Oct!AK371+Nov!AK371+Dic!AK371</f>
        <v>0</v>
      </c>
      <c r="AL371" s="30">
        <f>+Ene!AL371+Feb!AL371+Mar!AL371+Abr!AL371+May!AL371+Jun!AL371+Jul!AL371+Ago!AL371+Set!AL371+Oct!AL371+Nov!AL371+Dic!AL371</f>
        <v>0</v>
      </c>
      <c r="AM371" s="15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5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5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36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4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5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1</v>
      </c>
      <c r="AG372" s="15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5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5">
        <f>+Ene!AK372+Feb!AK372+Mar!AK372+Abr!AK372+May!AK372+Jun!AK372+Jul!AK372+Ago!AK372+Set!AK372+Oct!AK372+Nov!AK372+Dic!AK372</f>
        <v>0</v>
      </c>
      <c r="AL372" s="30">
        <f>+Ene!AL372+Feb!AL372+Mar!AL372+Abr!AL372+May!AL372+Jun!AL372+Jul!AL372+Ago!AL372+Set!AL372+Oct!AL372+Nov!AL372+Dic!AL372</f>
        <v>0</v>
      </c>
      <c r="AM372" s="15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5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5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21</v>
      </c>
      <c r="AS372" s="36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4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5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5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5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5">
        <f>+Ene!AK373+Feb!AK373+Mar!AK373+Abr!AK373+May!AK373+Jun!AK373+Jul!AK373+Ago!AK373+Set!AK373+Oct!AK373+Nov!AK373+Dic!AK373</f>
        <v>0</v>
      </c>
      <c r="AL373" s="30">
        <f>+Ene!AL373+Feb!AL373+Mar!AL373+Abr!AL373+May!AL373+Jun!AL373+Jul!AL373+Ago!AL373+Set!AL373+Oct!AL373+Nov!AL373+Dic!AL373</f>
        <v>0</v>
      </c>
      <c r="AM373" s="15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5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5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36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4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5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5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5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5">
        <f>+Ene!AK374+Feb!AK374+Mar!AK374+Abr!AK374+May!AK374+Jun!AK374+Jul!AK374+Ago!AK374+Set!AK374+Oct!AK374+Nov!AK374+Dic!AK374</f>
        <v>0</v>
      </c>
      <c r="AL374" s="30">
        <f>+Ene!AL374+Feb!AL374+Mar!AL374+Abr!AL374+May!AL374+Jun!AL374+Jul!AL374+Ago!AL374+Set!AL374+Oct!AL374+Nov!AL374+Dic!AL374</f>
        <v>0</v>
      </c>
      <c r="AM374" s="15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5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5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36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4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5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5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5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5">
        <f>+Ene!AK375+Feb!AK375+Mar!AK375+Abr!AK375+May!AK375+Jun!AK375+Jul!AK375+Ago!AK375+Set!AK375+Oct!AK375+Nov!AK375+Dic!AK375</f>
        <v>0</v>
      </c>
      <c r="AL375" s="30">
        <f>+Ene!AL375+Feb!AL375+Mar!AL375+Abr!AL375+May!AL375+Jun!AL375+Jul!AL375+Ago!AL375+Set!AL375+Oct!AL375+Nov!AL375+Dic!AL375</f>
        <v>0</v>
      </c>
      <c r="AM375" s="15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5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5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36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4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5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5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5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5">
        <f>+Ene!AK376+Feb!AK376+Mar!AK376+Abr!AK376+May!AK376+Jun!AK376+Jul!AK376+Ago!AK376+Set!AK376+Oct!AK376+Nov!AK376+Dic!AK376</f>
        <v>0</v>
      </c>
      <c r="AL376" s="30">
        <f>+Ene!AL376+Feb!AL376+Mar!AL376+Abr!AL376+May!AL376+Jun!AL376+Jul!AL376+Ago!AL376+Set!AL376+Oct!AL376+Nov!AL376+Dic!AL376</f>
        <v>0</v>
      </c>
      <c r="AM376" s="15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5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5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36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4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5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3</v>
      </c>
      <c r="AG377" s="15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5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5">
        <f>+Ene!AK377+Feb!AK377+Mar!AK377+Abr!AK377+May!AK377+Jun!AK377+Jul!AK377+Ago!AK377+Set!AK377+Oct!AK377+Nov!AK377+Dic!AK377</f>
        <v>0</v>
      </c>
      <c r="AL377" s="30">
        <f>+Ene!AL377+Feb!AL377+Mar!AL377+Abr!AL377+May!AL377+Jun!AL377+Jul!AL377+Ago!AL377+Set!AL377+Oct!AL377+Nov!AL377+Dic!AL377</f>
        <v>0</v>
      </c>
      <c r="AM377" s="15">
        <f>+Ene!AM377+Feb!AM377+Mar!AM377+Abr!AM377+May!AM377+Jun!AM377+Jul!AM377+Ago!AM377+Set!AM377+Oct!AM377+Nov!AM377+Dic!AM377</f>
        <v>21</v>
      </c>
      <c r="AN377" s="15">
        <f>+Ene!AN377+Feb!AN377+Mar!AN377+Abr!AN377+May!AN377+Jun!AN377+Jul!AN377+Ago!AN377+Set!AN377+Oct!AN377+Nov!AN377+Dic!AN377</f>
        <v>0</v>
      </c>
      <c r="AO377" s="15">
        <f>+Ene!AO377+Feb!AO377+Mar!AO377+Abr!AO377+May!AO377+Jun!AO377+Jul!AO377+Ago!AO377+Set!AO377+Oct!AO377+Nov!AO377+Dic!AO377</f>
        <v>0</v>
      </c>
      <c r="AP377" s="15">
        <f>+Ene!AP377+Feb!AP377+Mar!AP377+Abr!AP377+May!AP377+Jun!AP377+Jul!AP377+Ago!AP377+Set!AP377+Oct!AP377+Nov!AP377+Dic!AP377</f>
        <v>0</v>
      </c>
      <c r="AQ377" s="15">
        <f>+Ene!AQ377+Feb!AQ377+Mar!AQ377+Abr!AQ377+May!AQ377+Jun!AQ377+Jul!AQ377+Ago!AQ377+Set!AQ377+Oct!AQ377+Nov!AQ377+Dic!AQ377</f>
        <v>0</v>
      </c>
      <c r="AR377" s="15">
        <f>+Ene!AR377+Feb!AR377+Mar!AR377+Abr!AR377+May!AR377+Jun!AR377+Jul!AR377+Ago!AR377+Set!AR377+Oct!AR377+Nov!AR377+Dic!AR377</f>
        <v>0</v>
      </c>
      <c r="AS377" s="36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4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0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0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5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3</v>
      </c>
      <c r="AG378" s="15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0</v>
      </c>
      <c r="AI378" s="15">
        <f>+Ene!AI378+Feb!AI378+Mar!AI378+Abr!AI378+May!AI378+Jun!AI378+Jul!AI378+Ago!AI378+Set!AI378+Oct!AI378+Nov!AI378+Dic!AI378</f>
        <v>0</v>
      </c>
      <c r="AJ378" s="15">
        <f>+Ene!AJ378+Feb!AJ378+Mar!AJ378+Abr!AJ378+May!AJ378+Jun!AJ378+Jul!AJ378+Ago!AJ378+Set!AJ378+Oct!AJ378+Nov!AJ378+Dic!AJ378</f>
        <v>0</v>
      </c>
      <c r="AK378" s="15">
        <f>+Ene!AK378+Feb!AK378+Mar!AK378+Abr!AK378+May!AK378+Jun!AK378+Jul!AK378+Ago!AK378+Set!AK378+Oct!AK378+Nov!AK378+Dic!AK378</f>
        <v>0</v>
      </c>
      <c r="AL378" s="30">
        <f>+Ene!AL378+Feb!AL378+Mar!AL378+Abr!AL378+May!AL378+Jun!AL378+Jul!AL378+Ago!AL378+Set!AL378+Oct!AL378+Nov!AL378+Dic!AL378</f>
        <v>0</v>
      </c>
      <c r="AM378" s="15">
        <f>+Ene!AM378+Feb!AM378+Mar!AM378+Abr!AM378+May!AM378+Jun!AM378+Jul!AM378+Ago!AM378+Set!AM378+Oct!AM378+Nov!AM378+Dic!AM378</f>
        <v>0</v>
      </c>
      <c r="AN378" s="15">
        <f>+Ene!AN378+Feb!AN378+Mar!AN378+Abr!AN378+May!AN378+Jun!AN378+Jul!AN378+Ago!AN378+Set!AN378+Oct!AN378+Nov!AN378+Dic!AN378</f>
        <v>0</v>
      </c>
      <c r="AO378" s="15">
        <f>+Ene!AO378+Feb!AO378+Mar!AO378+Abr!AO378+May!AO378+Jun!AO378+Jul!AO378+Ago!AO378+Set!AO378+Oct!AO378+Nov!AO378+Dic!AO378</f>
        <v>0</v>
      </c>
      <c r="AP378" s="15">
        <f>+Ene!AP378+Feb!AP378+Mar!AP378+Abr!AP378+May!AP378+Jun!AP378+Jul!AP378+Ago!AP378+Set!AP378+Oct!AP378+Nov!AP378+Dic!AP378</f>
        <v>0</v>
      </c>
      <c r="AQ378" s="15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0</v>
      </c>
      <c r="AS378" s="36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4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0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0</v>
      </c>
      <c r="R379" s="1">
        <f>+Ene!R379+Feb!R379+Mar!R379+Abr!R379+May!R379+Jun!R379+Jul!R379+Ago!R379+Set!R379+Oct!R379+Nov!R379+Dic!R379</f>
        <v>0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0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0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5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1</v>
      </c>
      <c r="AG379" s="15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0</v>
      </c>
      <c r="AI379" s="15">
        <f>+Ene!AI379+Feb!AI379+Mar!AI379+Abr!AI379+May!AI379+Jun!AI379+Jul!AI379+Ago!AI379+Set!AI379+Oct!AI379+Nov!AI379+Dic!AI379</f>
        <v>0</v>
      </c>
      <c r="AJ379" s="15">
        <f>+Ene!AJ379+Feb!AJ379+Mar!AJ379+Abr!AJ379+May!AJ379+Jun!AJ379+Jul!AJ379+Ago!AJ379+Set!AJ379+Oct!AJ379+Nov!AJ379+Dic!AJ379</f>
        <v>0</v>
      </c>
      <c r="AK379" s="15">
        <f>+Ene!AK379+Feb!AK379+Mar!AK379+Abr!AK379+May!AK379+Jun!AK379+Jul!AK379+Ago!AK379+Set!AK379+Oct!AK379+Nov!AK379+Dic!AK379</f>
        <v>0</v>
      </c>
      <c r="AL379" s="30">
        <f>+Ene!AL379+Feb!AL379+Mar!AL379+Abr!AL379+May!AL379+Jun!AL379+Jul!AL379+Ago!AL379+Set!AL379+Oct!AL379+Nov!AL379+Dic!AL379</f>
        <v>0</v>
      </c>
      <c r="AM379" s="15">
        <f>+Ene!AM379+Feb!AM379+Mar!AM379+Abr!AM379+May!AM379+Jun!AM379+Jul!AM379+Ago!AM379+Set!AM379+Oct!AM379+Nov!AM379+Dic!AM379</f>
        <v>0</v>
      </c>
      <c r="AN379" s="15">
        <f>+Ene!AN379+Feb!AN379+Mar!AN379+Abr!AN379+May!AN379+Jun!AN379+Jul!AN379+Ago!AN379+Set!AN379+Oct!AN379+Nov!AN379+Dic!AN379</f>
        <v>0</v>
      </c>
      <c r="AO379" s="15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5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0</v>
      </c>
      <c r="AS379" s="36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4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67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67</v>
      </c>
      <c r="R380" s="1">
        <f>+Ene!R380+Feb!R380+Mar!R380+Abr!R380+May!R380+Jun!R380+Jul!R380+Ago!R380+Set!R380+Oct!R380+Nov!R380+Dic!R380</f>
        <v>94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40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5</v>
      </c>
      <c r="X380" s="1">
        <f>+Ene!X380+Feb!X380+Mar!X380+Abr!X380+May!X380+Jun!X380+Jul!X380+Ago!X380+Set!X380+Oct!X380+Nov!X380+Dic!X380</f>
        <v>139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5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11</v>
      </c>
      <c r="AG380" s="15">
        <f>+Ene!AG380+Feb!AG380+Mar!AG380+Abr!AG380+May!AG380+Jun!AG380+Jul!AG380+Ago!AG380+Set!AG380+Oct!AG380+Nov!AG380+Dic!AG380</f>
        <v>0</v>
      </c>
      <c r="AH380" s="15">
        <f>+Ene!AH380+Feb!AH380+Mar!AH380+Abr!AH380+May!AH380+Jun!AH380+Jul!AH380+Ago!AH380+Set!AH380+Oct!AH380+Nov!AH380+Dic!AH380</f>
        <v>0</v>
      </c>
      <c r="AI380" s="15">
        <f>+Ene!AI380+Feb!AI380+Mar!AI380+Abr!AI380+May!AI380+Jun!AI380+Jul!AI380+Ago!AI380+Set!AI380+Oct!AI380+Nov!AI380+Dic!AI380</f>
        <v>0</v>
      </c>
      <c r="AJ380" s="15">
        <f>+Ene!AJ380+Feb!AJ380+Mar!AJ380+Abr!AJ380+May!AJ380+Jun!AJ380+Jul!AJ380+Ago!AJ380+Set!AJ380+Oct!AJ380+Nov!AJ380+Dic!AJ380</f>
        <v>0</v>
      </c>
      <c r="AK380" s="15">
        <f>+Ene!AK380+Feb!AK380+Mar!AK380+Abr!AK380+May!AK380+Jun!AK380+Jul!AK380+Ago!AK380+Set!AK380+Oct!AK380+Nov!AK380+Dic!AK380</f>
        <v>0</v>
      </c>
      <c r="AL380" s="30">
        <f>+Ene!AL380+Feb!AL380+Mar!AL380+Abr!AL380+May!AL380+Jun!AL380+Jul!AL380+Ago!AL380+Set!AL380+Oct!AL380+Nov!AL380+Dic!AL380</f>
        <v>0</v>
      </c>
      <c r="AM380" s="15">
        <f>+Ene!AM380+Feb!AM380+Mar!AM380+Abr!AM380+May!AM380+Jun!AM380+Jul!AM380+Ago!AM380+Set!AM380+Oct!AM380+Nov!AM380+Dic!AM380</f>
        <v>13</v>
      </c>
      <c r="AN380" s="15">
        <f>+Ene!AN380+Feb!AN380+Mar!AN380+Abr!AN380+May!AN380+Jun!AN380+Jul!AN380+Ago!AN380+Set!AN380+Oct!AN380+Nov!AN380+Dic!AN380</f>
        <v>0</v>
      </c>
      <c r="AO380" s="15">
        <f>+Ene!AO380+Feb!AO380+Mar!AO380+Abr!AO380+May!AO380+Jun!AO380+Jul!AO380+Ago!AO380+Set!AO380+Oct!AO380+Nov!AO380+Dic!AO380</f>
        <v>7</v>
      </c>
      <c r="AP380" s="15">
        <f>+Ene!AP380+Feb!AP380+Mar!AP380+Abr!AP380+May!AP380+Jun!AP380+Jul!AP380+Ago!AP380+Set!AP380+Oct!AP380+Nov!AP380+Dic!AP380</f>
        <v>0</v>
      </c>
      <c r="AQ380" s="15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95</v>
      </c>
      <c r="AS380" s="36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4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5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5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5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5">
        <f>+Ene!AK381+Feb!AK381+Mar!AK381+Abr!AK381+May!AK381+Jun!AK381+Jul!AK381+Ago!AK381+Set!AK381+Oct!AK381+Nov!AK381+Dic!AK381</f>
        <v>0</v>
      </c>
      <c r="AL381" s="30">
        <f>+Ene!AL381+Feb!AL381+Mar!AL381+Abr!AL381+May!AL381+Jun!AL381+Jul!AL381+Ago!AL381+Set!AL381+Oct!AL381+Nov!AL381+Dic!AL381</f>
        <v>0</v>
      </c>
      <c r="AM381" s="15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5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5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36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4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5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5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5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5">
        <f>+Ene!AK382+Feb!AK382+Mar!AK382+Abr!AK382+May!AK382+Jun!AK382+Jul!AK382+Ago!AK382+Set!AK382+Oct!AK382+Nov!AK382+Dic!AK382</f>
        <v>0</v>
      </c>
      <c r="AL382" s="30">
        <f>+Ene!AL382+Feb!AL382+Mar!AL382+Abr!AL382+May!AL382+Jun!AL382+Jul!AL382+Ago!AL382+Set!AL382+Oct!AL382+Nov!AL382+Dic!AL382</f>
        <v>0</v>
      </c>
      <c r="AM382" s="15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5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5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36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4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5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5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5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5">
        <f>+Ene!AK383+Feb!AK383+Mar!AK383+Abr!AK383+May!AK383+Jun!AK383+Jul!AK383+Ago!AK383+Set!AK383+Oct!AK383+Nov!AK383+Dic!AK383</f>
        <v>0</v>
      </c>
      <c r="AL383" s="30">
        <f>+Ene!AL383+Feb!AL383+Mar!AL383+Abr!AL383+May!AL383+Jun!AL383+Jul!AL383+Ago!AL383+Set!AL383+Oct!AL383+Nov!AL383+Dic!AL383</f>
        <v>0</v>
      </c>
      <c r="AM383" s="15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5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5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36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4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5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5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5">
        <f>+Ene!AI384+Feb!AI384+Mar!AI384+Abr!AI384+May!AI384+Jun!AI384+Jul!AI384+Ago!AI384+Set!AI384+Oct!AI384+Nov!AI384+Dic!AI384</f>
        <v>0</v>
      </c>
      <c r="AJ384" s="15">
        <f>+Ene!AJ384+Feb!AJ384+Mar!AJ384+Abr!AJ384+May!AJ384+Jun!AJ384+Jul!AJ384+Ago!AJ384+Set!AJ384+Oct!AJ384+Nov!AJ384+Dic!AJ384</f>
        <v>0</v>
      </c>
      <c r="AK384" s="15">
        <f>+Ene!AK384+Feb!AK384+Mar!AK384+Abr!AK384+May!AK384+Jun!AK384+Jul!AK384+Ago!AK384+Set!AK384+Oct!AK384+Nov!AK384+Dic!AK384</f>
        <v>0</v>
      </c>
      <c r="AL384" s="30">
        <f>+Ene!AL384+Feb!AL384+Mar!AL384+Abr!AL384+May!AL384+Jun!AL384+Jul!AL384+Ago!AL384+Set!AL384+Oct!AL384+Nov!AL384+Dic!AL384</f>
        <v>0</v>
      </c>
      <c r="AM384" s="15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5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5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36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4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5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5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5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5">
        <f>+Ene!AK385+Feb!AK385+Mar!AK385+Abr!AK385+May!AK385+Jun!AK385+Jul!AK385+Ago!AK385+Set!AK385+Oct!AK385+Nov!AK385+Dic!AK385</f>
        <v>0</v>
      </c>
      <c r="AL385" s="30">
        <f>+Ene!AL385+Feb!AL385+Mar!AL385+Abr!AL385+May!AL385+Jun!AL385+Jul!AL385+Ago!AL385+Set!AL385+Oct!AL385+Nov!AL385+Dic!AL385</f>
        <v>0</v>
      </c>
      <c r="AM385" s="15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5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5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36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4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5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5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5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5">
        <f>+Ene!AK386+Feb!AK386+Mar!AK386+Abr!AK386+May!AK386+Jun!AK386+Jul!AK386+Ago!AK386+Set!AK386+Oct!AK386+Nov!AK386+Dic!AK386</f>
        <v>0</v>
      </c>
      <c r="AL386" s="30">
        <f>+Ene!AL386+Feb!AL386+Mar!AL386+Abr!AL386+May!AL386+Jun!AL386+Jul!AL386+Ago!AL386+Set!AL386+Oct!AL386+Nov!AL386+Dic!AL386</f>
        <v>0</v>
      </c>
      <c r="AM386" s="15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5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5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36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4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5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5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5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5">
        <f>+Ene!AK387+Feb!AK387+Mar!AK387+Abr!AK387+May!AK387+Jun!AK387+Jul!AK387+Ago!AK387+Set!AK387+Oct!AK387+Nov!AK387+Dic!AK387</f>
        <v>0</v>
      </c>
      <c r="AL387" s="30">
        <f>+Ene!AL387+Feb!AL387+Mar!AL387+Abr!AL387+May!AL387+Jun!AL387+Jul!AL387+Ago!AL387+Set!AL387+Oct!AL387+Nov!AL387+Dic!AL387</f>
        <v>0</v>
      </c>
      <c r="AM387" s="15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5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5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36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4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5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5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5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5">
        <f>+Ene!AK388+Feb!AK388+Mar!AK388+Abr!AK388+May!AK388+Jun!AK388+Jul!AK388+Ago!AK388+Set!AK388+Oct!AK388+Nov!AK388+Dic!AK388</f>
        <v>0</v>
      </c>
      <c r="AL388" s="30">
        <f>+Ene!AL388+Feb!AL388+Mar!AL388+Abr!AL388+May!AL388+Jun!AL388+Jul!AL388+Ago!AL388+Set!AL388+Oct!AL388+Nov!AL388+Dic!AL388</f>
        <v>0</v>
      </c>
      <c r="AM388" s="15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5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5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36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4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5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5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5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5">
        <f>+Ene!AK389+Feb!AK389+Mar!AK389+Abr!AK389+May!AK389+Jun!AK389+Jul!AK389+Ago!AK389+Set!AK389+Oct!AK389+Nov!AK389+Dic!AK389</f>
        <v>0</v>
      </c>
      <c r="AL389" s="30">
        <f>+Ene!AL389+Feb!AL389+Mar!AL389+Abr!AL389+May!AL389+Jun!AL389+Jul!AL389+Ago!AL389+Set!AL389+Oct!AL389+Nov!AL389+Dic!AL389</f>
        <v>0</v>
      </c>
      <c r="AM389" s="15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5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5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36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4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5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5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5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5">
        <f>+Ene!AK390+Feb!AK390+Mar!AK390+Abr!AK390+May!AK390+Jun!AK390+Jul!AK390+Ago!AK390+Set!AK390+Oct!AK390+Nov!AK390+Dic!AK390</f>
        <v>0</v>
      </c>
      <c r="AL390" s="30">
        <f>+Ene!AL390+Feb!AL390+Mar!AL390+Abr!AL390+May!AL390+Jun!AL390+Jul!AL390+Ago!AL390+Set!AL390+Oct!AL390+Nov!AL390+Dic!AL390</f>
        <v>0</v>
      </c>
      <c r="AM390" s="15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5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5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36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4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5">
        <f>+Ene!AE391+Feb!AE391+Mar!AE391+Abr!AE391+May!AE391+Jun!AE391+Jul!AE391+Ago!AE391+Set!AE391+Oct!AE391+Nov!AE391+Dic!AE391</f>
        <v>0</v>
      </c>
      <c r="AF391" s="15">
        <f>+Ene!AF391+Feb!AF391+Mar!AF391+Abr!AF391+May!AF391+Jun!AF391+Jul!AF391+Ago!AF391+Set!AF391+Oct!AF391+Nov!AF391+Dic!AF391</f>
        <v>0</v>
      </c>
      <c r="AG391" s="15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5">
        <f>+Ene!AI391+Feb!AI391+Mar!AI391+Abr!AI391+May!AI391+Jun!AI391+Jul!AI391+Ago!AI391+Set!AI391+Oct!AI391+Nov!AI391+Dic!AI391</f>
        <v>0</v>
      </c>
      <c r="AJ391" s="15">
        <f>+Ene!AJ391+Feb!AJ391+Mar!AJ391+Abr!AJ391+May!AJ391+Jun!AJ391+Jul!AJ391+Ago!AJ391+Set!AJ391+Oct!AJ391+Nov!AJ391+Dic!AJ391</f>
        <v>0</v>
      </c>
      <c r="AK391" s="15">
        <f>+Ene!AK391+Feb!AK391+Mar!AK391+Abr!AK391+May!AK391+Jun!AK391+Jul!AK391+Ago!AK391+Set!AK391+Oct!AK391+Nov!AK391+Dic!AK391</f>
        <v>0</v>
      </c>
      <c r="AL391" s="30">
        <f>+Ene!AL391+Feb!AL391+Mar!AL391+Abr!AL391+May!AL391+Jun!AL391+Jul!AL391+Ago!AL391+Set!AL391+Oct!AL391+Nov!AL391+Dic!AL391</f>
        <v>0</v>
      </c>
      <c r="AM391" s="15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5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5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36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4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5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5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0</v>
      </c>
      <c r="AI392" s="15">
        <f>+Ene!AI392+Feb!AI392+Mar!AI392+Abr!AI392+May!AI392+Jun!AI392+Jul!AI392+Ago!AI392+Set!AI392+Oct!AI392+Nov!AI392+Dic!AI392</f>
        <v>0</v>
      </c>
      <c r="AJ392" s="15">
        <f>+Ene!AJ392+Feb!AJ392+Mar!AJ392+Abr!AJ392+May!AJ392+Jun!AJ392+Jul!AJ392+Ago!AJ392+Set!AJ392+Oct!AJ392+Nov!AJ392+Dic!AJ392</f>
        <v>0</v>
      </c>
      <c r="AK392" s="15">
        <f>+Ene!AK392+Feb!AK392+Mar!AK392+Abr!AK392+May!AK392+Jun!AK392+Jul!AK392+Ago!AK392+Set!AK392+Oct!AK392+Nov!AK392+Dic!AK392</f>
        <v>0</v>
      </c>
      <c r="AL392" s="30">
        <f>+Ene!AL392+Feb!AL392+Mar!AL392+Abr!AL392+May!AL392+Jun!AL392+Jul!AL392+Ago!AL392+Set!AL392+Oct!AL392+Nov!AL392+Dic!AL392</f>
        <v>0</v>
      </c>
      <c r="AM392" s="15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5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5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36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4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5">
        <f>+Ene!AE393+Feb!AE393+Mar!AE393+Abr!AE393+May!AE393+Jun!AE393+Jul!AE393+Ago!AE393+Set!AE393+Oct!AE393+Nov!AE393+Dic!AE393</f>
        <v>0</v>
      </c>
      <c r="AF393" s="15">
        <f>+Ene!AF393+Feb!AF393+Mar!AF393+Abr!AF393+May!AF393+Jun!AF393+Jul!AF393+Ago!AF393+Set!AF393+Oct!AF393+Nov!AF393+Dic!AF393</f>
        <v>0</v>
      </c>
      <c r="AG393" s="15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5">
        <f>+Ene!AI393+Feb!AI393+Mar!AI393+Abr!AI393+May!AI393+Jun!AI393+Jul!AI393+Ago!AI393+Set!AI393+Oct!AI393+Nov!AI393+Dic!AI393</f>
        <v>0</v>
      </c>
      <c r="AJ393" s="15">
        <f>+Ene!AJ393+Feb!AJ393+Mar!AJ393+Abr!AJ393+May!AJ393+Jun!AJ393+Jul!AJ393+Ago!AJ393+Set!AJ393+Oct!AJ393+Nov!AJ393+Dic!AJ393</f>
        <v>0</v>
      </c>
      <c r="AK393" s="15">
        <f>+Ene!AK393+Feb!AK393+Mar!AK393+Abr!AK393+May!AK393+Jun!AK393+Jul!AK393+Ago!AK393+Set!AK393+Oct!AK393+Nov!AK393+Dic!AK393</f>
        <v>0</v>
      </c>
      <c r="AL393" s="30">
        <f>+Ene!AL393+Feb!AL393+Mar!AL393+Abr!AL393+May!AL393+Jun!AL393+Jul!AL393+Ago!AL393+Set!AL393+Oct!AL393+Nov!AL393+Dic!AL393</f>
        <v>0</v>
      </c>
      <c r="AM393" s="15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5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5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36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4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5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5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5">
        <f>+Ene!AI394+Feb!AI394+Mar!AI394+Abr!AI394+May!AI394+Jun!AI394+Jul!AI394+Ago!AI394+Set!AI394+Oct!AI394+Nov!AI394+Dic!AI394</f>
        <v>0</v>
      </c>
      <c r="AJ394" s="15">
        <f>+Ene!AJ394+Feb!AJ394+Mar!AJ394+Abr!AJ394+May!AJ394+Jun!AJ394+Jul!AJ394+Ago!AJ394+Set!AJ394+Oct!AJ394+Nov!AJ394+Dic!AJ394</f>
        <v>0</v>
      </c>
      <c r="AK394" s="15">
        <f>+Ene!AK394+Feb!AK394+Mar!AK394+Abr!AK394+May!AK394+Jun!AK394+Jul!AK394+Ago!AK394+Set!AK394+Oct!AK394+Nov!AK394+Dic!AK394</f>
        <v>0</v>
      </c>
      <c r="AL394" s="30">
        <f>+Ene!AL394+Feb!AL394+Mar!AL394+Abr!AL394+May!AL394+Jun!AL394+Jul!AL394+Ago!AL394+Set!AL394+Oct!AL394+Nov!AL394+Dic!AL394</f>
        <v>0</v>
      </c>
      <c r="AM394" s="15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5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5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36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4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5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5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5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5">
        <f>+Ene!AK395+Feb!AK395+Mar!AK395+Abr!AK395+May!AK395+Jun!AK395+Jul!AK395+Ago!AK395+Set!AK395+Oct!AK395+Nov!AK395+Dic!AK395</f>
        <v>0</v>
      </c>
      <c r="AL395" s="30">
        <f>+Ene!AL395+Feb!AL395+Mar!AL395+Abr!AL395+May!AL395+Jun!AL395+Jul!AL395+Ago!AL395+Set!AL395+Oct!AL395+Nov!AL395+Dic!AL395</f>
        <v>0</v>
      </c>
      <c r="AM395" s="15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5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5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36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4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5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5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5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5">
        <f>+Ene!AK396+Feb!AK396+Mar!AK396+Abr!AK396+May!AK396+Jun!AK396+Jul!AK396+Ago!AK396+Set!AK396+Oct!AK396+Nov!AK396+Dic!AK396</f>
        <v>0</v>
      </c>
      <c r="AL396" s="30">
        <f>+Ene!AL396+Feb!AL396+Mar!AL396+Abr!AL396+May!AL396+Jun!AL396+Jul!AL396+Ago!AL396+Set!AL396+Oct!AL396+Nov!AL396+Dic!AL396</f>
        <v>0</v>
      </c>
      <c r="AM396" s="15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5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5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36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4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5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5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5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5">
        <f>+Ene!AK397+Feb!AK397+Mar!AK397+Abr!AK397+May!AK397+Jun!AK397+Jul!AK397+Ago!AK397+Set!AK397+Oct!AK397+Nov!AK397+Dic!AK397</f>
        <v>0</v>
      </c>
      <c r="AL397" s="30">
        <f>+Ene!AL397+Feb!AL397+Mar!AL397+Abr!AL397+May!AL397+Jun!AL397+Jul!AL397+Ago!AL397+Set!AL397+Oct!AL397+Nov!AL397+Dic!AL397</f>
        <v>0</v>
      </c>
      <c r="AM397" s="15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5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5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36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4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5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5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5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5">
        <f>+Ene!AK398+Feb!AK398+Mar!AK398+Abr!AK398+May!AK398+Jun!AK398+Jul!AK398+Ago!AK398+Set!AK398+Oct!AK398+Nov!AK398+Dic!AK398</f>
        <v>0</v>
      </c>
      <c r="AL398" s="30">
        <f>+Ene!AL398+Feb!AL398+Mar!AL398+Abr!AL398+May!AL398+Jun!AL398+Jul!AL398+Ago!AL398+Set!AL398+Oct!AL398+Nov!AL398+Dic!AL398</f>
        <v>0</v>
      </c>
      <c r="AM398" s="15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5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5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36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4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5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5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5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5">
        <f>+Ene!AK399+Feb!AK399+Mar!AK399+Abr!AK399+May!AK399+Jun!AK399+Jul!AK399+Ago!AK399+Set!AK399+Oct!AK399+Nov!AK399+Dic!AK399</f>
        <v>0</v>
      </c>
      <c r="AL399" s="30">
        <f>+Ene!AL399+Feb!AL399+Mar!AL399+Abr!AL399+May!AL399+Jun!AL399+Jul!AL399+Ago!AL399+Set!AL399+Oct!AL399+Nov!AL399+Dic!AL399</f>
        <v>0</v>
      </c>
      <c r="AM399" s="15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5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5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36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4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5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5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5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5">
        <f>+Ene!AK400+Feb!AK400+Mar!AK400+Abr!AK400+May!AK400+Jun!AK400+Jul!AK400+Ago!AK400+Set!AK400+Oct!AK400+Nov!AK400+Dic!AK400</f>
        <v>0</v>
      </c>
      <c r="AL400" s="30">
        <f>+Ene!AL400+Feb!AL400+Mar!AL400+Abr!AL400+May!AL400+Jun!AL400+Jul!AL400+Ago!AL400+Set!AL400+Oct!AL400+Nov!AL400+Dic!AL400</f>
        <v>0</v>
      </c>
      <c r="AM400" s="15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5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5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36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4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5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5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5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5">
        <f>+Ene!AK401+Feb!AK401+Mar!AK401+Abr!AK401+May!AK401+Jun!AK401+Jul!AK401+Ago!AK401+Set!AK401+Oct!AK401+Nov!AK401+Dic!AK401</f>
        <v>0</v>
      </c>
      <c r="AL401" s="30">
        <f>+Ene!AL401+Feb!AL401+Mar!AL401+Abr!AL401+May!AL401+Jun!AL401+Jul!AL401+Ago!AL401+Set!AL401+Oct!AL401+Nov!AL401+Dic!AL401</f>
        <v>0</v>
      </c>
      <c r="AM401" s="15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5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5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36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4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5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5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5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5">
        <f>+Ene!AK402+Feb!AK402+Mar!AK402+Abr!AK402+May!AK402+Jun!AK402+Jul!AK402+Ago!AK402+Set!AK402+Oct!AK402+Nov!AK402+Dic!AK402</f>
        <v>0</v>
      </c>
      <c r="AL402" s="30">
        <f>+Ene!AL402+Feb!AL402+Mar!AL402+Abr!AL402+May!AL402+Jun!AL402+Jul!AL402+Ago!AL402+Set!AL402+Oct!AL402+Nov!AL402+Dic!AL402</f>
        <v>0</v>
      </c>
      <c r="AM402" s="15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5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5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36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4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5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5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5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5">
        <f>+Ene!AK403+Feb!AK403+Mar!AK403+Abr!AK403+May!AK403+Jun!AK403+Jul!AK403+Ago!AK403+Set!AK403+Oct!AK403+Nov!AK403+Dic!AK403</f>
        <v>0</v>
      </c>
      <c r="AL403" s="30">
        <f>+Ene!AL403+Feb!AL403+Mar!AL403+Abr!AL403+May!AL403+Jun!AL403+Jul!AL403+Ago!AL403+Set!AL403+Oct!AL403+Nov!AL403+Dic!AL403</f>
        <v>0</v>
      </c>
      <c r="AM403" s="15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5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5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36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4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5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5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5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5">
        <f>+Ene!AK404+Feb!AK404+Mar!AK404+Abr!AK404+May!AK404+Jun!AK404+Jul!AK404+Ago!AK404+Set!AK404+Oct!AK404+Nov!AK404+Dic!AK404</f>
        <v>0</v>
      </c>
      <c r="AL404" s="30">
        <f>+Ene!AL404+Feb!AL404+Mar!AL404+Abr!AL404+May!AL404+Jun!AL404+Jul!AL404+Ago!AL404+Set!AL404+Oct!AL404+Nov!AL404+Dic!AL404</f>
        <v>0</v>
      </c>
      <c r="AM404" s="15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5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5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36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4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5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5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5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5">
        <f>+Ene!AK405+Feb!AK405+Mar!AK405+Abr!AK405+May!AK405+Jun!AK405+Jul!AK405+Ago!AK405+Set!AK405+Oct!AK405+Nov!AK405+Dic!AK405</f>
        <v>0</v>
      </c>
      <c r="AL405" s="30">
        <f>+Ene!AL405+Feb!AL405+Mar!AL405+Abr!AL405+May!AL405+Jun!AL405+Jul!AL405+Ago!AL405+Set!AL405+Oct!AL405+Nov!AL405+Dic!AL405</f>
        <v>0</v>
      </c>
      <c r="AM405" s="15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5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5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36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4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5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5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5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5">
        <f>+Ene!AK406+Feb!AK406+Mar!AK406+Abr!AK406+May!AK406+Jun!AK406+Jul!AK406+Ago!AK406+Set!AK406+Oct!AK406+Nov!AK406+Dic!AK406</f>
        <v>0</v>
      </c>
      <c r="AL406" s="30">
        <f>+Ene!AL406+Feb!AL406+Mar!AL406+Abr!AL406+May!AL406+Jun!AL406+Jul!AL406+Ago!AL406+Set!AL406+Oct!AL406+Nov!AL406+Dic!AL406</f>
        <v>0</v>
      </c>
      <c r="AM406" s="15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5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5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36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4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5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5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5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5">
        <f>+Ene!AK407+Feb!AK407+Mar!AK407+Abr!AK407+May!AK407+Jun!AK407+Jul!AK407+Ago!AK407+Set!AK407+Oct!AK407+Nov!AK407+Dic!AK407</f>
        <v>0</v>
      </c>
      <c r="AL407" s="30">
        <f>+Ene!AL407+Feb!AL407+Mar!AL407+Abr!AL407+May!AL407+Jun!AL407+Jul!AL407+Ago!AL407+Set!AL407+Oct!AL407+Nov!AL407+Dic!AL407</f>
        <v>0</v>
      </c>
      <c r="AM407" s="15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5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5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36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4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5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5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5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5">
        <f>+Ene!AK408+Feb!AK408+Mar!AK408+Abr!AK408+May!AK408+Jun!AK408+Jul!AK408+Ago!AK408+Set!AK408+Oct!AK408+Nov!AK408+Dic!AK408</f>
        <v>0</v>
      </c>
      <c r="AL408" s="30">
        <f>+Ene!AL408+Feb!AL408+Mar!AL408+Abr!AL408+May!AL408+Jun!AL408+Jul!AL408+Ago!AL408+Set!AL408+Oct!AL408+Nov!AL408+Dic!AL408</f>
        <v>0</v>
      </c>
      <c r="AM408" s="15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5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5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36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4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5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5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5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5">
        <f>+Ene!AK409+Feb!AK409+Mar!AK409+Abr!AK409+May!AK409+Jun!AK409+Jul!AK409+Ago!AK409+Set!AK409+Oct!AK409+Nov!AK409+Dic!AK409</f>
        <v>0</v>
      </c>
      <c r="AL409" s="30">
        <f>+Ene!AL409+Feb!AL409+Mar!AL409+Abr!AL409+May!AL409+Jun!AL409+Jul!AL409+Ago!AL409+Set!AL409+Oct!AL409+Nov!AL409+Dic!AL409</f>
        <v>0</v>
      </c>
      <c r="AM409" s="15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5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5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36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4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5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5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5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5">
        <f>+Ene!AK410+Feb!AK410+Mar!AK410+Abr!AK410+May!AK410+Jun!AK410+Jul!AK410+Ago!AK410+Set!AK410+Oct!AK410+Nov!AK410+Dic!AK410</f>
        <v>0</v>
      </c>
      <c r="AL410" s="30">
        <f>+Ene!AL410+Feb!AL410+Mar!AL410+Abr!AL410+May!AL410+Jun!AL410+Jul!AL410+Ago!AL410+Set!AL410+Oct!AL410+Nov!AL410+Dic!AL410</f>
        <v>0</v>
      </c>
      <c r="AM410" s="15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5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5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36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4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5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5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5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5">
        <f>+Ene!AK411+Feb!AK411+Mar!AK411+Abr!AK411+May!AK411+Jun!AK411+Jul!AK411+Ago!AK411+Set!AK411+Oct!AK411+Nov!AK411+Dic!AK411</f>
        <v>0</v>
      </c>
      <c r="AL411" s="30">
        <f>+Ene!AL411+Feb!AL411+Mar!AL411+Abr!AL411+May!AL411+Jun!AL411+Jul!AL411+Ago!AL411+Set!AL411+Oct!AL411+Nov!AL411+Dic!AL411</f>
        <v>0</v>
      </c>
      <c r="AM411" s="15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5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5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36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4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5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5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5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5">
        <f>+Ene!AK412+Feb!AK412+Mar!AK412+Abr!AK412+May!AK412+Jun!AK412+Jul!AK412+Ago!AK412+Set!AK412+Oct!AK412+Nov!AK412+Dic!AK412</f>
        <v>0</v>
      </c>
      <c r="AL412" s="30">
        <f>+Ene!AL412+Feb!AL412+Mar!AL412+Abr!AL412+May!AL412+Jun!AL412+Jul!AL412+Ago!AL412+Set!AL412+Oct!AL412+Nov!AL412+Dic!AL412</f>
        <v>0</v>
      </c>
      <c r="AM412" s="15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5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5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36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4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5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5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5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5">
        <f>+Ene!AK413+Feb!AK413+Mar!AK413+Abr!AK413+May!AK413+Jun!AK413+Jul!AK413+Ago!AK413+Set!AK413+Oct!AK413+Nov!AK413+Dic!AK413</f>
        <v>0</v>
      </c>
      <c r="AL413" s="30">
        <f>+Ene!AL413+Feb!AL413+Mar!AL413+Abr!AL413+May!AL413+Jun!AL413+Jul!AL413+Ago!AL413+Set!AL413+Oct!AL413+Nov!AL413+Dic!AL413</f>
        <v>0</v>
      </c>
      <c r="AM413" s="15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5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5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36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4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5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5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5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5">
        <f>+Ene!AK414+Feb!AK414+Mar!AK414+Abr!AK414+May!AK414+Jun!AK414+Jul!AK414+Ago!AK414+Set!AK414+Oct!AK414+Nov!AK414+Dic!AK414</f>
        <v>0</v>
      </c>
      <c r="AL414" s="30">
        <f>+Ene!AL414+Feb!AL414+Mar!AL414+Abr!AL414+May!AL414+Jun!AL414+Jul!AL414+Ago!AL414+Set!AL414+Oct!AL414+Nov!AL414+Dic!AL414</f>
        <v>0</v>
      </c>
      <c r="AM414" s="15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5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5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36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4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5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5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5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5">
        <f>+Ene!AK415+Feb!AK415+Mar!AK415+Abr!AK415+May!AK415+Jun!AK415+Jul!AK415+Ago!AK415+Set!AK415+Oct!AK415+Nov!AK415+Dic!AK415</f>
        <v>0</v>
      </c>
      <c r="AL415" s="30">
        <f>+Ene!AL415+Feb!AL415+Mar!AL415+Abr!AL415+May!AL415+Jun!AL415+Jul!AL415+Ago!AL415+Set!AL415+Oct!AL415+Nov!AL415+Dic!AL415</f>
        <v>0</v>
      </c>
      <c r="AM415" s="15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5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5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36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4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5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5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5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5">
        <f>+Ene!AK416+Feb!AK416+Mar!AK416+Abr!AK416+May!AK416+Jun!AK416+Jul!AK416+Ago!AK416+Set!AK416+Oct!AK416+Nov!AK416+Dic!AK416</f>
        <v>0</v>
      </c>
      <c r="AL416" s="30">
        <f>+Ene!AL416+Feb!AL416+Mar!AL416+Abr!AL416+May!AL416+Jun!AL416+Jul!AL416+Ago!AL416+Set!AL416+Oct!AL416+Nov!AL416+Dic!AL416</f>
        <v>0</v>
      </c>
      <c r="AM416" s="15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5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5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36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4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5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5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5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5">
        <f>+Ene!AK417+Feb!AK417+Mar!AK417+Abr!AK417+May!AK417+Jun!AK417+Jul!AK417+Ago!AK417+Set!AK417+Oct!AK417+Nov!AK417+Dic!AK417</f>
        <v>0</v>
      </c>
      <c r="AL417" s="30">
        <f>+Ene!AL417+Feb!AL417+Mar!AL417+Abr!AL417+May!AL417+Jun!AL417+Jul!AL417+Ago!AL417+Set!AL417+Oct!AL417+Nov!AL417+Dic!AL417</f>
        <v>0</v>
      </c>
      <c r="AM417" s="15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5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5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36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4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5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5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5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5">
        <f>+Ene!AK418+Feb!AK418+Mar!AK418+Abr!AK418+May!AK418+Jun!AK418+Jul!AK418+Ago!AK418+Set!AK418+Oct!AK418+Nov!AK418+Dic!AK418</f>
        <v>0</v>
      </c>
      <c r="AL418" s="30">
        <f>+Ene!AL418+Feb!AL418+Mar!AL418+Abr!AL418+May!AL418+Jun!AL418+Jul!AL418+Ago!AL418+Set!AL418+Oct!AL418+Nov!AL418+Dic!AL418</f>
        <v>0</v>
      </c>
      <c r="AM418" s="15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5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5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36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4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5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5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5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5">
        <f>+Ene!AK419+Feb!AK419+Mar!AK419+Abr!AK419+May!AK419+Jun!AK419+Jul!AK419+Ago!AK419+Set!AK419+Oct!AK419+Nov!AK419+Dic!AK419</f>
        <v>0</v>
      </c>
      <c r="AL419" s="30">
        <f>+Ene!AL419+Feb!AL419+Mar!AL419+Abr!AL419+May!AL419+Jun!AL419+Jul!AL419+Ago!AL419+Set!AL419+Oct!AL419+Nov!AL419+Dic!AL419</f>
        <v>0</v>
      </c>
      <c r="AM419" s="15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5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5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36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4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5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5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5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5">
        <f>+Ene!AK420+Feb!AK420+Mar!AK420+Abr!AK420+May!AK420+Jun!AK420+Jul!AK420+Ago!AK420+Set!AK420+Oct!AK420+Nov!AK420+Dic!AK420</f>
        <v>0</v>
      </c>
      <c r="AL420" s="30">
        <f>+Ene!AL420+Feb!AL420+Mar!AL420+Abr!AL420+May!AL420+Jun!AL420+Jul!AL420+Ago!AL420+Set!AL420+Oct!AL420+Nov!AL420+Dic!AL420</f>
        <v>0</v>
      </c>
      <c r="AM420" s="15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5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5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36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4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5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5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5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5">
        <f>+Ene!AK421+Feb!AK421+Mar!AK421+Abr!AK421+May!AK421+Jun!AK421+Jul!AK421+Ago!AK421+Set!AK421+Oct!AK421+Nov!AK421+Dic!AK421</f>
        <v>0</v>
      </c>
      <c r="AL421" s="30">
        <f>+Ene!AL421+Feb!AL421+Mar!AL421+Abr!AL421+May!AL421+Jun!AL421+Jul!AL421+Ago!AL421+Set!AL421+Oct!AL421+Nov!AL421+Dic!AL421</f>
        <v>0</v>
      </c>
      <c r="AM421" s="15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5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5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36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4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5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5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5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5">
        <f>+Ene!AK422+Feb!AK422+Mar!AK422+Abr!AK422+May!AK422+Jun!AK422+Jul!AK422+Ago!AK422+Set!AK422+Oct!AK422+Nov!AK422+Dic!AK422</f>
        <v>0</v>
      </c>
      <c r="AL422" s="30">
        <f>+Ene!AL422+Feb!AL422+Mar!AL422+Abr!AL422+May!AL422+Jun!AL422+Jul!AL422+Ago!AL422+Set!AL422+Oct!AL422+Nov!AL422+Dic!AL422</f>
        <v>0</v>
      </c>
      <c r="AM422" s="15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5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5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36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4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5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0</v>
      </c>
      <c r="AG423" s="15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5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5">
        <f>+Ene!AK423+Feb!AK423+Mar!AK423+Abr!AK423+May!AK423+Jun!AK423+Jul!AK423+Ago!AK423+Set!AK423+Oct!AK423+Nov!AK423+Dic!AK423</f>
        <v>0</v>
      </c>
      <c r="AL423" s="30">
        <f>+Ene!AL423+Feb!AL423+Mar!AL423+Abr!AL423+May!AL423+Jun!AL423+Jul!AL423+Ago!AL423+Set!AL423+Oct!AL423+Nov!AL423+Dic!AL423</f>
        <v>0</v>
      </c>
      <c r="AM423" s="15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5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5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36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4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5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2</v>
      </c>
      <c r="AG424" s="15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5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5">
        <f>+Ene!AK424+Feb!AK424+Mar!AK424+Abr!AK424+May!AK424+Jun!AK424+Jul!AK424+Ago!AK424+Set!AK424+Oct!AK424+Nov!AK424+Dic!AK424</f>
        <v>0</v>
      </c>
      <c r="AL424" s="30">
        <f>+Ene!AL424+Feb!AL424+Mar!AL424+Abr!AL424+May!AL424+Jun!AL424+Jul!AL424+Ago!AL424+Set!AL424+Oct!AL424+Nov!AL424+Dic!AL424</f>
        <v>0</v>
      </c>
      <c r="AM424" s="15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5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5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36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4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5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5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5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5">
        <f>+Ene!AK425+Feb!AK425+Mar!AK425+Abr!AK425+May!AK425+Jun!AK425+Jul!AK425+Ago!AK425+Set!AK425+Oct!AK425+Nov!AK425+Dic!AK425</f>
        <v>0</v>
      </c>
      <c r="AL425" s="30">
        <f>+Ene!AL425+Feb!AL425+Mar!AL425+Abr!AL425+May!AL425+Jun!AL425+Jul!AL425+Ago!AL425+Set!AL425+Oct!AL425+Nov!AL425+Dic!AL425</f>
        <v>0</v>
      </c>
      <c r="AM425" s="15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5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5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36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4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5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5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5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5">
        <f>+Ene!AK426+Feb!AK426+Mar!AK426+Abr!AK426+May!AK426+Jun!AK426+Jul!AK426+Ago!AK426+Set!AK426+Oct!AK426+Nov!AK426+Dic!AK426</f>
        <v>0</v>
      </c>
      <c r="AL426" s="30">
        <f>+Ene!AL426+Feb!AL426+Mar!AL426+Abr!AL426+May!AL426+Jun!AL426+Jul!AL426+Ago!AL426+Set!AL426+Oct!AL426+Nov!AL426+Dic!AL426</f>
        <v>0</v>
      </c>
      <c r="AM426" s="15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5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5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36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4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5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5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5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5">
        <f>+Ene!AK427+Feb!AK427+Mar!AK427+Abr!AK427+May!AK427+Jun!AK427+Jul!AK427+Ago!AK427+Set!AK427+Oct!AK427+Nov!AK427+Dic!AK427</f>
        <v>0</v>
      </c>
      <c r="AL427" s="30">
        <f>+Ene!AL427+Feb!AL427+Mar!AL427+Abr!AL427+May!AL427+Jun!AL427+Jul!AL427+Ago!AL427+Set!AL427+Oct!AL427+Nov!AL427+Dic!AL427</f>
        <v>0</v>
      </c>
      <c r="AM427" s="15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5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5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36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4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5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5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5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5">
        <f>+Ene!AK428+Feb!AK428+Mar!AK428+Abr!AK428+May!AK428+Jun!AK428+Jul!AK428+Ago!AK428+Set!AK428+Oct!AK428+Nov!AK428+Dic!AK428</f>
        <v>0</v>
      </c>
      <c r="AL428" s="30">
        <f>+Ene!AL428+Feb!AL428+Mar!AL428+Abr!AL428+May!AL428+Jun!AL428+Jul!AL428+Ago!AL428+Set!AL428+Oct!AL428+Nov!AL428+Dic!AL428</f>
        <v>0</v>
      </c>
      <c r="AM428" s="15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5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5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36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4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0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0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0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0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5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0</v>
      </c>
      <c r="AG429" s="15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5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5">
        <f>+Ene!AK429+Feb!AK429+Mar!AK429+Abr!AK429+May!AK429+Jun!AK429+Jul!AK429+Ago!AK429+Set!AK429+Oct!AK429+Nov!AK429+Dic!AK429</f>
        <v>0</v>
      </c>
      <c r="AL429" s="30">
        <f>+Ene!AL429+Feb!AL429+Mar!AL429+Abr!AL429+May!AL429+Jun!AL429+Jul!AL429+Ago!AL429+Set!AL429+Oct!AL429+Nov!AL429+Dic!AL429</f>
        <v>0</v>
      </c>
      <c r="AM429" s="15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5">
        <f>+Ene!AO429+Feb!AO429+Mar!AO429+Abr!AO429+May!AO429+Jun!AO429+Jul!AO429+Ago!AO429+Set!AO429+Oct!AO429+Nov!AO429+Dic!AO429</f>
        <v>0</v>
      </c>
      <c r="AP429" s="15">
        <f>+Ene!AP429+Feb!AP429+Mar!AP429+Abr!AP429+May!AP429+Jun!AP429+Jul!AP429+Ago!AP429+Set!AP429+Oct!AP429+Nov!AP429+Dic!AP429</f>
        <v>0</v>
      </c>
      <c r="AQ429" s="15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0</v>
      </c>
      <c r="AS429" s="36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4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5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5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5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5">
        <f>+Ene!AK430+Feb!AK430+Mar!AK430+Abr!AK430+May!AK430+Jun!AK430+Jul!AK430+Ago!AK430+Set!AK430+Oct!AK430+Nov!AK430+Dic!AK430</f>
        <v>0</v>
      </c>
      <c r="AL430" s="30">
        <f>+Ene!AL430+Feb!AL430+Mar!AL430+Abr!AL430+May!AL430+Jun!AL430+Jul!AL430+Ago!AL430+Set!AL430+Oct!AL430+Nov!AL430+Dic!AL430</f>
        <v>0</v>
      </c>
      <c r="AM430" s="15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5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5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36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4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5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5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5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5">
        <f>+Ene!AK431+Feb!AK431+Mar!AK431+Abr!AK431+May!AK431+Jun!AK431+Jul!AK431+Ago!AK431+Set!AK431+Oct!AK431+Nov!AK431+Dic!AK431</f>
        <v>0</v>
      </c>
      <c r="AL431" s="30">
        <f>+Ene!AL431+Feb!AL431+Mar!AL431+Abr!AL431+May!AL431+Jun!AL431+Jul!AL431+Ago!AL431+Set!AL431+Oct!AL431+Nov!AL431+Dic!AL431</f>
        <v>0</v>
      </c>
      <c r="AM431" s="15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5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5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36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4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5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0</v>
      </c>
      <c r="AG432" s="15">
        <f>+Ene!AG432+Feb!AG432+Mar!AG432+Abr!AG432+May!AG432+Jun!AG432+Jul!AG432+Ago!AG432+Set!AG432+Oct!AG432+Nov!AG432+Dic!AG432</f>
        <v>0</v>
      </c>
      <c r="AH432" s="15">
        <f>+Ene!AH432+Feb!AH432+Mar!AH432+Abr!AH432+May!AH432+Jun!AH432+Jul!AH432+Ago!AH432+Set!AH432+Oct!AH432+Nov!AH432+Dic!AH432</f>
        <v>0</v>
      </c>
      <c r="AI432" s="15">
        <f>+Ene!AI432+Feb!AI432+Mar!AI432+Abr!AI432+May!AI432+Jun!AI432+Jul!AI432+Ago!AI432+Set!AI432+Oct!AI432+Nov!AI432+Dic!AI432</f>
        <v>0</v>
      </c>
      <c r="AJ432" s="15">
        <f>+Ene!AJ432+Feb!AJ432+Mar!AJ432+Abr!AJ432+May!AJ432+Jun!AJ432+Jul!AJ432+Ago!AJ432+Set!AJ432+Oct!AJ432+Nov!AJ432+Dic!AJ432</f>
        <v>0</v>
      </c>
      <c r="AK432" s="15">
        <f>+Ene!AK432+Feb!AK432+Mar!AK432+Abr!AK432+May!AK432+Jun!AK432+Jul!AK432+Ago!AK432+Set!AK432+Oct!AK432+Nov!AK432+Dic!AK432</f>
        <v>0</v>
      </c>
      <c r="AL432" s="30">
        <f>+Ene!AL432+Feb!AL432+Mar!AL432+Abr!AL432+May!AL432+Jun!AL432+Jul!AL432+Ago!AL432+Set!AL432+Oct!AL432+Nov!AL432+Dic!AL432</f>
        <v>0</v>
      </c>
      <c r="AM432" s="15">
        <f>+Ene!AM432+Feb!AM432+Mar!AM432+Abr!AM432+May!AM432+Jun!AM432+Jul!AM432+Ago!AM432+Set!AM432+Oct!AM432+Nov!AM432+Dic!AM432</f>
        <v>0</v>
      </c>
      <c r="AN432" s="15">
        <f>+Ene!AN432+Feb!AN432+Mar!AN432+Abr!AN432+May!AN432+Jun!AN432+Jul!AN432+Ago!AN432+Set!AN432+Oct!AN432+Nov!AN432+Dic!AN432</f>
        <v>0</v>
      </c>
      <c r="AO432" s="15">
        <f>+Ene!AO432+Feb!AO432+Mar!AO432+Abr!AO432+May!AO432+Jun!AO432+Jul!AO432+Ago!AO432+Set!AO432+Oct!AO432+Nov!AO432+Dic!AO432</f>
        <v>0</v>
      </c>
      <c r="AP432" s="15">
        <f>+Ene!AP432+Feb!AP432+Mar!AP432+Abr!AP432+May!AP432+Jun!AP432+Jul!AP432+Ago!AP432+Set!AP432+Oct!AP432+Nov!AP432+Dic!AP432</f>
        <v>0</v>
      </c>
      <c r="AQ432" s="15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0</v>
      </c>
      <c r="AS432" s="36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4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5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0</v>
      </c>
      <c r="AG433" s="15">
        <f>+Ene!AG433+Feb!AG433+Mar!AG433+Abr!AG433+May!AG433+Jun!AG433+Jul!AG433+Ago!AG433+Set!AG433+Oct!AG433+Nov!AG433+Dic!AG433</f>
        <v>0</v>
      </c>
      <c r="AH433" s="15">
        <f>+Ene!AH433+Feb!AH433+Mar!AH433+Abr!AH433+May!AH433+Jun!AH433+Jul!AH433+Ago!AH433+Set!AH433+Oct!AH433+Nov!AH433+Dic!AH433</f>
        <v>0</v>
      </c>
      <c r="AI433" s="15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0</v>
      </c>
      <c r="AK433" s="15">
        <f>+Ene!AK433+Feb!AK433+Mar!AK433+Abr!AK433+May!AK433+Jun!AK433+Jul!AK433+Ago!AK433+Set!AK433+Oct!AK433+Nov!AK433+Dic!AK433</f>
        <v>0</v>
      </c>
      <c r="AL433" s="30">
        <f>+Ene!AL433+Feb!AL433+Mar!AL433+Abr!AL433+May!AL433+Jun!AL433+Jul!AL433+Ago!AL433+Set!AL433+Oct!AL433+Nov!AL433+Dic!AL433</f>
        <v>0</v>
      </c>
      <c r="AM433" s="15">
        <f>+Ene!AM433+Feb!AM433+Mar!AM433+Abr!AM433+May!AM433+Jun!AM433+Jul!AM433+Ago!AM433+Set!AM433+Oct!AM433+Nov!AM433+Dic!AM433</f>
        <v>0</v>
      </c>
      <c r="AN433" s="15">
        <f>+Ene!AN433+Feb!AN433+Mar!AN433+Abr!AN433+May!AN433+Jun!AN433+Jul!AN433+Ago!AN433+Set!AN433+Oct!AN433+Nov!AN433+Dic!AN433</f>
        <v>0</v>
      </c>
      <c r="AO433" s="15">
        <f>+Ene!AO433+Feb!AO433+Mar!AO433+Abr!AO433+May!AO433+Jun!AO433+Jul!AO433+Ago!AO433+Set!AO433+Oct!AO433+Nov!AO433+Dic!AO433</f>
        <v>0</v>
      </c>
      <c r="AP433" s="15">
        <f>+Ene!AP433+Feb!AP433+Mar!AP433+Abr!AP433+May!AP433+Jun!AP433+Jul!AP433+Ago!AP433+Set!AP433+Oct!AP433+Nov!AP433+Dic!AP433</f>
        <v>0</v>
      </c>
      <c r="AQ433" s="15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0</v>
      </c>
      <c r="AS433" s="36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4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5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1</v>
      </c>
      <c r="AG434" s="15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5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5">
        <f>+Ene!AK434+Feb!AK434+Mar!AK434+Abr!AK434+May!AK434+Jun!AK434+Jul!AK434+Ago!AK434+Set!AK434+Oct!AK434+Nov!AK434+Dic!AK434</f>
        <v>0</v>
      </c>
      <c r="AL434" s="30">
        <f>+Ene!AL434+Feb!AL434+Mar!AL434+Abr!AL434+May!AL434+Jun!AL434+Jul!AL434+Ago!AL434+Set!AL434+Oct!AL434+Nov!AL434+Dic!AL434</f>
        <v>0</v>
      </c>
      <c r="AM434" s="15">
        <f>+Ene!AM434+Feb!AM434+Mar!AM434+Abr!AM434+May!AM434+Jun!AM434+Jul!AM434+Ago!AM434+Set!AM434+Oct!AM434+Nov!AM434+Dic!AM434</f>
        <v>0</v>
      </c>
      <c r="AN434" s="15">
        <f>+Ene!AN434+Feb!AN434+Mar!AN434+Abr!AN434+May!AN434+Jun!AN434+Jul!AN434+Ago!AN434+Set!AN434+Oct!AN434+Nov!AN434+Dic!AN434</f>
        <v>0</v>
      </c>
      <c r="AO434" s="15">
        <f>+Ene!AO434+Feb!AO434+Mar!AO434+Abr!AO434+May!AO434+Jun!AO434+Jul!AO434+Ago!AO434+Set!AO434+Oct!AO434+Nov!AO434+Dic!AO434</f>
        <v>0</v>
      </c>
      <c r="AP434" s="15">
        <f>+Ene!AP434+Feb!AP434+Mar!AP434+Abr!AP434+May!AP434+Jun!AP434+Jul!AP434+Ago!AP434+Set!AP434+Oct!AP434+Nov!AP434+Dic!AP434</f>
        <v>0</v>
      </c>
      <c r="AQ434" s="15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36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4">
        <f>+Ene!J435+Feb!J435+Mar!J435+Abr!J435+May!J435+Jun!J435+Jul!J435+Ago!J435+Set!J435+Oct!J435+Nov!J435+Dic!J435</f>
        <v>0</v>
      </c>
      <c r="K435" s="1">
        <f>+Ene!K435+Feb!K435+Mar!K435+Abr!K435+May!K435+Jun!K435+Jul!K435+Ago!K435+Set!K435+Oct!K435+Nov!K435+Dic!K435</f>
        <v>87</v>
      </c>
      <c r="L435" s="1">
        <f>+Ene!L435+Feb!L435+Mar!L435+Abr!L435+May!L435+Jun!L435+Jul!L435+Ago!L435+Set!L435+Oct!L435+Nov!L435+Dic!L435</f>
        <v>0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0</v>
      </c>
      <c r="O435" s="1">
        <f>+Ene!O435+Feb!O435+Mar!O435+Abr!O435+May!O435+Jun!O435+Jul!O435+Ago!O435+Set!O435+Oct!O435+Nov!O435+Dic!O435</f>
        <v>0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87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5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34</v>
      </c>
      <c r="AG435" s="15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19</v>
      </c>
      <c r="AI435" s="15">
        <f>+Ene!AI435+Feb!AI435+Mar!AI435+Abr!AI435+May!AI435+Jun!AI435+Jul!AI435+Ago!AI435+Set!AI435+Oct!AI435+Nov!AI435+Dic!AI435</f>
        <v>29</v>
      </c>
      <c r="AJ435" s="15">
        <f>+Ene!AJ435+Feb!AJ435+Mar!AJ435+Abr!AJ435+May!AJ435+Jun!AJ435+Jul!AJ435+Ago!AJ435+Set!AJ435+Oct!AJ435+Nov!AJ435+Dic!AJ435</f>
        <v>0</v>
      </c>
      <c r="AK435" s="15">
        <f>+Ene!AK435+Feb!AK435+Mar!AK435+Abr!AK435+May!AK435+Jun!AK435+Jul!AK435+Ago!AK435+Set!AK435+Oct!AK435+Nov!AK435+Dic!AK435</f>
        <v>0</v>
      </c>
      <c r="AL435" s="30">
        <f>+Ene!AL435+Feb!AL435+Mar!AL435+Abr!AL435+May!AL435+Jun!AL435+Jul!AL435+Ago!AL435+Set!AL435+Oct!AL435+Nov!AL435+Dic!AL435</f>
        <v>0</v>
      </c>
      <c r="AM435" s="15">
        <f>+Ene!AM435+Feb!AM435+Mar!AM435+Abr!AM435+May!AM435+Jun!AM435+Jul!AM435+Ago!AM435+Set!AM435+Oct!AM435+Nov!AM435+Dic!AM435</f>
        <v>57</v>
      </c>
      <c r="AN435" s="15">
        <f>+Ene!AN435+Feb!AN435+Mar!AN435+Abr!AN435+May!AN435+Jun!AN435+Jul!AN435+Ago!AN435+Set!AN435+Oct!AN435+Nov!AN435+Dic!AN435</f>
        <v>0</v>
      </c>
      <c r="AO435" s="15">
        <f>+Ene!AO435+Feb!AO435+Mar!AO435+Abr!AO435+May!AO435+Jun!AO435+Jul!AO435+Ago!AO435+Set!AO435+Oct!AO435+Nov!AO435+Dic!AO435</f>
        <v>0</v>
      </c>
      <c r="AP435" s="15">
        <f>+Ene!AP435+Feb!AP435+Mar!AP435+Abr!AP435+May!AP435+Jun!AP435+Jul!AP435+Ago!AP435+Set!AP435+Oct!AP435+Nov!AP435+Dic!AP435</f>
        <v>0</v>
      </c>
      <c r="AQ435" s="15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113</v>
      </c>
      <c r="AS435" s="36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4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5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5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5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5">
        <f>+Ene!AK436+Feb!AK436+Mar!AK436+Abr!AK436+May!AK436+Jun!AK436+Jul!AK436+Ago!AK436+Set!AK436+Oct!AK436+Nov!AK436+Dic!AK436</f>
        <v>0</v>
      </c>
      <c r="AL436" s="30">
        <f>+Ene!AL436+Feb!AL436+Mar!AL436+Abr!AL436+May!AL436+Jun!AL436+Jul!AL436+Ago!AL436+Set!AL436+Oct!AL436+Nov!AL436+Dic!AL436</f>
        <v>0</v>
      </c>
      <c r="AM436" s="15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5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5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36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4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5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5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5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5">
        <f>+Ene!AK437+Feb!AK437+Mar!AK437+Abr!AK437+May!AK437+Jun!AK437+Jul!AK437+Ago!AK437+Set!AK437+Oct!AK437+Nov!AK437+Dic!AK437</f>
        <v>0</v>
      </c>
      <c r="AL437" s="30">
        <f>+Ene!AL437+Feb!AL437+Mar!AL437+Abr!AL437+May!AL437+Jun!AL437+Jul!AL437+Ago!AL437+Set!AL437+Oct!AL437+Nov!AL437+Dic!AL437</f>
        <v>0</v>
      </c>
      <c r="AM437" s="15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5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5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36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4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0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5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0</v>
      </c>
      <c r="AG438" s="15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5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5">
        <f>+Ene!AK438+Feb!AK438+Mar!AK438+Abr!AK438+May!AK438+Jun!AK438+Jul!AK438+Ago!AK438+Set!AK438+Oct!AK438+Nov!AK438+Dic!AK438</f>
        <v>0</v>
      </c>
      <c r="AL438" s="30">
        <f>+Ene!AL438+Feb!AL438+Mar!AL438+Abr!AL438+May!AL438+Jun!AL438+Jul!AL438+Ago!AL438+Set!AL438+Oct!AL438+Nov!AL438+Dic!AL438</f>
        <v>0</v>
      </c>
      <c r="AM438" s="15">
        <f>+Ene!AM438+Feb!AM438+Mar!AM438+Abr!AM438+May!AM438+Jun!AM438+Jul!AM438+Ago!AM438+Set!AM438+Oct!AM438+Nov!AM438+Dic!AM438</f>
        <v>0</v>
      </c>
      <c r="AN438" s="15">
        <f>+Ene!AN438+Feb!AN438+Mar!AN438+Abr!AN438+May!AN438+Jun!AN438+Jul!AN438+Ago!AN438+Set!AN438+Oct!AN438+Nov!AN438+Dic!AN438</f>
        <v>0</v>
      </c>
      <c r="AO438" s="15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5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0</v>
      </c>
      <c r="AS438" s="36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4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5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5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5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5">
        <f>+Ene!AK439+Feb!AK439+Mar!AK439+Abr!AK439+May!AK439+Jun!AK439+Jul!AK439+Ago!AK439+Set!AK439+Oct!AK439+Nov!AK439+Dic!AK439</f>
        <v>0</v>
      </c>
      <c r="AL439" s="30">
        <f>+Ene!AL439+Feb!AL439+Mar!AL439+Abr!AL439+May!AL439+Jun!AL439+Jul!AL439+Ago!AL439+Set!AL439+Oct!AL439+Nov!AL439+Dic!AL439</f>
        <v>0</v>
      </c>
      <c r="AM439" s="15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5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5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36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4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5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5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5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5">
        <f>+Ene!AK440+Feb!AK440+Mar!AK440+Abr!AK440+May!AK440+Jun!AK440+Jul!AK440+Ago!AK440+Set!AK440+Oct!AK440+Nov!AK440+Dic!AK440</f>
        <v>0</v>
      </c>
      <c r="AL440" s="30">
        <f>+Ene!AL440+Feb!AL440+Mar!AL440+Abr!AL440+May!AL440+Jun!AL440+Jul!AL440+Ago!AL440+Set!AL440+Oct!AL440+Nov!AL440+Dic!AL440</f>
        <v>0</v>
      </c>
      <c r="AM440" s="15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5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5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36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4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5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5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5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5">
        <f>+Ene!AK441+Feb!AK441+Mar!AK441+Abr!AK441+May!AK441+Jun!AK441+Jul!AK441+Ago!AK441+Set!AK441+Oct!AK441+Nov!AK441+Dic!AK441</f>
        <v>0</v>
      </c>
      <c r="AL441" s="30">
        <f>+Ene!AL441+Feb!AL441+Mar!AL441+Abr!AL441+May!AL441+Jun!AL441+Jul!AL441+Ago!AL441+Set!AL441+Oct!AL441+Nov!AL441+Dic!AL441</f>
        <v>0</v>
      </c>
      <c r="AM441" s="15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5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5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36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4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5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5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5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5">
        <f>+Ene!AK442+Feb!AK442+Mar!AK442+Abr!AK442+May!AK442+Jun!AK442+Jul!AK442+Ago!AK442+Set!AK442+Oct!AK442+Nov!AK442+Dic!AK442</f>
        <v>0</v>
      </c>
      <c r="AL442" s="30">
        <f>+Ene!AL442+Feb!AL442+Mar!AL442+Abr!AL442+May!AL442+Jun!AL442+Jul!AL442+Ago!AL442+Set!AL442+Oct!AL442+Nov!AL442+Dic!AL442</f>
        <v>0</v>
      </c>
      <c r="AM442" s="15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5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5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36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4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15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15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5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5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5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5">
        <f>+Ene!AK443+Feb!AK443+Mar!AK443+Abr!AK443+May!AK443+Jun!AK443+Jul!AK443+Ago!AK443+Set!AK443+Oct!AK443+Nov!AK443+Dic!AK443</f>
        <v>0</v>
      </c>
      <c r="AL443" s="30">
        <f>+Ene!AL443+Feb!AL443+Mar!AL443+Abr!AL443+May!AL443+Jun!AL443+Jul!AL443+Ago!AL443+Set!AL443+Oct!AL443+Nov!AL443+Dic!AL443</f>
        <v>0</v>
      </c>
      <c r="AM443" s="15">
        <f>+Ene!AM443+Feb!AM443+Mar!AM443+Abr!AM443+May!AM443+Jun!AM443+Jul!AM443+Ago!AM443+Set!AM443+Oct!AM443+Nov!AM443+Dic!AM443</f>
        <v>43</v>
      </c>
      <c r="AN443" s="15">
        <f>+Ene!AN443+Feb!AN443+Mar!AN443+Abr!AN443+May!AN443+Jun!AN443+Jul!AN443+Ago!AN443+Set!AN443+Oct!AN443+Nov!AN443+Dic!AN443</f>
        <v>0</v>
      </c>
      <c r="AO443" s="15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5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36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4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5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5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5">
        <f>+Ene!AI444+Feb!AI444+Mar!AI444+Abr!AI444+May!AI444+Jun!AI444+Jul!AI444+Ago!AI444+Set!AI444+Oct!AI444+Nov!AI444+Dic!AI444</f>
        <v>0</v>
      </c>
      <c r="AJ444" s="15">
        <f>+Ene!AJ444+Feb!AJ444+Mar!AJ444+Abr!AJ444+May!AJ444+Jun!AJ444+Jul!AJ444+Ago!AJ444+Set!AJ444+Oct!AJ444+Nov!AJ444+Dic!AJ444</f>
        <v>0</v>
      </c>
      <c r="AK444" s="15">
        <f>+Ene!AK444+Feb!AK444+Mar!AK444+Abr!AK444+May!AK444+Jun!AK444+Jul!AK444+Ago!AK444+Set!AK444+Oct!AK444+Nov!AK444+Dic!AK444</f>
        <v>0</v>
      </c>
      <c r="AL444" s="30">
        <f>+Ene!AL444+Feb!AL444+Mar!AL444+Abr!AL444+May!AL444+Jun!AL444+Jul!AL444+Ago!AL444+Set!AL444+Oct!AL444+Nov!AL444+Dic!AL444</f>
        <v>0</v>
      </c>
      <c r="AM444" s="15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5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5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36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4">
        <f>+Ene!J445+Feb!J445+Mar!J445+Abr!J445+May!J445+Jun!J445+Jul!J445+Ago!J445+Set!J445+Oct!J445+Nov!J445+Dic!J445</f>
        <v>0</v>
      </c>
      <c r="K445" s="1">
        <f>+Ene!K445+Feb!K445+Mar!K445+Abr!K445+May!K445+Jun!K445+Jul!K445+Ago!K445+Set!K445+Oct!K445+Nov!K445+Dic!K445</f>
        <v>48</v>
      </c>
      <c r="L445" s="1">
        <f>+Ene!L445+Feb!L445+Mar!L445+Abr!L445+May!L445+Jun!L445+Jul!L445+Ago!L445+Set!L445+Oct!L445+Nov!L445+Dic!L445</f>
        <v>0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26</v>
      </c>
      <c r="O445" s="1">
        <f>+Ene!O445+Feb!O445+Mar!O445+Abr!O445+May!O445+Jun!O445+Jul!O445+Ago!O445+Set!O445+Oct!O445+Nov!O445+Dic!O445</f>
        <v>0</v>
      </c>
      <c r="P445" s="1">
        <f>+Ene!P445+Feb!P445+Mar!P445+Abr!P445+May!P445+Jun!P445+Jul!P445+Ago!P445+Set!P445+Oct!P445+Nov!P445+Dic!P445</f>
        <v>45</v>
      </c>
      <c r="Q445" s="1">
        <f>+Ene!Q445+Feb!Q445+Mar!Q445+Abr!Q445+May!Q445+Jun!Q445+Jul!Q445+Ago!Q445+Set!Q445+Oct!Q445+Nov!Q445+Dic!Q445</f>
        <v>119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12</v>
      </c>
      <c r="V445" s="1">
        <f>+Ene!V445+Feb!V445+Mar!V445+Abr!V445+May!V445+Jun!V445+Jul!V445+Ago!V445+Set!V445+Oct!V445+Nov!V445+Dic!V445</f>
        <v>0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12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5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0</v>
      </c>
      <c r="AG445" s="15">
        <f>+Ene!AG445+Feb!AG445+Mar!AG445+Abr!AG445+May!AG445+Jun!AG445+Jul!AG445+Ago!AG445+Set!AG445+Oct!AG445+Nov!AG445+Dic!AG445</f>
        <v>14</v>
      </c>
      <c r="AH445" s="15">
        <f>+Ene!AH445+Feb!AH445+Mar!AH445+Abr!AH445+May!AH445+Jun!AH445+Jul!AH445+Ago!AH445+Set!AH445+Oct!AH445+Nov!AH445+Dic!AH445</f>
        <v>16</v>
      </c>
      <c r="AI445" s="15">
        <f>+Ene!AI445+Feb!AI445+Mar!AI445+Abr!AI445+May!AI445+Jun!AI445+Jul!AI445+Ago!AI445+Set!AI445+Oct!AI445+Nov!AI445+Dic!AI445</f>
        <v>0</v>
      </c>
      <c r="AJ445" s="15">
        <f>+Ene!AJ445+Feb!AJ445+Mar!AJ445+Abr!AJ445+May!AJ445+Jun!AJ445+Jul!AJ445+Ago!AJ445+Set!AJ445+Oct!AJ445+Nov!AJ445+Dic!AJ445</f>
        <v>0</v>
      </c>
      <c r="AK445" s="15">
        <f>+Ene!AK445+Feb!AK445+Mar!AK445+Abr!AK445+May!AK445+Jun!AK445+Jul!AK445+Ago!AK445+Set!AK445+Oct!AK445+Nov!AK445+Dic!AK445</f>
        <v>0</v>
      </c>
      <c r="AL445" s="30">
        <f>+Ene!AL445+Feb!AL445+Mar!AL445+Abr!AL445+May!AL445+Jun!AL445+Jul!AL445+Ago!AL445+Set!AL445+Oct!AL445+Nov!AL445+Dic!AL445</f>
        <v>4</v>
      </c>
      <c r="AM445" s="15">
        <f>+Ene!AM445+Feb!AM445+Mar!AM445+Abr!AM445+May!AM445+Jun!AM445+Jul!AM445+Ago!AM445+Set!AM445+Oct!AM445+Nov!AM445+Dic!AM445</f>
        <v>4</v>
      </c>
      <c r="AN445" s="15">
        <f>+Ene!AN445+Feb!AN445+Mar!AN445+Abr!AN445+May!AN445+Jun!AN445+Jul!AN445+Ago!AN445+Set!AN445+Oct!AN445+Nov!AN445+Dic!AN445</f>
        <v>20</v>
      </c>
      <c r="AO445" s="15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5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48</v>
      </c>
      <c r="AS445" s="36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4">
        <f>+Ene!J446+Feb!J446+Mar!J446+Abr!J446+May!J446+Jun!J446+Jul!J446+Ago!J446+Set!J446+Oct!J446+Nov!J446+Dic!J446</f>
        <v>0</v>
      </c>
      <c r="K446" s="1">
        <f>+Ene!K446+Feb!K446+Mar!K446+Abr!K446+May!K446+Jun!K446+Jul!K446+Ago!K446+Set!K446+Oct!K446+Nov!K446+Dic!K446</f>
        <v>1</v>
      </c>
      <c r="L446" s="1">
        <f>+Ene!L446+Feb!L446+Mar!L446+Abr!L446+May!L446+Jun!L446+Jul!L446+Ago!L446+Set!L446+Oct!L446+Nov!L446+Dic!L446</f>
        <v>0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10</v>
      </c>
      <c r="O446" s="1">
        <f>+Ene!O446+Feb!O446+Mar!O446+Abr!O446+May!O446+Jun!O446+Jul!O446+Ago!O446+Set!O446+Oct!O446+Nov!O446+Dic!O446</f>
        <v>0</v>
      </c>
      <c r="P446" s="1">
        <f>+Ene!P446+Feb!P446+Mar!P446+Abr!P446+May!P446+Jun!P446+Jul!P446+Ago!P446+Set!P446+Oct!P446+Nov!P446+Dic!P446</f>
        <v>10</v>
      </c>
      <c r="Q446" s="1">
        <f>+Ene!Q446+Feb!Q446+Mar!Q446+Abr!Q446+May!Q446+Jun!Q446+Jul!Q446+Ago!Q446+Set!Q446+Oct!Q446+Nov!Q446+Dic!Q446</f>
        <v>21</v>
      </c>
      <c r="R446" s="1">
        <f>+Ene!R446+Feb!R446+Mar!R446+Abr!R446+May!R446+Jun!R446+Jul!R446+Ago!R446+Set!R446+Oct!R446+Nov!R446+Dic!R446</f>
        <v>43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24</v>
      </c>
      <c r="V446" s="1">
        <f>+Ene!V446+Feb!V446+Mar!V446+Abr!V446+May!V446+Jun!V446+Jul!V446+Ago!V446+Set!V446+Oct!V446+Nov!V446+Dic!V446</f>
        <v>0</v>
      </c>
      <c r="W446" s="1">
        <f>+Ene!W446+Feb!W446+Mar!W446+Abr!W446+May!W446+Jun!W446+Jul!W446+Ago!W446+Set!W446+Oct!W446+Nov!W446+Dic!W446</f>
        <v>0</v>
      </c>
      <c r="X446" s="1">
        <f>+Ene!X446+Feb!X446+Mar!X446+Abr!X446+May!X446+Jun!X446+Jul!X446+Ago!X446+Set!X446+Oct!X446+Nov!X446+Dic!X446</f>
        <v>67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5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0</v>
      </c>
      <c r="AG446" s="15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7</v>
      </c>
      <c r="AI446" s="15">
        <f>+Ene!AI446+Feb!AI446+Mar!AI446+Abr!AI446+May!AI446+Jun!AI446+Jul!AI446+Ago!AI446+Set!AI446+Oct!AI446+Nov!AI446+Dic!AI446</f>
        <v>0</v>
      </c>
      <c r="AJ446" s="15">
        <f>+Ene!AJ446+Feb!AJ446+Mar!AJ446+Abr!AJ446+May!AJ446+Jun!AJ446+Jul!AJ446+Ago!AJ446+Set!AJ446+Oct!AJ446+Nov!AJ446+Dic!AJ446</f>
        <v>0</v>
      </c>
      <c r="AK446" s="15">
        <f>+Ene!AK446+Feb!AK446+Mar!AK446+Abr!AK446+May!AK446+Jun!AK446+Jul!AK446+Ago!AK446+Set!AK446+Oct!AK446+Nov!AK446+Dic!AK446</f>
        <v>0</v>
      </c>
      <c r="AL446" s="30">
        <f>+Ene!AL446+Feb!AL446+Mar!AL446+Abr!AL446+May!AL446+Jun!AL446+Jul!AL446+Ago!AL446+Set!AL446+Oct!AL446+Nov!AL446+Dic!AL446</f>
        <v>0</v>
      </c>
      <c r="AM446" s="15">
        <f>+Ene!AM446+Feb!AM446+Mar!AM446+Abr!AM446+May!AM446+Jun!AM446+Jul!AM446+Ago!AM446+Set!AM446+Oct!AM446+Nov!AM446+Dic!AM446</f>
        <v>13</v>
      </c>
      <c r="AN446" s="15">
        <f>+Ene!AN446+Feb!AN446+Mar!AN446+Abr!AN446+May!AN446+Jun!AN446+Jul!AN446+Ago!AN446+Set!AN446+Oct!AN446+Nov!AN446+Dic!AN446</f>
        <v>10</v>
      </c>
      <c r="AO446" s="15">
        <f>+Ene!AO446+Feb!AO446+Mar!AO446+Abr!AO446+May!AO446+Jun!AO446+Jul!AO446+Ago!AO446+Set!AO446+Oct!AO446+Nov!AO446+Dic!AO446</f>
        <v>9</v>
      </c>
      <c r="AP446" s="15">
        <f>+Ene!AP446+Feb!AP446+Mar!AP446+Abr!AP446+May!AP446+Jun!AP446+Jul!AP446+Ago!AP446+Set!AP446+Oct!AP446+Nov!AP446+Dic!AP446</f>
        <v>0</v>
      </c>
      <c r="AQ446" s="15">
        <f>+Ene!AQ446+Feb!AQ446+Mar!AQ446+Abr!AQ446+May!AQ446+Jun!AQ446+Jul!AQ446+Ago!AQ446+Set!AQ446+Oct!AQ446+Nov!AQ446+Dic!AQ446</f>
        <v>0</v>
      </c>
      <c r="AR446" s="15">
        <f>+Ene!AR446+Feb!AR446+Mar!AR446+Abr!AR446+May!AR446+Jun!AR446+Jul!AR446+Ago!AR446+Set!AR446+Oct!AR446+Nov!AR446+Dic!AR446</f>
        <v>48</v>
      </c>
      <c r="AS446" s="36">
        <f t="shared" si="7"/>
        <v>0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4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5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5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0</v>
      </c>
      <c r="AI447" s="15">
        <f>+Ene!AI447+Feb!AI447+Mar!AI447+Abr!AI447+May!AI447+Jun!AI447+Jul!AI447+Ago!AI447+Set!AI447+Oct!AI447+Nov!AI447+Dic!AI447</f>
        <v>0</v>
      </c>
      <c r="AJ447" s="15">
        <f>+Ene!AJ447+Feb!AJ447+Mar!AJ447+Abr!AJ447+May!AJ447+Jun!AJ447+Jul!AJ447+Ago!AJ447+Set!AJ447+Oct!AJ447+Nov!AJ447+Dic!AJ447</f>
        <v>0</v>
      </c>
      <c r="AK447" s="15">
        <f>+Ene!AK447+Feb!AK447+Mar!AK447+Abr!AK447+May!AK447+Jun!AK447+Jul!AK447+Ago!AK447+Set!AK447+Oct!AK447+Nov!AK447+Dic!AK447</f>
        <v>0</v>
      </c>
      <c r="AL447" s="30">
        <f>+Ene!AL447+Feb!AL447+Mar!AL447+Abr!AL447+May!AL447+Jun!AL447+Jul!AL447+Ago!AL447+Set!AL447+Oct!AL447+Nov!AL447+Dic!AL447</f>
        <v>0</v>
      </c>
      <c r="AM447" s="15">
        <f>+Ene!AM447+Feb!AM447+Mar!AM447+Abr!AM447+May!AM447+Jun!AM447+Jul!AM447+Ago!AM447+Set!AM447+Oct!AM447+Nov!AM447+Dic!AM447</f>
        <v>0</v>
      </c>
      <c r="AN447" s="15">
        <f>+Ene!AN447+Feb!AN447+Mar!AN447+Abr!AN447+May!AN447+Jun!AN447+Jul!AN447+Ago!AN447+Set!AN447+Oct!AN447+Nov!AN447+Dic!AN447</f>
        <v>0</v>
      </c>
      <c r="AO447" s="15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5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0</v>
      </c>
      <c r="AS447" s="36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4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5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5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5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5">
        <f>+Ene!AK448+Feb!AK448+Mar!AK448+Abr!AK448+May!AK448+Jun!AK448+Jul!AK448+Ago!AK448+Set!AK448+Oct!AK448+Nov!AK448+Dic!AK448</f>
        <v>0</v>
      </c>
      <c r="AL448" s="30">
        <f>+Ene!AL448+Feb!AL448+Mar!AL448+Abr!AL448+May!AL448+Jun!AL448+Jul!AL448+Ago!AL448+Set!AL448+Oct!AL448+Nov!AL448+Dic!AL448</f>
        <v>0</v>
      </c>
      <c r="AM448" s="15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5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5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36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4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0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5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35</v>
      </c>
      <c r="AG449" s="15">
        <f>+Ene!AG449+Feb!AG449+Mar!AG449+Abr!AG449+May!AG449+Jun!AG449+Jul!AG449+Ago!AG449+Set!AG449+Oct!AG449+Nov!AG449+Dic!AG449</f>
        <v>0</v>
      </c>
      <c r="AH449" s="15">
        <f>+Ene!AH449+Feb!AH449+Mar!AH449+Abr!AH449+May!AH449+Jun!AH449+Jul!AH449+Ago!AH449+Set!AH449+Oct!AH449+Nov!AH449+Dic!AH449</f>
        <v>0</v>
      </c>
      <c r="AI449" s="15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0</v>
      </c>
      <c r="AK449" s="15">
        <f>+Ene!AK449+Feb!AK449+Mar!AK449+Abr!AK449+May!AK449+Jun!AK449+Jul!AK449+Ago!AK449+Set!AK449+Oct!AK449+Nov!AK449+Dic!AK449</f>
        <v>0</v>
      </c>
      <c r="AL449" s="30">
        <f>+Ene!AL449+Feb!AL449+Mar!AL449+Abr!AL449+May!AL449+Jun!AL449+Jul!AL449+Ago!AL449+Set!AL449+Oct!AL449+Nov!AL449+Dic!AL449</f>
        <v>0</v>
      </c>
      <c r="AM449" s="15">
        <f>+Ene!AM449+Feb!AM449+Mar!AM449+Abr!AM449+May!AM449+Jun!AM449+Jul!AM449+Ago!AM449+Set!AM449+Oct!AM449+Nov!AM449+Dic!AM449</f>
        <v>0</v>
      </c>
      <c r="AN449" s="15">
        <f>+Ene!AN449+Feb!AN449+Mar!AN449+Abr!AN449+May!AN449+Jun!AN449+Jul!AN449+Ago!AN449+Set!AN449+Oct!AN449+Nov!AN449+Dic!AN449</f>
        <v>0</v>
      </c>
      <c r="AO449" s="15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5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0</v>
      </c>
      <c r="AS449" s="36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4">
        <f>+Ene!J450+Feb!J450+Mar!J450+Abr!J450+May!J450+Jun!J450+Jul!J450+Ago!J450+Set!J450+Oct!J450+Nov!J450+Dic!J450</f>
        <v>83</v>
      </c>
      <c r="K450" s="1">
        <f>+Ene!K450+Feb!K450+Mar!K450+Abr!K450+May!K450+Jun!K450+Jul!K450+Ago!K450+Set!K450+Oct!K450+Nov!K450+Dic!K450</f>
        <v>135</v>
      </c>
      <c r="L450" s="1">
        <f>+Ene!L450+Feb!L450+Mar!L450+Abr!L450+May!L450+Jun!L450+Jul!L450+Ago!L450+Set!L450+Oct!L450+Nov!L450+Dic!L450</f>
        <v>80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72</v>
      </c>
      <c r="O450" s="1">
        <f>+Ene!O450+Feb!O450+Mar!O450+Abr!O450+May!O450+Jun!O450+Jul!O450+Ago!O450+Set!O450+Oct!O450+Nov!O450+Dic!O450</f>
        <v>1</v>
      </c>
      <c r="P450" s="1">
        <f>+Ene!P450+Feb!P450+Mar!P450+Abr!P450+May!P450+Jun!P450+Jul!P450+Ago!P450+Set!P450+Oct!P450+Nov!P450+Dic!P450</f>
        <v>80</v>
      </c>
      <c r="Q450" s="1">
        <f>+Ene!Q450+Feb!Q450+Mar!Q450+Abr!Q450+May!Q450+Jun!Q450+Jul!Q450+Ago!Q450+Set!Q450+Oct!Q450+Nov!Q450+Dic!Q450</f>
        <v>451</v>
      </c>
      <c r="R450" s="1">
        <f>+Ene!R450+Feb!R450+Mar!R450+Abr!R450+May!R450+Jun!R450+Jul!R450+Ago!R450+Set!R450+Oct!R450+Nov!R450+Dic!R450</f>
        <v>189</v>
      </c>
      <c r="S450" s="1">
        <f>+Ene!S450+Feb!S450+Mar!S450+Abr!S450+May!S450+Jun!S450+Jul!S450+Ago!S450+Set!S450+Oct!S450+Nov!S450+Dic!S450</f>
        <v>140</v>
      </c>
      <c r="T450" s="1">
        <f>+Ene!T450+Feb!T450+Mar!T450+Abr!T450+May!T450+Jun!T450+Jul!T450+Ago!T450+Set!T450+Oct!T450+Nov!T450+Dic!T450</f>
        <v>182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0</v>
      </c>
      <c r="X450" s="1">
        <f>+Ene!X450+Feb!X450+Mar!X450+Abr!X450+May!X450+Jun!X450+Jul!X450+Ago!X450+Set!X450+Oct!X450+Nov!X450+Dic!X450</f>
        <v>511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5">
        <f>+Ene!AE450+Feb!AE450+Mar!AE450+Abr!AE450+May!AE450+Jun!AE450+Jul!AE450+Ago!AE450+Set!AE450+Oct!AE450+Nov!AE450+Dic!AE450</f>
        <v>0</v>
      </c>
      <c r="AF450" s="15">
        <f>+Ene!AF450+Feb!AF450+Mar!AF450+Abr!AF450+May!AF450+Jun!AF450+Jul!AF450+Ago!AF450+Set!AF450+Oct!AF450+Nov!AF450+Dic!AF450</f>
        <v>73</v>
      </c>
      <c r="AG450" s="15">
        <f>+Ene!AG450+Feb!AG450+Mar!AG450+Abr!AG450+May!AG450+Jun!AG450+Jul!AG450+Ago!AG450+Set!AG450+Oct!AG450+Nov!AG450+Dic!AG450</f>
        <v>0</v>
      </c>
      <c r="AH450" s="15">
        <f>+Ene!AH450+Feb!AH450+Mar!AH450+Abr!AH450+May!AH450+Jun!AH450+Jul!AH450+Ago!AH450+Set!AH450+Oct!AH450+Nov!AH450+Dic!AH450</f>
        <v>12</v>
      </c>
      <c r="AI450" s="15">
        <f>+Ene!AI450+Feb!AI450+Mar!AI450+Abr!AI450+May!AI450+Jun!AI450+Jul!AI450+Ago!AI450+Set!AI450+Oct!AI450+Nov!AI450+Dic!AI450</f>
        <v>1</v>
      </c>
      <c r="AJ450" s="15">
        <f>+Ene!AJ450+Feb!AJ450+Mar!AJ450+Abr!AJ450+May!AJ450+Jun!AJ450+Jul!AJ450+Ago!AJ450+Set!AJ450+Oct!AJ450+Nov!AJ450+Dic!AJ450</f>
        <v>0</v>
      </c>
      <c r="AK450" s="15">
        <f>+Ene!AK450+Feb!AK450+Mar!AK450+Abr!AK450+May!AK450+Jun!AK450+Jul!AK450+Ago!AK450+Set!AK450+Oct!AK450+Nov!AK450+Dic!AK450</f>
        <v>0</v>
      </c>
      <c r="AL450" s="30">
        <f>+Ene!AL450+Feb!AL450+Mar!AL450+Abr!AL450+May!AL450+Jun!AL450+Jul!AL450+Ago!AL450+Set!AL450+Oct!AL450+Nov!AL450+Dic!AL450</f>
        <v>0</v>
      </c>
      <c r="AM450" s="15">
        <f>+Ene!AM450+Feb!AM450+Mar!AM450+Abr!AM450+May!AM450+Jun!AM450+Jul!AM450+Ago!AM450+Set!AM450+Oct!AM450+Nov!AM450+Dic!AM450</f>
        <v>114</v>
      </c>
      <c r="AN450" s="15">
        <f>+Ene!AN450+Feb!AN450+Mar!AN450+Abr!AN450+May!AN450+Jun!AN450+Jul!AN450+Ago!AN450+Set!AN450+Oct!AN450+Nov!AN450+Dic!AN450</f>
        <v>61</v>
      </c>
      <c r="AO450" s="15">
        <f>+Ene!AO450+Feb!AO450+Mar!AO450+Abr!AO450+May!AO450+Jun!AO450+Jul!AO450+Ago!AO450+Set!AO450+Oct!AO450+Nov!AO450+Dic!AO450</f>
        <v>18</v>
      </c>
      <c r="AP450" s="15">
        <f>+Ene!AP450+Feb!AP450+Mar!AP450+Abr!AP450+May!AP450+Jun!AP450+Jul!AP450+Ago!AP450+Set!AP450+Oct!AP450+Nov!AP450+Dic!AP450</f>
        <v>7</v>
      </c>
      <c r="AQ450" s="15">
        <f>+Ene!AQ450+Feb!AQ450+Mar!AQ450+Abr!AQ450+May!AQ450+Jun!AQ450+Jul!AQ450+Ago!AQ450+Set!AQ450+Oct!AQ450+Nov!AQ450+Dic!AQ450</f>
        <v>83</v>
      </c>
      <c r="AR450" s="15">
        <f>+Ene!AR450+Feb!AR450+Mar!AR450+Abr!AR450+May!AR450+Jun!AR450+Jul!AR450+Ago!AR450+Set!AR450+Oct!AR450+Nov!AR450+Dic!AR450</f>
        <v>292</v>
      </c>
      <c r="AS450" s="36">
        <f t="shared" si="7"/>
        <v>28.424657534246577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4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5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5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5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5">
        <f>+Ene!AK451+Feb!AK451+Mar!AK451+Abr!AK451+May!AK451+Jun!AK451+Jul!AK451+Ago!AK451+Set!AK451+Oct!AK451+Nov!AK451+Dic!AK451</f>
        <v>0</v>
      </c>
      <c r="AL451" s="30">
        <f>+Ene!AL451+Feb!AL451+Mar!AL451+Abr!AL451+May!AL451+Jun!AL451+Jul!AL451+Ago!AL451+Set!AL451+Oct!AL451+Nov!AL451+Dic!AL451</f>
        <v>0</v>
      </c>
      <c r="AM451" s="15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5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5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36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4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5">
        <f>+Ene!AE452+Feb!AE452+Mar!AE452+Abr!AE452+May!AE452+Jun!AE452+Jul!AE452+Ago!AE452+Set!AE452+Oct!AE452+Nov!AE452+Dic!AE452</f>
        <v>0</v>
      </c>
      <c r="AF452" s="15">
        <f>+Ene!AF452+Feb!AF452+Mar!AF452+Abr!AF452+May!AF452+Jun!AF452+Jul!AF452+Ago!AF452+Set!AF452+Oct!AF452+Nov!AF452+Dic!AF452</f>
        <v>0</v>
      </c>
      <c r="AG452" s="15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0</v>
      </c>
      <c r="AI452" s="15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5">
        <f>+Ene!AK452+Feb!AK452+Mar!AK452+Abr!AK452+May!AK452+Jun!AK452+Jul!AK452+Ago!AK452+Set!AK452+Oct!AK452+Nov!AK452+Dic!AK452</f>
        <v>0</v>
      </c>
      <c r="AL452" s="30">
        <f>+Ene!AL452+Feb!AL452+Mar!AL452+Abr!AL452+May!AL452+Jun!AL452+Jul!AL452+Ago!AL452+Set!AL452+Oct!AL452+Nov!AL452+Dic!AL452</f>
        <v>0</v>
      </c>
      <c r="AM452" s="15">
        <f>+Ene!AM452+Feb!AM452+Mar!AM452+Abr!AM452+May!AM452+Jun!AM452+Jul!AM452+Ago!AM452+Set!AM452+Oct!AM452+Nov!AM452+Dic!AM452</f>
        <v>0</v>
      </c>
      <c r="AN452" s="15">
        <f>+Ene!AN452+Feb!AN452+Mar!AN452+Abr!AN452+May!AN452+Jun!AN452+Jul!AN452+Ago!AN452+Set!AN452+Oct!AN452+Nov!AN452+Dic!AN452</f>
        <v>0</v>
      </c>
      <c r="AO452" s="15">
        <f>+Ene!AO452+Feb!AO452+Mar!AO452+Abr!AO452+May!AO452+Jun!AO452+Jul!AO452+Ago!AO452+Set!AO452+Oct!AO452+Nov!AO452+Dic!AO452</f>
        <v>0</v>
      </c>
      <c r="AP452" s="15">
        <f>+Ene!AP452+Feb!AP452+Mar!AP452+Abr!AP452+May!AP452+Jun!AP452+Jul!AP452+Ago!AP452+Set!AP452+Oct!AP452+Nov!AP452+Dic!AP452</f>
        <v>0</v>
      </c>
      <c r="AQ452" s="15">
        <f>+Ene!AQ452+Feb!AQ452+Mar!AQ452+Abr!AQ452+May!AQ452+Jun!AQ452+Jul!AQ452+Ago!AQ452+Set!AQ452+Oct!AQ452+Nov!AQ452+Dic!AQ452</f>
        <v>0</v>
      </c>
      <c r="AR452" s="15">
        <f>+Ene!AR452+Feb!AR452+Mar!AR452+Abr!AR452+May!AR452+Jun!AR452+Jul!AR452+Ago!AR452+Set!AR452+Oct!AR452+Nov!AR452+Dic!AR452</f>
        <v>0</v>
      </c>
      <c r="AS452" s="36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4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5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5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5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5">
        <f>+Ene!AK453+Feb!AK453+Mar!AK453+Abr!AK453+May!AK453+Jun!AK453+Jul!AK453+Ago!AK453+Set!AK453+Oct!AK453+Nov!AK453+Dic!AK453</f>
        <v>0</v>
      </c>
      <c r="AL453" s="30">
        <f>+Ene!AL453+Feb!AL453+Mar!AL453+Abr!AL453+May!AL453+Jun!AL453+Jul!AL453+Ago!AL453+Set!AL453+Oct!AL453+Nov!AL453+Dic!AL453</f>
        <v>0</v>
      </c>
      <c r="AM453" s="15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5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5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36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4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7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7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5">
        <f>+Ene!AE454+Feb!AE454+Mar!AE454+Abr!AE454+May!AE454+Jun!AE454+Jul!AE454+Ago!AE454+Set!AE454+Oct!AE454+Nov!AE454+Dic!AE454</f>
        <v>0</v>
      </c>
      <c r="AF454" s="15">
        <f>+Ene!AF454+Feb!AF454+Mar!AF454+Abr!AF454+May!AF454+Jun!AF454+Jul!AF454+Ago!AF454+Set!AF454+Oct!AF454+Nov!AF454+Dic!AF454</f>
        <v>0</v>
      </c>
      <c r="AG454" s="15">
        <f>+Ene!AG454+Feb!AG454+Mar!AG454+Abr!AG454+May!AG454+Jun!AG454+Jul!AG454+Ago!AG454+Set!AG454+Oct!AG454+Nov!AG454+Dic!AG454</f>
        <v>0</v>
      </c>
      <c r="AH454" s="15">
        <f>+Ene!AH454+Feb!AH454+Mar!AH454+Abr!AH454+May!AH454+Jun!AH454+Jul!AH454+Ago!AH454+Set!AH454+Oct!AH454+Nov!AH454+Dic!AH454</f>
        <v>0</v>
      </c>
      <c r="AI454" s="15">
        <f>+Ene!AI454+Feb!AI454+Mar!AI454+Abr!AI454+May!AI454+Jun!AI454+Jul!AI454+Ago!AI454+Set!AI454+Oct!AI454+Nov!AI454+Dic!AI454</f>
        <v>0</v>
      </c>
      <c r="AJ454" s="15">
        <f>+Ene!AJ454+Feb!AJ454+Mar!AJ454+Abr!AJ454+May!AJ454+Jun!AJ454+Jul!AJ454+Ago!AJ454+Set!AJ454+Oct!AJ454+Nov!AJ454+Dic!AJ454</f>
        <v>0</v>
      </c>
      <c r="AK454" s="15">
        <f>+Ene!AK454+Feb!AK454+Mar!AK454+Abr!AK454+May!AK454+Jun!AK454+Jul!AK454+Ago!AK454+Set!AK454+Oct!AK454+Nov!AK454+Dic!AK454</f>
        <v>0</v>
      </c>
      <c r="AL454" s="30">
        <f>+Ene!AL454+Feb!AL454+Mar!AL454+Abr!AL454+May!AL454+Jun!AL454+Jul!AL454+Ago!AL454+Set!AL454+Oct!AL454+Nov!AL454+Dic!AL454</f>
        <v>0</v>
      </c>
      <c r="AM454" s="15">
        <f>+Ene!AM454+Feb!AM454+Mar!AM454+Abr!AM454+May!AM454+Jun!AM454+Jul!AM454+Ago!AM454+Set!AM454+Oct!AM454+Nov!AM454+Dic!AM454</f>
        <v>24</v>
      </c>
      <c r="AN454" s="15">
        <f>+Ene!AN454+Feb!AN454+Mar!AN454+Abr!AN454+May!AN454+Jun!AN454+Jul!AN454+Ago!AN454+Set!AN454+Oct!AN454+Nov!AN454+Dic!AN454</f>
        <v>0</v>
      </c>
      <c r="AO454" s="15">
        <f>+Ene!AO454+Feb!AO454+Mar!AO454+Abr!AO454+May!AO454+Jun!AO454+Jul!AO454+Ago!AO454+Set!AO454+Oct!AO454+Nov!AO454+Dic!AO454</f>
        <v>0</v>
      </c>
      <c r="AP454" s="15">
        <f>+Ene!AP454+Feb!AP454+Mar!AP454+Abr!AP454+May!AP454+Jun!AP454+Jul!AP454+Ago!AP454+Set!AP454+Oct!AP454+Nov!AP454+Dic!AP454</f>
        <v>0</v>
      </c>
      <c r="AQ454" s="15">
        <f>+Ene!AQ454+Feb!AQ454+Mar!AQ454+Abr!AQ454+May!AQ454+Jun!AQ454+Jul!AQ454+Ago!AQ454+Set!AQ454+Oct!AQ454+Nov!AQ454+Dic!AQ454</f>
        <v>0</v>
      </c>
      <c r="AR454" s="15">
        <f>+Ene!AR454+Feb!AR454+Mar!AR454+Abr!AR454+May!AR454+Jun!AR454+Jul!AR454+Ago!AR454+Set!AR454+Oct!AR454+Nov!AR454+Dic!AR454</f>
        <v>0</v>
      </c>
      <c r="AS454" s="36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4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0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5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5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0</v>
      </c>
      <c r="AI455" s="15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5">
        <f>+Ene!AK455+Feb!AK455+Mar!AK455+Abr!AK455+May!AK455+Jun!AK455+Jul!AK455+Ago!AK455+Set!AK455+Oct!AK455+Nov!AK455+Dic!AK455</f>
        <v>0</v>
      </c>
      <c r="AL455" s="30">
        <f>+Ene!AL455+Feb!AL455+Mar!AL455+Abr!AL455+May!AL455+Jun!AL455+Jul!AL455+Ago!AL455+Set!AL455+Oct!AL455+Nov!AL455+Dic!AL455</f>
        <v>0</v>
      </c>
      <c r="AM455" s="15">
        <f>+Ene!AM455+Feb!AM455+Mar!AM455+Abr!AM455+May!AM455+Jun!AM455+Jul!AM455+Ago!AM455+Set!AM455+Oct!AM455+Nov!AM455+Dic!AM455</f>
        <v>0</v>
      </c>
      <c r="AN455" s="15">
        <f>+Ene!AN455+Feb!AN455+Mar!AN455+Abr!AN455+May!AN455+Jun!AN455+Jul!AN455+Ago!AN455+Set!AN455+Oct!AN455+Nov!AN455+Dic!AN455</f>
        <v>0</v>
      </c>
      <c r="AO455" s="15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5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0</v>
      </c>
      <c r="AS455" s="36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4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5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0</v>
      </c>
      <c r="AG456" s="15">
        <f>+Ene!AG456+Feb!AG456+Mar!AG456+Abr!AG456+May!AG456+Jun!AG456+Jul!AG456+Ago!AG456+Set!AG456+Oct!AG456+Nov!AG456+Dic!AG456</f>
        <v>0</v>
      </c>
      <c r="AH456" s="15">
        <f>+Ene!AH456+Feb!AH456+Mar!AH456+Abr!AH456+May!AH456+Jun!AH456+Jul!AH456+Ago!AH456+Set!AH456+Oct!AH456+Nov!AH456+Dic!AH456</f>
        <v>0</v>
      </c>
      <c r="AI456" s="15">
        <f>+Ene!AI456+Feb!AI456+Mar!AI456+Abr!AI456+May!AI456+Jun!AI456+Jul!AI456+Ago!AI456+Set!AI456+Oct!AI456+Nov!AI456+Dic!AI456</f>
        <v>0</v>
      </c>
      <c r="AJ456" s="15">
        <f>+Ene!AJ456+Feb!AJ456+Mar!AJ456+Abr!AJ456+May!AJ456+Jun!AJ456+Jul!AJ456+Ago!AJ456+Set!AJ456+Oct!AJ456+Nov!AJ456+Dic!AJ456</f>
        <v>0</v>
      </c>
      <c r="AK456" s="15">
        <f>+Ene!AK456+Feb!AK456+Mar!AK456+Abr!AK456+May!AK456+Jun!AK456+Jul!AK456+Ago!AK456+Set!AK456+Oct!AK456+Nov!AK456+Dic!AK456</f>
        <v>0</v>
      </c>
      <c r="AL456" s="30">
        <f>+Ene!AL456+Feb!AL456+Mar!AL456+Abr!AL456+May!AL456+Jun!AL456+Jul!AL456+Ago!AL456+Set!AL456+Oct!AL456+Nov!AL456+Dic!AL456</f>
        <v>0</v>
      </c>
      <c r="AM456" s="15">
        <f>+Ene!AM456+Feb!AM456+Mar!AM456+Abr!AM456+May!AM456+Jun!AM456+Jul!AM456+Ago!AM456+Set!AM456+Oct!AM456+Nov!AM456+Dic!AM456</f>
        <v>0</v>
      </c>
      <c r="AN456" s="15">
        <f>+Ene!AN456+Feb!AN456+Mar!AN456+Abr!AN456+May!AN456+Jun!AN456+Jul!AN456+Ago!AN456+Set!AN456+Oct!AN456+Nov!AN456+Dic!AN456</f>
        <v>0</v>
      </c>
      <c r="AO456" s="15">
        <f>+Ene!AO456+Feb!AO456+Mar!AO456+Abr!AO456+May!AO456+Jun!AO456+Jul!AO456+Ago!AO456+Set!AO456+Oct!AO456+Nov!AO456+Dic!AO456</f>
        <v>0</v>
      </c>
      <c r="AP456" s="15">
        <f>+Ene!AP456+Feb!AP456+Mar!AP456+Abr!AP456+May!AP456+Jun!AP456+Jul!AP456+Ago!AP456+Set!AP456+Oct!AP456+Nov!AP456+Dic!AP456</f>
        <v>0</v>
      </c>
      <c r="AQ456" s="15">
        <f>+Ene!AQ456+Feb!AQ456+Mar!AQ456+Abr!AQ456+May!AQ456+Jun!AQ456+Jul!AQ456+Ago!AQ456+Set!AQ456+Oct!AQ456+Nov!AQ456+Dic!AQ456</f>
        <v>0</v>
      </c>
      <c r="AR456" s="15">
        <f>+Ene!AR456+Feb!AR456+Mar!AR456+Abr!AR456+May!AR456+Jun!AR456+Jul!AR456+Ago!AR456+Set!AR456+Oct!AR456+Nov!AR456+Dic!AR456</f>
        <v>0</v>
      </c>
      <c r="AS456" s="36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4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5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0</v>
      </c>
      <c r="AG457" s="15">
        <f>+Ene!AG457+Feb!AG457+Mar!AG457+Abr!AG457+May!AG457+Jun!AG457+Jul!AG457+Ago!AG457+Set!AG457+Oct!AG457+Nov!AG457+Dic!AG457</f>
        <v>0</v>
      </c>
      <c r="AH457" s="15">
        <f>+Ene!AH457+Feb!AH457+Mar!AH457+Abr!AH457+May!AH457+Jun!AH457+Jul!AH457+Ago!AH457+Set!AH457+Oct!AH457+Nov!AH457+Dic!AH457</f>
        <v>0</v>
      </c>
      <c r="AI457" s="15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0</v>
      </c>
      <c r="AK457" s="15">
        <f>+Ene!AK457+Feb!AK457+Mar!AK457+Abr!AK457+May!AK457+Jun!AK457+Jul!AK457+Ago!AK457+Set!AK457+Oct!AK457+Nov!AK457+Dic!AK457</f>
        <v>0</v>
      </c>
      <c r="AL457" s="30">
        <f>+Ene!AL457+Feb!AL457+Mar!AL457+Abr!AL457+May!AL457+Jun!AL457+Jul!AL457+Ago!AL457+Set!AL457+Oct!AL457+Nov!AL457+Dic!AL457</f>
        <v>0</v>
      </c>
      <c r="AM457" s="15">
        <f>+Ene!AM457+Feb!AM457+Mar!AM457+Abr!AM457+May!AM457+Jun!AM457+Jul!AM457+Ago!AM457+Set!AM457+Oct!AM457+Nov!AM457+Dic!AM457</f>
        <v>15</v>
      </c>
      <c r="AN457" s="15">
        <f>+Ene!AN457+Feb!AN457+Mar!AN457+Abr!AN457+May!AN457+Jun!AN457+Jul!AN457+Ago!AN457+Set!AN457+Oct!AN457+Nov!AN457+Dic!AN457</f>
        <v>0</v>
      </c>
      <c r="AO457" s="15">
        <f>+Ene!AO457+Feb!AO457+Mar!AO457+Abr!AO457+May!AO457+Jun!AO457+Jul!AO457+Ago!AO457+Set!AO457+Oct!AO457+Nov!AO457+Dic!AO457</f>
        <v>0</v>
      </c>
      <c r="AP457" s="15">
        <f>+Ene!AP457+Feb!AP457+Mar!AP457+Abr!AP457+May!AP457+Jun!AP457+Jul!AP457+Ago!AP457+Set!AP457+Oct!AP457+Nov!AP457+Dic!AP457</f>
        <v>0</v>
      </c>
      <c r="AQ457" s="15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0</v>
      </c>
      <c r="AS457" s="36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4">
        <f>+Ene!J458+Feb!J458+Mar!J458+Abr!J458+May!J458+Jun!J458+Jul!J458+Ago!J458+Set!J458+Oct!J458+Nov!J458+Dic!J458</f>
        <v>0</v>
      </c>
      <c r="K458" s="1">
        <f>+Ene!K458+Feb!K458+Mar!K458+Abr!K458+May!K458+Jun!K458+Jul!K458+Ago!K458+Set!K458+Oct!K458+Nov!K458+Dic!K458</f>
        <v>0</v>
      </c>
      <c r="L458" s="1">
        <f>+Ene!L458+Feb!L458+Mar!L458+Abr!L458+May!L458+Jun!L458+Jul!L458+Ago!L458+Set!L458+Oct!L458+Nov!L458+Dic!L458</f>
        <v>0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5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5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0</v>
      </c>
      <c r="AI458" s="15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5">
        <f>+Ene!AK458+Feb!AK458+Mar!AK458+Abr!AK458+May!AK458+Jun!AK458+Jul!AK458+Ago!AK458+Set!AK458+Oct!AK458+Nov!AK458+Dic!AK458</f>
        <v>0</v>
      </c>
      <c r="AL458" s="30">
        <f>+Ene!AL458+Feb!AL458+Mar!AL458+Abr!AL458+May!AL458+Jun!AL458+Jul!AL458+Ago!AL458+Set!AL458+Oct!AL458+Nov!AL458+Dic!AL458</f>
        <v>0</v>
      </c>
      <c r="AM458" s="15">
        <f>+Ene!AM458+Feb!AM458+Mar!AM458+Abr!AM458+May!AM458+Jun!AM458+Jul!AM458+Ago!AM458+Set!AM458+Oct!AM458+Nov!AM458+Dic!AM458</f>
        <v>0</v>
      </c>
      <c r="AN458" s="15">
        <f>+Ene!AN458+Feb!AN458+Mar!AN458+Abr!AN458+May!AN458+Jun!AN458+Jul!AN458+Ago!AN458+Set!AN458+Oct!AN458+Nov!AN458+Dic!AN458</f>
        <v>0</v>
      </c>
      <c r="AO458" s="15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5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0</v>
      </c>
      <c r="AS458" s="36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4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5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5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5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5">
        <f>+Ene!AK459+Feb!AK459+Mar!AK459+Abr!AK459+May!AK459+Jun!AK459+Jul!AK459+Ago!AK459+Set!AK459+Oct!AK459+Nov!AK459+Dic!AK459</f>
        <v>0</v>
      </c>
      <c r="AL459" s="30">
        <f>+Ene!AL459+Feb!AL459+Mar!AL459+Abr!AL459+May!AL459+Jun!AL459+Jul!AL459+Ago!AL459+Set!AL459+Oct!AL459+Nov!AL459+Dic!AL459</f>
        <v>0</v>
      </c>
      <c r="AM459" s="15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5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5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36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4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5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5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5">
        <f>+Ene!AI460+Feb!AI460+Mar!AI460+Abr!AI460+May!AI460+Jun!AI460+Jul!AI460+Ago!AI460+Set!AI460+Oct!AI460+Nov!AI460+Dic!AI460</f>
        <v>0</v>
      </c>
      <c r="AJ460" s="15">
        <f>+Ene!AJ460+Feb!AJ460+Mar!AJ460+Abr!AJ460+May!AJ460+Jun!AJ460+Jul!AJ460+Ago!AJ460+Set!AJ460+Oct!AJ460+Nov!AJ460+Dic!AJ460</f>
        <v>0</v>
      </c>
      <c r="AK460" s="15">
        <f>+Ene!AK460+Feb!AK460+Mar!AK460+Abr!AK460+May!AK460+Jun!AK460+Jul!AK460+Ago!AK460+Set!AK460+Oct!AK460+Nov!AK460+Dic!AK460</f>
        <v>0</v>
      </c>
      <c r="AL460" s="30">
        <f>+Ene!AL460+Feb!AL460+Mar!AL460+Abr!AL460+May!AL460+Jun!AL460+Jul!AL460+Ago!AL460+Set!AL460+Oct!AL460+Nov!AL460+Dic!AL460</f>
        <v>0</v>
      </c>
      <c r="AM460" s="15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5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5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36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4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5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5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5">
        <f>+Ene!AI461+Feb!AI461+Mar!AI461+Abr!AI461+May!AI461+Jun!AI461+Jul!AI461+Ago!AI461+Set!AI461+Oct!AI461+Nov!AI461+Dic!AI461</f>
        <v>0</v>
      </c>
      <c r="AJ461" s="15">
        <f>+Ene!AJ461+Feb!AJ461+Mar!AJ461+Abr!AJ461+May!AJ461+Jun!AJ461+Jul!AJ461+Ago!AJ461+Set!AJ461+Oct!AJ461+Nov!AJ461+Dic!AJ461</f>
        <v>0</v>
      </c>
      <c r="AK461" s="15">
        <f>+Ene!AK461+Feb!AK461+Mar!AK461+Abr!AK461+May!AK461+Jun!AK461+Jul!AK461+Ago!AK461+Set!AK461+Oct!AK461+Nov!AK461+Dic!AK461</f>
        <v>0</v>
      </c>
      <c r="AL461" s="30">
        <f>+Ene!AL461+Feb!AL461+Mar!AL461+Abr!AL461+May!AL461+Jun!AL461+Jul!AL461+Ago!AL461+Set!AL461+Oct!AL461+Nov!AL461+Dic!AL461</f>
        <v>0</v>
      </c>
      <c r="AM461" s="15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5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5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36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4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5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1</v>
      </c>
      <c r="AG462" s="15">
        <f>+Ene!AG462+Feb!AG462+Mar!AG462+Abr!AG462+May!AG462+Jun!AG462+Jul!AG462+Ago!AG462+Set!AG462+Oct!AG462+Nov!AG462+Dic!AG462</f>
        <v>0</v>
      </c>
      <c r="AH462" s="15">
        <f>+Ene!AH462+Feb!AH462+Mar!AH462+Abr!AH462+May!AH462+Jun!AH462+Jul!AH462+Ago!AH462+Set!AH462+Oct!AH462+Nov!AH462+Dic!AH462</f>
        <v>0</v>
      </c>
      <c r="AI462" s="15">
        <f>+Ene!AI462+Feb!AI462+Mar!AI462+Abr!AI462+May!AI462+Jun!AI462+Jul!AI462+Ago!AI462+Set!AI462+Oct!AI462+Nov!AI462+Dic!AI462</f>
        <v>0</v>
      </c>
      <c r="AJ462" s="15">
        <f>+Ene!AJ462+Feb!AJ462+Mar!AJ462+Abr!AJ462+May!AJ462+Jun!AJ462+Jul!AJ462+Ago!AJ462+Set!AJ462+Oct!AJ462+Nov!AJ462+Dic!AJ462</f>
        <v>0</v>
      </c>
      <c r="AK462" s="15">
        <f>+Ene!AK462+Feb!AK462+Mar!AK462+Abr!AK462+May!AK462+Jun!AK462+Jul!AK462+Ago!AK462+Set!AK462+Oct!AK462+Nov!AK462+Dic!AK462</f>
        <v>0</v>
      </c>
      <c r="AL462" s="30">
        <f>+Ene!AL462+Feb!AL462+Mar!AL462+Abr!AL462+May!AL462+Jun!AL462+Jul!AL462+Ago!AL462+Set!AL462+Oct!AL462+Nov!AL462+Dic!AL462</f>
        <v>0</v>
      </c>
      <c r="AM462" s="15">
        <f>+Ene!AM462+Feb!AM462+Mar!AM462+Abr!AM462+May!AM462+Jun!AM462+Jul!AM462+Ago!AM462+Set!AM462+Oct!AM462+Nov!AM462+Dic!AM462</f>
        <v>0</v>
      </c>
      <c r="AN462" s="15">
        <f>+Ene!AN462+Feb!AN462+Mar!AN462+Abr!AN462+May!AN462+Jun!AN462+Jul!AN462+Ago!AN462+Set!AN462+Oct!AN462+Nov!AN462+Dic!AN462</f>
        <v>0</v>
      </c>
      <c r="AO462" s="15">
        <f>+Ene!AO462+Feb!AO462+Mar!AO462+Abr!AO462+May!AO462+Jun!AO462+Jul!AO462+Ago!AO462+Set!AO462+Oct!AO462+Nov!AO462+Dic!AO462</f>
        <v>0</v>
      </c>
      <c r="AP462" s="15">
        <f>+Ene!AP462+Feb!AP462+Mar!AP462+Abr!AP462+May!AP462+Jun!AP462+Jul!AP462+Ago!AP462+Set!AP462+Oct!AP462+Nov!AP462+Dic!AP462</f>
        <v>0</v>
      </c>
      <c r="AQ462" s="15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0</v>
      </c>
      <c r="AS462" s="36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4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5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5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5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5">
        <f>+Ene!AK463+Feb!AK463+Mar!AK463+Abr!AK463+May!AK463+Jun!AK463+Jul!AK463+Ago!AK463+Set!AK463+Oct!AK463+Nov!AK463+Dic!AK463</f>
        <v>0</v>
      </c>
      <c r="AL463" s="30">
        <f>+Ene!AL463+Feb!AL463+Mar!AL463+Abr!AL463+May!AL463+Jun!AL463+Jul!AL463+Ago!AL463+Set!AL463+Oct!AL463+Nov!AL463+Dic!AL463</f>
        <v>0</v>
      </c>
      <c r="AM463" s="15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5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5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36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4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5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5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5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5">
        <f>+Ene!AK464+Feb!AK464+Mar!AK464+Abr!AK464+May!AK464+Jun!AK464+Jul!AK464+Ago!AK464+Set!AK464+Oct!AK464+Nov!AK464+Dic!AK464</f>
        <v>0</v>
      </c>
      <c r="AL464" s="30">
        <f>+Ene!AL464+Feb!AL464+Mar!AL464+Abr!AL464+May!AL464+Jun!AL464+Jul!AL464+Ago!AL464+Set!AL464+Oct!AL464+Nov!AL464+Dic!AL464</f>
        <v>0</v>
      </c>
      <c r="AM464" s="15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5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5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36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4">
        <f>+Ene!J465+Feb!J465+Mar!J465+Abr!J465+May!J465+Jun!J465+Jul!J465+Ago!J465+Set!J465+Oct!J465+Nov!J465+Dic!J465</f>
        <v>1</v>
      </c>
      <c r="K465" s="1">
        <f>+Ene!K465+Feb!K465+Mar!K465+Abr!K465+May!K465+Jun!K465+Jul!K465+Ago!K465+Set!K465+Oct!K465+Nov!K465+Dic!K465</f>
        <v>6</v>
      </c>
      <c r="L465" s="1">
        <f>+Ene!L465+Feb!L465+Mar!L465+Abr!L465+May!L465+Jun!L465+Jul!L465+Ago!L465+Set!L465+Oct!L465+Nov!L465+Dic!L465</f>
        <v>1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8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10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2</v>
      </c>
      <c r="X465" s="1">
        <f>+Ene!X465+Feb!X465+Mar!X465+Abr!X465+May!X465+Jun!X465+Jul!X465+Ago!X465+Set!X465+Oct!X465+Nov!X465+Dic!X465</f>
        <v>12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5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116</v>
      </c>
      <c r="AG465" s="15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0</v>
      </c>
      <c r="AI465" s="15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5">
        <f>+Ene!AK465+Feb!AK465+Mar!AK465+Abr!AK465+May!AK465+Jun!AK465+Jul!AK465+Ago!AK465+Set!AK465+Oct!AK465+Nov!AK465+Dic!AK465</f>
        <v>0</v>
      </c>
      <c r="AL465" s="30">
        <f>+Ene!AL465+Feb!AL465+Mar!AL465+Abr!AL465+May!AL465+Jun!AL465+Jul!AL465+Ago!AL465+Set!AL465+Oct!AL465+Nov!AL465+Dic!AL465</f>
        <v>0</v>
      </c>
      <c r="AM465" s="15">
        <f>+Ene!AM465+Feb!AM465+Mar!AM465+Abr!AM465+May!AM465+Jun!AM465+Jul!AM465+Ago!AM465+Set!AM465+Oct!AM465+Nov!AM465+Dic!AM465</f>
        <v>6</v>
      </c>
      <c r="AN465" s="15">
        <f>+Ene!AN465+Feb!AN465+Mar!AN465+Abr!AN465+May!AN465+Jun!AN465+Jul!AN465+Ago!AN465+Set!AN465+Oct!AN465+Nov!AN465+Dic!AN465</f>
        <v>0</v>
      </c>
      <c r="AO465" s="15">
        <f>+Ene!AO465+Feb!AO465+Mar!AO465+Abr!AO465+May!AO465+Jun!AO465+Jul!AO465+Ago!AO465+Set!AO465+Oct!AO465+Nov!AO465+Dic!AO465</f>
        <v>0</v>
      </c>
      <c r="AP465" s="15">
        <f>+Ene!AP465+Feb!AP465+Mar!AP465+Abr!AP465+May!AP465+Jun!AP465+Jul!AP465+Ago!AP465+Set!AP465+Oct!AP465+Nov!AP465+Dic!AP465</f>
        <v>0</v>
      </c>
      <c r="AQ465" s="15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276</v>
      </c>
      <c r="AS465" s="36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4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5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5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5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5">
        <f>+Ene!AK466+Feb!AK466+Mar!AK466+Abr!AK466+May!AK466+Jun!AK466+Jul!AK466+Ago!AK466+Set!AK466+Oct!AK466+Nov!AK466+Dic!AK466</f>
        <v>0</v>
      </c>
      <c r="AL466" s="30">
        <f>+Ene!AL466+Feb!AL466+Mar!AL466+Abr!AL466+May!AL466+Jun!AL466+Jul!AL466+Ago!AL466+Set!AL466+Oct!AL466+Nov!AL466+Dic!AL466</f>
        <v>0</v>
      </c>
      <c r="AM466" s="15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5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5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36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4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0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0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0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0</v>
      </c>
      <c r="X467" s="1">
        <f>+Ene!X467+Feb!X467+Mar!X467+Abr!X467+May!X467+Jun!X467+Jul!X467+Ago!X467+Set!X467+Oct!X467+Nov!X467+Dic!X467</f>
        <v>0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5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0</v>
      </c>
      <c r="AG467" s="15">
        <f>+Ene!AG467+Feb!AG467+Mar!AG467+Abr!AG467+May!AG467+Jun!AG467+Jul!AG467+Ago!AG467+Set!AG467+Oct!AG467+Nov!AG467+Dic!AG467</f>
        <v>0</v>
      </c>
      <c r="AH467" s="15">
        <f>+Ene!AH467+Feb!AH467+Mar!AH467+Abr!AH467+May!AH467+Jun!AH467+Jul!AH467+Ago!AH467+Set!AH467+Oct!AH467+Nov!AH467+Dic!AH467</f>
        <v>0</v>
      </c>
      <c r="AI467" s="15">
        <f>+Ene!AI467+Feb!AI467+Mar!AI467+Abr!AI467+May!AI467+Jun!AI467+Jul!AI467+Ago!AI467+Set!AI467+Oct!AI467+Nov!AI467+Dic!AI467</f>
        <v>0</v>
      </c>
      <c r="AJ467" s="15">
        <f>+Ene!AJ467+Feb!AJ467+Mar!AJ467+Abr!AJ467+May!AJ467+Jun!AJ467+Jul!AJ467+Ago!AJ467+Set!AJ467+Oct!AJ467+Nov!AJ467+Dic!AJ467</f>
        <v>0</v>
      </c>
      <c r="AK467" s="15">
        <f>+Ene!AK467+Feb!AK467+Mar!AK467+Abr!AK467+May!AK467+Jun!AK467+Jul!AK467+Ago!AK467+Set!AK467+Oct!AK467+Nov!AK467+Dic!AK467</f>
        <v>0</v>
      </c>
      <c r="AL467" s="30">
        <f>+Ene!AL467+Feb!AL467+Mar!AL467+Abr!AL467+May!AL467+Jun!AL467+Jul!AL467+Ago!AL467+Set!AL467+Oct!AL467+Nov!AL467+Dic!AL467</f>
        <v>0</v>
      </c>
      <c r="AM467" s="15">
        <f>+Ene!AM467+Feb!AM467+Mar!AM467+Abr!AM467+May!AM467+Jun!AM467+Jul!AM467+Ago!AM467+Set!AM467+Oct!AM467+Nov!AM467+Dic!AM467</f>
        <v>0</v>
      </c>
      <c r="AN467" s="15">
        <f>+Ene!AN467+Feb!AN467+Mar!AN467+Abr!AN467+May!AN467+Jun!AN467+Jul!AN467+Ago!AN467+Set!AN467+Oct!AN467+Nov!AN467+Dic!AN467</f>
        <v>0</v>
      </c>
      <c r="AO467" s="15">
        <f>+Ene!AO467+Feb!AO467+Mar!AO467+Abr!AO467+May!AO467+Jun!AO467+Jul!AO467+Ago!AO467+Set!AO467+Oct!AO467+Nov!AO467+Dic!AO467</f>
        <v>0</v>
      </c>
      <c r="AP467" s="15">
        <f>+Ene!AP467+Feb!AP467+Mar!AP467+Abr!AP467+May!AP467+Jun!AP467+Jul!AP467+Ago!AP467+Set!AP467+Oct!AP467+Nov!AP467+Dic!AP467</f>
        <v>0</v>
      </c>
      <c r="AQ467" s="15">
        <f>+Ene!AQ467+Feb!AQ467+Mar!AQ467+Abr!AQ467+May!AQ467+Jun!AQ467+Jul!AQ467+Ago!AQ467+Set!AQ467+Oct!AQ467+Nov!AQ467+Dic!AQ467</f>
        <v>0</v>
      </c>
      <c r="AR467" s="15">
        <f>+Ene!AR467+Feb!AR467+Mar!AR467+Abr!AR467+May!AR467+Jun!AR467+Jul!AR467+Ago!AR467+Set!AR467+Oct!AR467+Nov!AR467+Dic!AR467</f>
        <v>0</v>
      </c>
      <c r="AS467" s="36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4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5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5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0</v>
      </c>
      <c r="AI468" s="15">
        <f>+Ene!AI468+Feb!AI468+Mar!AI468+Abr!AI468+May!AI468+Jun!AI468+Jul!AI468+Ago!AI468+Set!AI468+Oct!AI468+Nov!AI468+Dic!AI468</f>
        <v>0</v>
      </c>
      <c r="AJ468" s="15">
        <f>+Ene!AJ468+Feb!AJ468+Mar!AJ468+Abr!AJ468+May!AJ468+Jun!AJ468+Jul!AJ468+Ago!AJ468+Set!AJ468+Oct!AJ468+Nov!AJ468+Dic!AJ468</f>
        <v>0</v>
      </c>
      <c r="AK468" s="15">
        <f>+Ene!AK468+Feb!AK468+Mar!AK468+Abr!AK468+May!AK468+Jun!AK468+Jul!AK468+Ago!AK468+Set!AK468+Oct!AK468+Nov!AK468+Dic!AK468</f>
        <v>0</v>
      </c>
      <c r="AL468" s="30">
        <f>+Ene!AL468+Feb!AL468+Mar!AL468+Abr!AL468+May!AL468+Jun!AL468+Jul!AL468+Ago!AL468+Set!AL468+Oct!AL468+Nov!AL468+Dic!AL468</f>
        <v>0</v>
      </c>
      <c r="AM468" s="15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5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5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36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4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5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5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5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5">
        <f>+Ene!AK469+Feb!AK469+Mar!AK469+Abr!AK469+May!AK469+Jun!AK469+Jul!AK469+Ago!AK469+Set!AK469+Oct!AK469+Nov!AK469+Dic!AK469</f>
        <v>0</v>
      </c>
      <c r="AL469" s="30">
        <f>+Ene!AL469+Feb!AL469+Mar!AL469+Abr!AL469+May!AL469+Jun!AL469+Jul!AL469+Ago!AL469+Set!AL469+Oct!AL469+Nov!AL469+Dic!AL469</f>
        <v>0</v>
      </c>
      <c r="AM469" s="15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5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5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36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4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5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0</v>
      </c>
      <c r="AG470" s="15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5">
        <f>+Ene!AI470+Feb!AI470+Mar!AI470+Abr!AI470+May!AI470+Jun!AI470+Jul!AI470+Ago!AI470+Set!AI470+Oct!AI470+Nov!AI470+Dic!AI470</f>
        <v>0</v>
      </c>
      <c r="AJ470" s="15">
        <f>+Ene!AJ470+Feb!AJ470+Mar!AJ470+Abr!AJ470+May!AJ470+Jun!AJ470+Jul!AJ470+Ago!AJ470+Set!AJ470+Oct!AJ470+Nov!AJ470+Dic!AJ470</f>
        <v>0</v>
      </c>
      <c r="AK470" s="15">
        <f>+Ene!AK470+Feb!AK470+Mar!AK470+Abr!AK470+May!AK470+Jun!AK470+Jul!AK470+Ago!AK470+Set!AK470+Oct!AK470+Nov!AK470+Dic!AK470</f>
        <v>0</v>
      </c>
      <c r="AL470" s="30">
        <f>+Ene!AL470+Feb!AL470+Mar!AL470+Abr!AL470+May!AL470+Jun!AL470+Jul!AL470+Ago!AL470+Set!AL470+Oct!AL470+Nov!AL470+Dic!AL470</f>
        <v>0</v>
      </c>
      <c r="AM470" s="15">
        <f>+Ene!AM470+Feb!AM470+Mar!AM470+Abr!AM470+May!AM470+Jun!AM470+Jul!AM470+Ago!AM470+Set!AM470+Oct!AM470+Nov!AM470+Dic!AM470</f>
        <v>0</v>
      </c>
      <c r="AN470" s="15">
        <f>+Ene!AN470+Feb!AN470+Mar!AN470+Abr!AN470+May!AN470+Jun!AN470+Jul!AN470+Ago!AN470+Set!AN470+Oct!AN470+Nov!AN470+Dic!AN470</f>
        <v>0</v>
      </c>
      <c r="AO470" s="15">
        <f>+Ene!AO470+Feb!AO470+Mar!AO470+Abr!AO470+May!AO470+Jun!AO470+Jul!AO470+Ago!AO470+Set!AO470+Oct!AO470+Nov!AO470+Dic!AO470</f>
        <v>0</v>
      </c>
      <c r="AP470" s="15">
        <f>+Ene!AP470+Feb!AP470+Mar!AP470+Abr!AP470+May!AP470+Jun!AP470+Jul!AP470+Ago!AP470+Set!AP470+Oct!AP470+Nov!AP470+Dic!AP470</f>
        <v>0</v>
      </c>
      <c r="AQ470" s="15">
        <f>+Ene!AQ470+Feb!AQ470+Mar!AQ470+Abr!AQ470+May!AQ470+Jun!AQ470+Jul!AQ470+Ago!AQ470+Set!AQ470+Oct!AQ470+Nov!AQ470+Dic!AQ470</f>
        <v>0</v>
      </c>
      <c r="AR470" s="15">
        <f>+Ene!AR470+Feb!AR470+Mar!AR470+Abr!AR470+May!AR470+Jun!AR470+Jul!AR470+Ago!AR470+Set!AR470+Oct!AR470+Nov!AR470+Dic!AR470</f>
        <v>0</v>
      </c>
      <c r="AS470" s="36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4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5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1</v>
      </c>
      <c r="AG471" s="15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5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0</v>
      </c>
      <c r="AK471" s="15">
        <f>+Ene!AK471+Feb!AK471+Mar!AK471+Abr!AK471+May!AK471+Jun!AK471+Jul!AK471+Ago!AK471+Set!AK471+Oct!AK471+Nov!AK471+Dic!AK471</f>
        <v>0</v>
      </c>
      <c r="AL471" s="30">
        <f>+Ene!AL471+Feb!AL471+Mar!AL471+Abr!AL471+May!AL471+Jun!AL471+Jul!AL471+Ago!AL471+Set!AL471+Oct!AL471+Nov!AL471+Dic!AL471</f>
        <v>0</v>
      </c>
      <c r="AM471" s="15">
        <f>+Ene!AM471+Feb!AM471+Mar!AM471+Abr!AM471+May!AM471+Jun!AM471+Jul!AM471+Ago!AM471+Set!AM471+Oct!AM471+Nov!AM471+Dic!AM471</f>
        <v>0</v>
      </c>
      <c r="AN471" s="15">
        <f>+Ene!AN471+Feb!AN471+Mar!AN471+Abr!AN471+May!AN471+Jun!AN471+Jul!AN471+Ago!AN471+Set!AN471+Oct!AN471+Nov!AN471+Dic!AN471</f>
        <v>0</v>
      </c>
      <c r="AO471" s="15">
        <f>+Ene!AO471+Feb!AO471+Mar!AO471+Abr!AO471+May!AO471+Jun!AO471+Jul!AO471+Ago!AO471+Set!AO471+Oct!AO471+Nov!AO471+Dic!AO471</f>
        <v>0</v>
      </c>
      <c r="AP471" s="15">
        <f>+Ene!AP471+Feb!AP471+Mar!AP471+Abr!AP471+May!AP471+Jun!AP471+Jul!AP471+Ago!AP471+Set!AP471+Oct!AP471+Nov!AP471+Dic!AP471</f>
        <v>0</v>
      </c>
      <c r="AQ471" s="15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36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4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5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5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5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5">
        <f>+Ene!AK472+Feb!AK472+Mar!AK472+Abr!AK472+May!AK472+Jun!AK472+Jul!AK472+Ago!AK472+Set!AK472+Oct!AK472+Nov!AK472+Dic!AK472</f>
        <v>0</v>
      </c>
      <c r="AL472" s="30">
        <f>+Ene!AL472+Feb!AL472+Mar!AL472+Abr!AL472+May!AL472+Jun!AL472+Jul!AL472+Ago!AL472+Set!AL472+Oct!AL472+Nov!AL472+Dic!AL472</f>
        <v>0</v>
      </c>
      <c r="AM472" s="15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5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5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36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4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5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5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5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5">
        <f>+Ene!AK473+Feb!AK473+Mar!AK473+Abr!AK473+May!AK473+Jun!AK473+Jul!AK473+Ago!AK473+Set!AK473+Oct!AK473+Nov!AK473+Dic!AK473</f>
        <v>0</v>
      </c>
      <c r="AL473" s="30">
        <f>+Ene!AL473+Feb!AL473+Mar!AL473+Abr!AL473+May!AL473+Jun!AL473+Jul!AL473+Ago!AL473+Set!AL473+Oct!AL473+Nov!AL473+Dic!AL473</f>
        <v>0</v>
      </c>
      <c r="AM473" s="15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5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5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36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4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5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5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5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5">
        <f>+Ene!AK474+Feb!AK474+Mar!AK474+Abr!AK474+May!AK474+Jun!AK474+Jul!AK474+Ago!AK474+Set!AK474+Oct!AK474+Nov!AK474+Dic!AK474</f>
        <v>0</v>
      </c>
      <c r="AL474" s="30">
        <f>+Ene!AL474+Feb!AL474+Mar!AL474+Abr!AL474+May!AL474+Jun!AL474+Jul!AL474+Ago!AL474+Set!AL474+Oct!AL474+Nov!AL474+Dic!AL474</f>
        <v>0</v>
      </c>
      <c r="AM474" s="15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5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5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36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4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5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5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5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5">
        <f>+Ene!AK475+Feb!AK475+Mar!AK475+Abr!AK475+May!AK475+Jun!AK475+Jul!AK475+Ago!AK475+Set!AK475+Oct!AK475+Nov!AK475+Dic!AK475</f>
        <v>0</v>
      </c>
      <c r="AL475" s="30">
        <f>+Ene!AL475+Feb!AL475+Mar!AL475+Abr!AL475+May!AL475+Jun!AL475+Jul!AL475+Ago!AL475+Set!AL475+Oct!AL475+Nov!AL475+Dic!AL475</f>
        <v>0</v>
      </c>
      <c r="AM475" s="15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5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5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36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4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5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5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5">
        <f>+Ene!AI476+Feb!AI476+Mar!AI476+Abr!AI476+May!AI476+Jun!AI476+Jul!AI476+Ago!AI476+Set!AI476+Oct!AI476+Nov!AI476+Dic!AI476</f>
        <v>0</v>
      </c>
      <c r="AJ476" s="15">
        <f>+Ene!AJ476+Feb!AJ476+Mar!AJ476+Abr!AJ476+May!AJ476+Jun!AJ476+Jul!AJ476+Ago!AJ476+Set!AJ476+Oct!AJ476+Nov!AJ476+Dic!AJ476</f>
        <v>0</v>
      </c>
      <c r="AK476" s="15">
        <f>+Ene!AK476+Feb!AK476+Mar!AK476+Abr!AK476+May!AK476+Jun!AK476+Jul!AK476+Ago!AK476+Set!AK476+Oct!AK476+Nov!AK476+Dic!AK476</f>
        <v>0</v>
      </c>
      <c r="AL476" s="30">
        <f>+Ene!AL476+Feb!AL476+Mar!AL476+Abr!AL476+May!AL476+Jun!AL476+Jul!AL476+Ago!AL476+Set!AL476+Oct!AL476+Nov!AL476+Dic!AL476</f>
        <v>0</v>
      </c>
      <c r="AM476" s="15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5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5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36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4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5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0</v>
      </c>
      <c r="AG477" s="15">
        <f>+Ene!AG477+Feb!AG477+Mar!AG477+Abr!AG477+May!AG477+Jun!AG477+Jul!AG477+Ago!AG477+Set!AG477+Oct!AG477+Nov!AG477+Dic!AG477</f>
        <v>0</v>
      </c>
      <c r="AH477" s="15">
        <f>+Ene!AH477+Feb!AH477+Mar!AH477+Abr!AH477+May!AH477+Jun!AH477+Jul!AH477+Ago!AH477+Set!AH477+Oct!AH477+Nov!AH477+Dic!AH477</f>
        <v>0</v>
      </c>
      <c r="AI477" s="15">
        <f>+Ene!AI477+Feb!AI477+Mar!AI477+Abr!AI477+May!AI477+Jun!AI477+Jul!AI477+Ago!AI477+Set!AI477+Oct!AI477+Nov!AI477+Dic!AI477</f>
        <v>0</v>
      </c>
      <c r="AJ477" s="15">
        <f>+Ene!AJ477+Feb!AJ477+Mar!AJ477+Abr!AJ477+May!AJ477+Jun!AJ477+Jul!AJ477+Ago!AJ477+Set!AJ477+Oct!AJ477+Nov!AJ477+Dic!AJ477</f>
        <v>0</v>
      </c>
      <c r="AK477" s="15">
        <f>+Ene!AK477+Feb!AK477+Mar!AK477+Abr!AK477+May!AK477+Jun!AK477+Jul!AK477+Ago!AK477+Set!AK477+Oct!AK477+Nov!AK477+Dic!AK477</f>
        <v>0</v>
      </c>
      <c r="AL477" s="30">
        <f>+Ene!AL477+Feb!AL477+Mar!AL477+Abr!AL477+May!AL477+Jun!AL477+Jul!AL477+Ago!AL477+Set!AL477+Oct!AL477+Nov!AL477+Dic!AL477</f>
        <v>0</v>
      </c>
      <c r="AM477" s="15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5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5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36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4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5">
        <f>+Ene!AE478+Feb!AE478+Mar!AE478+Abr!AE478+May!AE478+Jun!AE478+Jul!AE478+Ago!AE478+Set!AE478+Oct!AE478+Nov!AE478+Dic!AE478</f>
        <v>0</v>
      </c>
      <c r="AF478" s="15">
        <f>+Ene!AF478+Feb!AF478+Mar!AF478+Abr!AF478+May!AF478+Jun!AF478+Jul!AF478+Ago!AF478+Set!AF478+Oct!AF478+Nov!AF478+Dic!AF478</f>
        <v>0</v>
      </c>
      <c r="AG478" s="15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5">
        <f>+Ene!AI478+Feb!AI478+Mar!AI478+Abr!AI478+May!AI478+Jun!AI478+Jul!AI478+Ago!AI478+Set!AI478+Oct!AI478+Nov!AI478+Dic!AI478</f>
        <v>0</v>
      </c>
      <c r="AJ478" s="15">
        <f>+Ene!AJ478+Feb!AJ478+Mar!AJ478+Abr!AJ478+May!AJ478+Jun!AJ478+Jul!AJ478+Ago!AJ478+Set!AJ478+Oct!AJ478+Nov!AJ478+Dic!AJ478</f>
        <v>0</v>
      </c>
      <c r="AK478" s="15">
        <f>+Ene!AK478+Feb!AK478+Mar!AK478+Abr!AK478+May!AK478+Jun!AK478+Jul!AK478+Ago!AK478+Set!AK478+Oct!AK478+Nov!AK478+Dic!AK478</f>
        <v>0</v>
      </c>
      <c r="AL478" s="30">
        <f>+Ene!AL478+Feb!AL478+Mar!AL478+Abr!AL478+May!AL478+Jun!AL478+Jul!AL478+Ago!AL478+Set!AL478+Oct!AL478+Nov!AL478+Dic!AL478</f>
        <v>0</v>
      </c>
      <c r="AM478" s="15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5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5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36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4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5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5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5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5">
        <f>+Ene!AK479+Feb!AK479+Mar!AK479+Abr!AK479+May!AK479+Jun!AK479+Jul!AK479+Ago!AK479+Set!AK479+Oct!AK479+Nov!AK479+Dic!AK479</f>
        <v>0</v>
      </c>
      <c r="AL479" s="30">
        <f>+Ene!AL479+Feb!AL479+Mar!AL479+Abr!AL479+May!AL479+Jun!AL479+Jul!AL479+Ago!AL479+Set!AL479+Oct!AL479+Nov!AL479+Dic!AL479</f>
        <v>0</v>
      </c>
      <c r="AM479" s="15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5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5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36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4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5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5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5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5">
        <f>+Ene!AK480+Feb!AK480+Mar!AK480+Abr!AK480+May!AK480+Jun!AK480+Jul!AK480+Ago!AK480+Set!AK480+Oct!AK480+Nov!AK480+Dic!AK480</f>
        <v>0</v>
      </c>
      <c r="AL480" s="30">
        <f>+Ene!AL480+Feb!AL480+Mar!AL480+Abr!AL480+May!AL480+Jun!AL480+Jul!AL480+Ago!AL480+Set!AL480+Oct!AL480+Nov!AL480+Dic!AL480</f>
        <v>0</v>
      </c>
      <c r="AM480" s="15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5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5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36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4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5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5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5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5">
        <f>+Ene!AK481+Feb!AK481+Mar!AK481+Abr!AK481+May!AK481+Jun!AK481+Jul!AK481+Ago!AK481+Set!AK481+Oct!AK481+Nov!AK481+Dic!AK481</f>
        <v>0</v>
      </c>
      <c r="AL481" s="30">
        <f>+Ene!AL481+Feb!AL481+Mar!AL481+Abr!AL481+May!AL481+Jun!AL481+Jul!AL481+Ago!AL481+Set!AL481+Oct!AL481+Nov!AL481+Dic!AL481</f>
        <v>0</v>
      </c>
      <c r="AM481" s="15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5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5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36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4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5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5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5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5">
        <f>+Ene!AK482+Feb!AK482+Mar!AK482+Abr!AK482+May!AK482+Jun!AK482+Jul!AK482+Ago!AK482+Set!AK482+Oct!AK482+Nov!AK482+Dic!AK482</f>
        <v>0</v>
      </c>
      <c r="AL482" s="30">
        <f>+Ene!AL482+Feb!AL482+Mar!AL482+Abr!AL482+May!AL482+Jun!AL482+Jul!AL482+Ago!AL482+Set!AL482+Oct!AL482+Nov!AL482+Dic!AL482</f>
        <v>0</v>
      </c>
      <c r="AM482" s="15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5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5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36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4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5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5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5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5">
        <f>+Ene!AK483+Feb!AK483+Mar!AK483+Abr!AK483+May!AK483+Jun!AK483+Jul!AK483+Ago!AK483+Set!AK483+Oct!AK483+Nov!AK483+Dic!AK483</f>
        <v>0</v>
      </c>
      <c r="AL483" s="30">
        <f>+Ene!AL483+Feb!AL483+Mar!AL483+Abr!AL483+May!AL483+Jun!AL483+Jul!AL483+Ago!AL483+Set!AL483+Oct!AL483+Nov!AL483+Dic!AL483</f>
        <v>0</v>
      </c>
      <c r="AM483" s="15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5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5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36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4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5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5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5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5">
        <f>+Ene!AK484+Feb!AK484+Mar!AK484+Abr!AK484+May!AK484+Jun!AK484+Jul!AK484+Ago!AK484+Set!AK484+Oct!AK484+Nov!AK484+Dic!AK484</f>
        <v>0</v>
      </c>
      <c r="AL484" s="30">
        <f>+Ene!AL484+Feb!AL484+Mar!AL484+Abr!AL484+May!AL484+Jun!AL484+Jul!AL484+Ago!AL484+Set!AL484+Oct!AL484+Nov!AL484+Dic!AL484</f>
        <v>0</v>
      </c>
      <c r="AM484" s="15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5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5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36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4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5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5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0</v>
      </c>
      <c r="AI485" s="15">
        <f>+Ene!AI485+Feb!AI485+Mar!AI485+Abr!AI485+May!AI485+Jun!AI485+Jul!AI485+Ago!AI485+Set!AI485+Oct!AI485+Nov!AI485+Dic!AI485</f>
        <v>0</v>
      </c>
      <c r="AJ485" s="15">
        <f>+Ene!AJ485+Feb!AJ485+Mar!AJ485+Abr!AJ485+May!AJ485+Jun!AJ485+Jul!AJ485+Ago!AJ485+Set!AJ485+Oct!AJ485+Nov!AJ485+Dic!AJ485</f>
        <v>0</v>
      </c>
      <c r="AK485" s="15">
        <f>+Ene!AK485+Feb!AK485+Mar!AK485+Abr!AK485+May!AK485+Jun!AK485+Jul!AK485+Ago!AK485+Set!AK485+Oct!AK485+Nov!AK485+Dic!AK485</f>
        <v>0</v>
      </c>
      <c r="AL485" s="30">
        <f>+Ene!AL485+Feb!AL485+Mar!AL485+Abr!AL485+May!AL485+Jun!AL485+Jul!AL485+Ago!AL485+Set!AL485+Oct!AL485+Nov!AL485+Dic!AL485</f>
        <v>0</v>
      </c>
      <c r="AM485" s="15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5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5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36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4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5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5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5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5">
        <f>+Ene!AK486+Feb!AK486+Mar!AK486+Abr!AK486+May!AK486+Jun!AK486+Jul!AK486+Ago!AK486+Set!AK486+Oct!AK486+Nov!AK486+Dic!AK486</f>
        <v>0</v>
      </c>
      <c r="AL486" s="30">
        <f>+Ene!AL486+Feb!AL486+Mar!AL486+Abr!AL486+May!AL486+Jun!AL486+Jul!AL486+Ago!AL486+Set!AL486+Oct!AL486+Nov!AL486+Dic!AL486</f>
        <v>0</v>
      </c>
      <c r="AM486" s="15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5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5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36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4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5">
        <f>+Ene!AE487+Feb!AE487+Mar!AE487+Abr!AE487+May!AE487+Jun!AE487+Jul!AE487+Ago!AE487+Set!AE487+Oct!AE487+Nov!AE487+Dic!AE487</f>
        <v>0</v>
      </c>
      <c r="AF487" s="15">
        <f>+Ene!AF487+Feb!AF487+Mar!AF487+Abr!AF487+May!AF487+Jun!AF487+Jul!AF487+Ago!AF487+Set!AF487+Oct!AF487+Nov!AF487+Dic!AF487</f>
        <v>0</v>
      </c>
      <c r="AG487" s="15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5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5">
        <f>+Ene!AK487+Feb!AK487+Mar!AK487+Abr!AK487+May!AK487+Jun!AK487+Jul!AK487+Ago!AK487+Set!AK487+Oct!AK487+Nov!AK487+Dic!AK487</f>
        <v>0</v>
      </c>
      <c r="AL487" s="30">
        <f>+Ene!AL487+Feb!AL487+Mar!AL487+Abr!AL487+May!AL487+Jun!AL487+Jul!AL487+Ago!AL487+Set!AL487+Oct!AL487+Nov!AL487+Dic!AL487</f>
        <v>0</v>
      </c>
      <c r="AM487" s="15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5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5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36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4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5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5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5">
        <f>+Ene!AI488+Feb!AI488+Mar!AI488+Abr!AI488+May!AI488+Jun!AI488+Jul!AI488+Ago!AI488+Set!AI488+Oct!AI488+Nov!AI488+Dic!AI488</f>
        <v>0</v>
      </c>
      <c r="AJ488" s="15">
        <f>+Ene!AJ488+Feb!AJ488+Mar!AJ488+Abr!AJ488+May!AJ488+Jun!AJ488+Jul!AJ488+Ago!AJ488+Set!AJ488+Oct!AJ488+Nov!AJ488+Dic!AJ488</f>
        <v>0</v>
      </c>
      <c r="AK488" s="15">
        <f>+Ene!AK488+Feb!AK488+Mar!AK488+Abr!AK488+May!AK488+Jun!AK488+Jul!AK488+Ago!AK488+Set!AK488+Oct!AK488+Nov!AK488+Dic!AK488</f>
        <v>0</v>
      </c>
      <c r="AL488" s="30">
        <f>+Ene!AL488+Feb!AL488+Mar!AL488+Abr!AL488+May!AL488+Jun!AL488+Jul!AL488+Ago!AL488+Set!AL488+Oct!AL488+Nov!AL488+Dic!AL488</f>
        <v>0</v>
      </c>
      <c r="AM488" s="15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5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5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36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4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5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5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5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5">
        <f>+Ene!AK489+Feb!AK489+Mar!AK489+Abr!AK489+May!AK489+Jun!AK489+Jul!AK489+Ago!AK489+Set!AK489+Oct!AK489+Nov!AK489+Dic!AK489</f>
        <v>0</v>
      </c>
      <c r="AL489" s="30">
        <f>+Ene!AL489+Feb!AL489+Mar!AL489+Abr!AL489+May!AL489+Jun!AL489+Jul!AL489+Ago!AL489+Set!AL489+Oct!AL489+Nov!AL489+Dic!AL489</f>
        <v>0</v>
      </c>
      <c r="AM489" s="15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5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5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36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4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5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5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5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5">
        <f>+Ene!AK490+Feb!AK490+Mar!AK490+Abr!AK490+May!AK490+Jun!AK490+Jul!AK490+Ago!AK490+Set!AK490+Oct!AK490+Nov!AK490+Dic!AK490</f>
        <v>0</v>
      </c>
      <c r="AL490" s="30">
        <f>+Ene!AL490+Feb!AL490+Mar!AL490+Abr!AL490+May!AL490+Jun!AL490+Jul!AL490+Ago!AL490+Set!AL490+Oct!AL490+Nov!AL490+Dic!AL490</f>
        <v>0</v>
      </c>
      <c r="AM490" s="15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5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5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36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4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5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5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0</v>
      </c>
      <c r="AI491" s="15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5">
        <f>+Ene!AK491+Feb!AK491+Mar!AK491+Abr!AK491+May!AK491+Jun!AK491+Jul!AK491+Ago!AK491+Set!AK491+Oct!AK491+Nov!AK491+Dic!AK491</f>
        <v>0</v>
      </c>
      <c r="AL491" s="30">
        <f>+Ene!AL491+Feb!AL491+Mar!AL491+Abr!AL491+May!AL491+Jun!AL491+Jul!AL491+Ago!AL491+Set!AL491+Oct!AL491+Nov!AL491+Dic!AL491</f>
        <v>0</v>
      </c>
      <c r="AM491" s="15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5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5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36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4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5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5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5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5">
        <f>+Ene!AK492+Feb!AK492+Mar!AK492+Abr!AK492+May!AK492+Jun!AK492+Jul!AK492+Ago!AK492+Set!AK492+Oct!AK492+Nov!AK492+Dic!AK492</f>
        <v>0</v>
      </c>
      <c r="AL492" s="30">
        <f>+Ene!AL492+Feb!AL492+Mar!AL492+Abr!AL492+May!AL492+Jun!AL492+Jul!AL492+Ago!AL492+Set!AL492+Oct!AL492+Nov!AL492+Dic!AL492</f>
        <v>0</v>
      </c>
      <c r="AM492" s="15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5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5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36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4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5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5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5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5">
        <f>+Ene!AK493+Feb!AK493+Mar!AK493+Abr!AK493+May!AK493+Jun!AK493+Jul!AK493+Ago!AK493+Set!AK493+Oct!AK493+Nov!AK493+Dic!AK493</f>
        <v>0</v>
      </c>
      <c r="AL493" s="30">
        <f>+Ene!AL493+Feb!AL493+Mar!AL493+Abr!AL493+May!AL493+Jun!AL493+Jul!AL493+Ago!AL493+Set!AL493+Oct!AL493+Nov!AL493+Dic!AL493</f>
        <v>0</v>
      </c>
      <c r="AM493" s="15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5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5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36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4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5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5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5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5">
        <f>+Ene!AK494+Feb!AK494+Mar!AK494+Abr!AK494+May!AK494+Jun!AK494+Jul!AK494+Ago!AK494+Set!AK494+Oct!AK494+Nov!AK494+Dic!AK494</f>
        <v>0</v>
      </c>
      <c r="AL494" s="30">
        <f>+Ene!AL494+Feb!AL494+Mar!AL494+Abr!AL494+May!AL494+Jun!AL494+Jul!AL494+Ago!AL494+Set!AL494+Oct!AL494+Nov!AL494+Dic!AL494</f>
        <v>0</v>
      </c>
      <c r="AM494" s="15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5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5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36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4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5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5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5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5">
        <f>+Ene!AK495+Feb!AK495+Mar!AK495+Abr!AK495+May!AK495+Jun!AK495+Jul!AK495+Ago!AK495+Set!AK495+Oct!AK495+Nov!AK495+Dic!AK495</f>
        <v>0</v>
      </c>
      <c r="AL495" s="30">
        <f>+Ene!AL495+Feb!AL495+Mar!AL495+Abr!AL495+May!AL495+Jun!AL495+Jul!AL495+Ago!AL495+Set!AL495+Oct!AL495+Nov!AL495+Dic!AL495</f>
        <v>0</v>
      </c>
      <c r="AM495" s="15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5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5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36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4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5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5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5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5">
        <f>+Ene!AK496+Feb!AK496+Mar!AK496+Abr!AK496+May!AK496+Jun!AK496+Jul!AK496+Ago!AK496+Set!AK496+Oct!AK496+Nov!AK496+Dic!AK496</f>
        <v>0</v>
      </c>
      <c r="AL496" s="30">
        <f>+Ene!AL496+Feb!AL496+Mar!AL496+Abr!AL496+May!AL496+Jun!AL496+Jul!AL496+Ago!AL496+Set!AL496+Oct!AL496+Nov!AL496+Dic!AL496</f>
        <v>0</v>
      </c>
      <c r="AM496" s="15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5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5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36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4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5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5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5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5">
        <f>+Ene!AK497+Feb!AK497+Mar!AK497+Abr!AK497+May!AK497+Jun!AK497+Jul!AK497+Ago!AK497+Set!AK497+Oct!AK497+Nov!AK497+Dic!AK497</f>
        <v>0</v>
      </c>
      <c r="AL497" s="30">
        <f>+Ene!AL497+Feb!AL497+Mar!AL497+Abr!AL497+May!AL497+Jun!AL497+Jul!AL497+Ago!AL497+Set!AL497+Oct!AL497+Nov!AL497+Dic!AL497</f>
        <v>0</v>
      </c>
      <c r="AM497" s="15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5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5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36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4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5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5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5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5">
        <f>+Ene!AK498+Feb!AK498+Mar!AK498+Abr!AK498+May!AK498+Jun!AK498+Jul!AK498+Ago!AK498+Set!AK498+Oct!AK498+Nov!AK498+Dic!AK498</f>
        <v>0</v>
      </c>
      <c r="AL498" s="30">
        <f>+Ene!AL498+Feb!AL498+Mar!AL498+Abr!AL498+May!AL498+Jun!AL498+Jul!AL498+Ago!AL498+Set!AL498+Oct!AL498+Nov!AL498+Dic!AL498</f>
        <v>0</v>
      </c>
      <c r="AM498" s="15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5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5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36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4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5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5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5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5">
        <f>+Ene!AK499+Feb!AK499+Mar!AK499+Abr!AK499+May!AK499+Jun!AK499+Jul!AK499+Ago!AK499+Set!AK499+Oct!AK499+Nov!AK499+Dic!AK499</f>
        <v>0</v>
      </c>
      <c r="AL499" s="30">
        <f>+Ene!AL499+Feb!AL499+Mar!AL499+Abr!AL499+May!AL499+Jun!AL499+Jul!AL499+Ago!AL499+Set!AL499+Oct!AL499+Nov!AL499+Dic!AL499</f>
        <v>0</v>
      </c>
      <c r="AM499" s="15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5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5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36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4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5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5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5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5">
        <f>+Ene!AK500+Feb!AK500+Mar!AK500+Abr!AK500+May!AK500+Jun!AK500+Jul!AK500+Ago!AK500+Set!AK500+Oct!AK500+Nov!AK500+Dic!AK500</f>
        <v>0</v>
      </c>
      <c r="AL500" s="30">
        <f>+Ene!AL500+Feb!AL500+Mar!AL500+Abr!AL500+May!AL500+Jun!AL500+Jul!AL500+Ago!AL500+Set!AL500+Oct!AL500+Nov!AL500+Dic!AL500</f>
        <v>0</v>
      </c>
      <c r="AM500" s="15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5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5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36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4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5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5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0</v>
      </c>
      <c r="AI501" s="15">
        <f>+Ene!AI501+Feb!AI501+Mar!AI501+Abr!AI501+May!AI501+Jun!AI501+Jul!AI501+Ago!AI501+Set!AI501+Oct!AI501+Nov!AI501+Dic!AI501</f>
        <v>0</v>
      </c>
      <c r="AJ501" s="15">
        <f>+Ene!AJ501+Feb!AJ501+Mar!AJ501+Abr!AJ501+May!AJ501+Jun!AJ501+Jul!AJ501+Ago!AJ501+Set!AJ501+Oct!AJ501+Nov!AJ501+Dic!AJ501</f>
        <v>0</v>
      </c>
      <c r="AK501" s="15">
        <f>+Ene!AK501+Feb!AK501+Mar!AK501+Abr!AK501+May!AK501+Jun!AK501+Jul!AK501+Ago!AK501+Set!AK501+Oct!AK501+Nov!AK501+Dic!AK501</f>
        <v>0</v>
      </c>
      <c r="AL501" s="30">
        <f>+Ene!AL501+Feb!AL501+Mar!AL501+Abr!AL501+May!AL501+Jun!AL501+Jul!AL501+Ago!AL501+Set!AL501+Oct!AL501+Nov!AL501+Dic!AL501</f>
        <v>0</v>
      </c>
      <c r="AM501" s="15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5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5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36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4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5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5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5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5">
        <f>+Ene!AK502+Feb!AK502+Mar!AK502+Abr!AK502+May!AK502+Jun!AK502+Jul!AK502+Ago!AK502+Set!AK502+Oct!AK502+Nov!AK502+Dic!AK502</f>
        <v>0</v>
      </c>
      <c r="AL502" s="30">
        <f>+Ene!AL502+Feb!AL502+Mar!AL502+Abr!AL502+May!AL502+Jun!AL502+Jul!AL502+Ago!AL502+Set!AL502+Oct!AL502+Nov!AL502+Dic!AL502</f>
        <v>0</v>
      </c>
      <c r="AM502" s="15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5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5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36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4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5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5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5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5">
        <f>+Ene!AK503+Feb!AK503+Mar!AK503+Abr!AK503+May!AK503+Jun!AK503+Jul!AK503+Ago!AK503+Set!AK503+Oct!AK503+Nov!AK503+Dic!AK503</f>
        <v>0</v>
      </c>
      <c r="AL503" s="30">
        <f>+Ene!AL503+Feb!AL503+Mar!AL503+Abr!AL503+May!AL503+Jun!AL503+Jul!AL503+Ago!AL503+Set!AL503+Oct!AL503+Nov!AL503+Dic!AL503</f>
        <v>0</v>
      </c>
      <c r="AM503" s="15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5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5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36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4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5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5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5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5">
        <f>+Ene!AK504+Feb!AK504+Mar!AK504+Abr!AK504+May!AK504+Jun!AK504+Jul!AK504+Ago!AK504+Set!AK504+Oct!AK504+Nov!AK504+Dic!AK504</f>
        <v>0</v>
      </c>
      <c r="AL504" s="30">
        <f>+Ene!AL504+Feb!AL504+Mar!AL504+Abr!AL504+May!AL504+Jun!AL504+Jul!AL504+Ago!AL504+Set!AL504+Oct!AL504+Nov!AL504+Dic!AL504</f>
        <v>0</v>
      </c>
      <c r="AM504" s="15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5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5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36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4">
        <f>+Ene!J505+Feb!J505+Mar!J505+Abr!J505+May!J505+Jun!J505+Jul!J505+Ago!J505+Set!J505+Oct!J505+Nov!J505+Dic!J505</f>
        <v>0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0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0</v>
      </c>
      <c r="O505" s="1">
        <f>+Ene!O505+Feb!O505+Mar!O505+Abr!O505+May!O505+Jun!O505+Jul!O505+Ago!O505+Set!O505+Oct!O505+Nov!O505+Dic!O505</f>
        <v>0</v>
      </c>
      <c r="P505" s="1">
        <f>+Ene!P505+Feb!P505+Mar!P505+Abr!P505+May!P505+Jun!P505+Jul!P505+Ago!P505+Set!P505+Oct!P505+Nov!P505+Dic!P505</f>
        <v>0</v>
      </c>
      <c r="Q505" s="1">
        <f>+Ene!Q505+Feb!Q505+Mar!Q505+Abr!Q505+May!Q505+Jun!Q505+Jul!Q505+Ago!Q505+Set!Q505+Oct!Q505+Nov!Q505+Dic!Q505</f>
        <v>0</v>
      </c>
      <c r="R505" s="1">
        <f>+Ene!R505+Feb!R505+Mar!R505+Abr!R505+May!R505+Jun!R505+Jul!R505+Ago!R505+Set!R505+Oct!R505+Nov!R505+Dic!R505</f>
        <v>0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0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0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5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5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5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5">
        <f>+Ene!AK505+Feb!AK505+Mar!AK505+Abr!AK505+May!AK505+Jun!AK505+Jul!AK505+Ago!AK505+Set!AK505+Oct!AK505+Nov!AK505+Dic!AK505</f>
        <v>0</v>
      </c>
      <c r="AL505" s="30">
        <f>+Ene!AL505+Feb!AL505+Mar!AL505+Abr!AL505+May!AL505+Jun!AL505+Jul!AL505+Ago!AL505+Set!AL505+Oct!AL505+Nov!AL505+Dic!AL505</f>
        <v>0</v>
      </c>
      <c r="AM505" s="15">
        <f>+Ene!AM505+Feb!AM505+Mar!AM505+Abr!AM505+May!AM505+Jun!AM505+Jul!AM505+Ago!AM505+Set!AM505+Oct!AM505+Nov!AM505+Dic!AM505</f>
        <v>0</v>
      </c>
      <c r="AN505" s="15">
        <f>+Ene!AN505+Feb!AN505+Mar!AN505+Abr!AN505+May!AN505+Jun!AN505+Jul!AN505+Ago!AN505+Set!AN505+Oct!AN505+Nov!AN505+Dic!AN505</f>
        <v>0</v>
      </c>
      <c r="AO505" s="15">
        <f>+Ene!AO505+Feb!AO505+Mar!AO505+Abr!AO505+May!AO505+Jun!AO505+Jul!AO505+Ago!AO505+Set!AO505+Oct!AO505+Nov!AO505+Dic!AO505</f>
        <v>0</v>
      </c>
      <c r="AP505" s="15">
        <f>+Ene!AP505+Feb!AP505+Mar!AP505+Abr!AP505+May!AP505+Jun!AP505+Jul!AP505+Ago!AP505+Set!AP505+Oct!AP505+Nov!AP505+Dic!AP505</f>
        <v>0</v>
      </c>
      <c r="AQ505" s="15">
        <f>+Ene!AQ505+Feb!AQ505+Mar!AQ505+Abr!AQ505+May!AQ505+Jun!AQ505+Jul!AQ505+Ago!AQ505+Set!AQ505+Oct!AQ505+Nov!AQ505+Dic!AQ505</f>
        <v>0</v>
      </c>
      <c r="AR505" s="15">
        <f>+Ene!AR505+Feb!AR505+Mar!AR505+Abr!AR505+May!AR505+Jun!AR505+Jul!AR505+Ago!AR505+Set!AR505+Oct!AR505+Nov!AR505+Dic!AR505</f>
        <v>0</v>
      </c>
      <c r="AS505" s="36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4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5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2</v>
      </c>
      <c r="AG506" s="15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0</v>
      </c>
      <c r="AI506" s="15">
        <f>+Ene!AI506+Feb!AI506+Mar!AI506+Abr!AI506+May!AI506+Jun!AI506+Jul!AI506+Ago!AI506+Set!AI506+Oct!AI506+Nov!AI506+Dic!AI506</f>
        <v>0</v>
      </c>
      <c r="AJ506" s="15">
        <f>+Ene!AJ506+Feb!AJ506+Mar!AJ506+Abr!AJ506+May!AJ506+Jun!AJ506+Jul!AJ506+Ago!AJ506+Set!AJ506+Oct!AJ506+Nov!AJ506+Dic!AJ506</f>
        <v>0</v>
      </c>
      <c r="AK506" s="15">
        <f>+Ene!AK506+Feb!AK506+Mar!AK506+Abr!AK506+May!AK506+Jun!AK506+Jul!AK506+Ago!AK506+Set!AK506+Oct!AK506+Nov!AK506+Dic!AK506</f>
        <v>0</v>
      </c>
      <c r="AL506" s="30">
        <f>+Ene!AL506+Feb!AL506+Mar!AL506+Abr!AL506+May!AL506+Jun!AL506+Jul!AL506+Ago!AL506+Set!AL506+Oct!AL506+Nov!AL506+Dic!AL506</f>
        <v>0</v>
      </c>
      <c r="AM506" s="15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5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5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36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4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5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0</v>
      </c>
      <c r="AG507" s="15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5">
        <f>+Ene!AI507+Feb!AI507+Mar!AI507+Abr!AI507+May!AI507+Jun!AI507+Jul!AI507+Ago!AI507+Set!AI507+Oct!AI507+Nov!AI507+Dic!AI507</f>
        <v>0</v>
      </c>
      <c r="AJ507" s="15">
        <f>+Ene!AJ507+Feb!AJ507+Mar!AJ507+Abr!AJ507+May!AJ507+Jun!AJ507+Jul!AJ507+Ago!AJ507+Set!AJ507+Oct!AJ507+Nov!AJ507+Dic!AJ507</f>
        <v>0</v>
      </c>
      <c r="AK507" s="15">
        <f>+Ene!AK507+Feb!AK507+Mar!AK507+Abr!AK507+May!AK507+Jun!AK507+Jul!AK507+Ago!AK507+Set!AK507+Oct!AK507+Nov!AK507+Dic!AK507</f>
        <v>0</v>
      </c>
      <c r="AL507" s="30">
        <f>+Ene!AL507+Feb!AL507+Mar!AL507+Abr!AL507+May!AL507+Jun!AL507+Jul!AL507+Ago!AL507+Set!AL507+Oct!AL507+Nov!AL507+Dic!AL507</f>
        <v>0</v>
      </c>
      <c r="AM507" s="15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5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5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36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4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5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5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5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5">
        <f>+Ene!AK508+Feb!AK508+Mar!AK508+Abr!AK508+May!AK508+Jun!AK508+Jul!AK508+Ago!AK508+Set!AK508+Oct!AK508+Nov!AK508+Dic!AK508</f>
        <v>0</v>
      </c>
      <c r="AL508" s="30">
        <f>+Ene!AL508+Feb!AL508+Mar!AL508+Abr!AL508+May!AL508+Jun!AL508+Jul!AL508+Ago!AL508+Set!AL508+Oct!AL508+Nov!AL508+Dic!AL508</f>
        <v>0</v>
      </c>
      <c r="AM508" s="15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5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5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36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4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5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5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5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5">
        <f>+Ene!AK509+Feb!AK509+Mar!AK509+Abr!AK509+May!AK509+Jun!AK509+Jul!AK509+Ago!AK509+Set!AK509+Oct!AK509+Nov!AK509+Dic!AK509</f>
        <v>0</v>
      </c>
      <c r="AL509" s="30">
        <f>+Ene!AL509+Feb!AL509+Mar!AL509+Abr!AL509+May!AL509+Jun!AL509+Jul!AL509+Ago!AL509+Set!AL509+Oct!AL509+Nov!AL509+Dic!AL509</f>
        <v>0</v>
      </c>
      <c r="AM509" s="15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5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5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36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4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5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5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5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5">
        <f>+Ene!AK510+Feb!AK510+Mar!AK510+Abr!AK510+May!AK510+Jun!AK510+Jul!AK510+Ago!AK510+Set!AK510+Oct!AK510+Nov!AK510+Dic!AK510</f>
        <v>0</v>
      </c>
      <c r="AL510" s="30">
        <f>+Ene!AL510+Feb!AL510+Mar!AL510+Abr!AL510+May!AL510+Jun!AL510+Jul!AL510+Ago!AL510+Set!AL510+Oct!AL510+Nov!AL510+Dic!AL510</f>
        <v>0</v>
      </c>
      <c r="AM510" s="15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5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5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36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4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5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5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5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5">
        <f>+Ene!AK511+Feb!AK511+Mar!AK511+Abr!AK511+May!AK511+Jun!AK511+Jul!AK511+Ago!AK511+Set!AK511+Oct!AK511+Nov!AK511+Dic!AK511</f>
        <v>0</v>
      </c>
      <c r="AL511" s="30">
        <f>+Ene!AL511+Feb!AL511+Mar!AL511+Abr!AL511+May!AL511+Jun!AL511+Jul!AL511+Ago!AL511+Set!AL511+Oct!AL511+Nov!AL511+Dic!AL511</f>
        <v>0</v>
      </c>
      <c r="AM511" s="15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5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5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36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4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5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5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5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5">
        <f>+Ene!AK512+Feb!AK512+Mar!AK512+Abr!AK512+May!AK512+Jun!AK512+Jul!AK512+Ago!AK512+Set!AK512+Oct!AK512+Nov!AK512+Dic!AK512</f>
        <v>0</v>
      </c>
      <c r="AL512" s="30">
        <f>+Ene!AL512+Feb!AL512+Mar!AL512+Abr!AL512+May!AL512+Jun!AL512+Jul!AL512+Ago!AL512+Set!AL512+Oct!AL512+Nov!AL512+Dic!AL512</f>
        <v>0</v>
      </c>
      <c r="AM512" s="15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5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5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36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4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5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5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5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5">
        <f>+Ene!AK513+Feb!AK513+Mar!AK513+Abr!AK513+May!AK513+Jun!AK513+Jul!AK513+Ago!AK513+Set!AK513+Oct!AK513+Nov!AK513+Dic!AK513</f>
        <v>0</v>
      </c>
      <c r="AL513" s="30">
        <f>+Ene!AL513+Feb!AL513+Mar!AL513+Abr!AL513+May!AL513+Jun!AL513+Jul!AL513+Ago!AL513+Set!AL513+Oct!AL513+Nov!AL513+Dic!AL513</f>
        <v>0</v>
      </c>
      <c r="AM513" s="15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5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5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36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4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5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5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5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5">
        <f>+Ene!AK514+Feb!AK514+Mar!AK514+Abr!AK514+May!AK514+Jun!AK514+Jul!AK514+Ago!AK514+Set!AK514+Oct!AK514+Nov!AK514+Dic!AK514</f>
        <v>0</v>
      </c>
      <c r="AL514" s="30">
        <f>+Ene!AL514+Feb!AL514+Mar!AL514+Abr!AL514+May!AL514+Jun!AL514+Jul!AL514+Ago!AL514+Set!AL514+Oct!AL514+Nov!AL514+Dic!AL514</f>
        <v>0</v>
      </c>
      <c r="AM514" s="15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5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5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36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4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5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5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5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5">
        <f>+Ene!AK515+Feb!AK515+Mar!AK515+Abr!AK515+May!AK515+Jun!AK515+Jul!AK515+Ago!AK515+Set!AK515+Oct!AK515+Nov!AK515+Dic!AK515</f>
        <v>0</v>
      </c>
      <c r="AL515" s="30">
        <f>+Ene!AL515+Feb!AL515+Mar!AL515+Abr!AL515+May!AL515+Jun!AL515+Jul!AL515+Ago!AL515+Set!AL515+Oct!AL515+Nov!AL515+Dic!AL515</f>
        <v>0</v>
      </c>
      <c r="AM515" s="15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5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5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36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4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5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5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5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5">
        <f>+Ene!AK516+Feb!AK516+Mar!AK516+Abr!AK516+May!AK516+Jun!AK516+Jul!AK516+Ago!AK516+Set!AK516+Oct!AK516+Nov!AK516+Dic!AK516</f>
        <v>0</v>
      </c>
      <c r="AL516" s="30">
        <f>+Ene!AL516+Feb!AL516+Mar!AL516+Abr!AL516+May!AL516+Jun!AL516+Jul!AL516+Ago!AL516+Set!AL516+Oct!AL516+Nov!AL516+Dic!AL516</f>
        <v>0</v>
      </c>
      <c r="AM516" s="15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5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5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36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4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5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5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5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5">
        <f>+Ene!AK517+Feb!AK517+Mar!AK517+Abr!AK517+May!AK517+Jun!AK517+Jul!AK517+Ago!AK517+Set!AK517+Oct!AK517+Nov!AK517+Dic!AK517</f>
        <v>0</v>
      </c>
      <c r="AL517" s="30">
        <f>+Ene!AL517+Feb!AL517+Mar!AL517+Abr!AL517+May!AL517+Jun!AL517+Jul!AL517+Ago!AL517+Set!AL517+Oct!AL517+Nov!AL517+Dic!AL517</f>
        <v>0</v>
      </c>
      <c r="AM517" s="15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5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5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36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4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5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5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5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5">
        <f>+Ene!AK518+Feb!AK518+Mar!AK518+Abr!AK518+May!AK518+Jun!AK518+Jul!AK518+Ago!AK518+Set!AK518+Oct!AK518+Nov!AK518+Dic!AK518</f>
        <v>0</v>
      </c>
      <c r="AL518" s="30">
        <f>+Ene!AL518+Feb!AL518+Mar!AL518+Abr!AL518+May!AL518+Jun!AL518+Jul!AL518+Ago!AL518+Set!AL518+Oct!AL518+Nov!AL518+Dic!AL518</f>
        <v>0</v>
      </c>
      <c r="AM518" s="15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5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5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36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4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5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5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5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5">
        <f>+Ene!AK519+Feb!AK519+Mar!AK519+Abr!AK519+May!AK519+Jun!AK519+Jul!AK519+Ago!AK519+Set!AK519+Oct!AK519+Nov!AK519+Dic!AK519</f>
        <v>0</v>
      </c>
      <c r="AL519" s="30">
        <f>+Ene!AL519+Feb!AL519+Mar!AL519+Abr!AL519+May!AL519+Jun!AL519+Jul!AL519+Ago!AL519+Set!AL519+Oct!AL519+Nov!AL519+Dic!AL519</f>
        <v>0</v>
      </c>
      <c r="AM519" s="15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5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5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36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4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5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5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5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5">
        <f>+Ene!AK520+Feb!AK520+Mar!AK520+Abr!AK520+May!AK520+Jun!AK520+Jul!AK520+Ago!AK520+Set!AK520+Oct!AK520+Nov!AK520+Dic!AK520</f>
        <v>0</v>
      </c>
      <c r="AL520" s="30">
        <f>+Ene!AL520+Feb!AL520+Mar!AL520+Abr!AL520+May!AL520+Jun!AL520+Jul!AL520+Ago!AL520+Set!AL520+Oct!AL520+Nov!AL520+Dic!AL520</f>
        <v>0</v>
      </c>
      <c r="AM520" s="15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5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5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36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4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46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4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50</v>
      </c>
      <c r="R521" s="1">
        <f>+Ene!R521+Feb!R521+Mar!R521+Abr!R521+May!R521+Jun!R521+Jul!R521+Ago!R521+Set!R521+Oct!R521+Nov!R521+Dic!R521</f>
        <v>62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39</v>
      </c>
      <c r="V521" s="1">
        <f>+Ene!V521+Feb!V521+Mar!V521+Abr!V521+May!V521+Jun!V521+Jul!V521+Ago!V521+Set!V521+Oct!V521+Nov!V521+Dic!V521</f>
        <v>2</v>
      </c>
      <c r="W521" s="1">
        <f>+Ene!W521+Feb!W521+Mar!W521+Abr!W521+May!W521+Jun!W521+Jul!W521+Ago!W521+Set!W521+Oct!W521+Nov!W521+Dic!W521</f>
        <v>75</v>
      </c>
      <c r="X521" s="1">
        <f>+Ene!X521+Feb!X521+Mar!X521+Abr!X521+May!X521+Jun!X521+Jul!X521+Ago!X521+Set!X521+Oct!X521+Nov!X521+Dic!X521</f>
        <v>178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3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5">
        <f>+Ene!AE521+Feb!AE521+Mar!AE521+Abr!AE521+May!AE521+Jun!AE521+Jul!AE521+Ago!AE521+Set!AE521+Oct!AE521+Nov!AE521+Dic!AE521</f>
        <v>3</v>
      </c>
      <c r="AF521" s="15">
        <f>+Ene!AF521+Feb!AF521+Mar!AF521+Abr!AF521+May!AF521+Jun!AF521+Jul!AF521+Ago!AF521+Set!AF521+Oct!AF521+Nov!AF521+Dic!AF521</f>
        <v>21</v>
      </c>
      <c r="AG521" s="15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1</v>
      </c>
      <c r="AI521" s="15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5">
        <f>+Ene!AK521+Feb!AK521+Mar!AK521+Abr!AK521+May!AK521+Jun!AK521+Jul!AK521+Ago!AK521+Set!AK521+Oct!AK521+Nov!AK521+Dic!AK521</f>
        <v>0</v>
      </c>
      <c r="AL521" s="30">
        <f>+Ene!AL521+Feb!AL521+Mar!AL521+Abr!AL521+May!AL521+Jun!AL521+Jul!AL521+Ago!AL521+Set!AL521+Oct!AL521+Nov!AL521+Dic!AL521</f>
        <v>0</v>
      </c>
      <c r="AM521" s="15">
        <f>+Ene!AM521+Feb!AM521+Mar!AM521+Abr!AM521+May!AM521+Jun!AM521+Jul!AM521+Ago!AM521+Set!AM521+Oct!AM521+Nov!AM521+Dic!AM521</f>
        <v>32</v>
      </c>
      <c r="AN521" s="15">
        <f>+Ene!AN521+Feb!AN521+Mar!AN521+Abr!AN521+May!AN521+Jun!AN521+Jul!AN521+Ago!AN521+Set!AN521+Oct!AN521+Nov!AN521+Dic!AN521</f>
        <v>0</v>
      </c>
      <c r="AO521" s="15">
        <f>+Ene!AO521+Feb!AO521+Mar!AO521+Abr!AO521+May!AO521+Jun!AO521+Jul!AO521+Ago!AO521+Set!AO521+Oct!AO521+Nov!AO521+Dic!AO521</f>
        <v>3</v>
      </c>
      <c r="AP521" s="15">
        <f>+Ene!AP521+Feb!AP521+Mar!AP521+Abr!AP521+May!AP521+Jun!AP521+Jul!AP521+Ago!AP521+Set!AP521+Oct!AP521+Nov!AP521+Dic!AP521</f>
        <v>0</v>
      </c>
      <c r="AQ521" s="15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106</v>
      </c>
      <c r="AS521" s="36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4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5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5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5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5">
        <f>+Ene!AK522+Feb!AK522+Mar!AK522+Abr!AK522+May!AK522+Jun!AK522+Jul!AK522+Ago!AK522+Set!AK522+Oct!AK522+Nov!AK522+Dic!AK522</f>
        <v>0</v>
      </c>
      <c r="AL522" s="30">
        <f>+Ene!AL522+Feb!AL522+Mar!AL522+Abr!AL522+May!AL522+Jun!AL522+Jul!AL522+Ago!AL522+Set!AL522+Oct!AL522+Nov!AL522+Dic!AL522</f>
        <v>0</v>
      </c>
      <c r="AM522" s="15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5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5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36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4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0</v>
      </c>
      <c r="U523" s="1">
        <f>+Ene!U523+Feb!U523+Mar!U523+Abr!U523+May!U523+Jun!U523+Jul!U523+Ago!U523+Set!U523+Oct!U523+Nov!U523+Dic!U523</f>
        <v>0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0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5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5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0</v>
      </c>
      <c r="AI523" s="15">
        <f>+Ene!AI523+Feb!AI523+Mar!AI523+Abr!AI523+May!AI523+Jun!AI523+Jul!AI523+Ago!AI523+Set!AI523+Oct!AI523+Nov!AI523+Dic!AI523</f>
        <v>0</v>
      </c>
      <c r="AJ523" s="15">
        <f>+Ene!AJ523+Feb!AJ523+Mar!AJ523+Abr!AJ523+May!AJ523+Jun!AJ523+Jul!AJ523+Ago!AJ523+Set!AJ523+Oct!AJ523+Nov!AJ523+Dic!AJ523</f>
        <v>0</v>
      </c>
      <c r="AK523" s="15">
        <f>+Ene!AK523+Feb!AK523+Mar!AK523+Abr!AK523+May!AK523+Jun!AK523+Jul!AK523+Ago!AK523+Set!AK523+Oct!AK523+Nov!AK523+Dic!AK523</f>
        <v>0</v>
      </c>
      <c r="AL523" s="30">
        <f>+Ene!AL523+Feb!AL523+Mar!AL523+Abr!AL523+May!AL523+Jun!AL523+Jul!AL523+Ago!AL523+Set!AL523+Oct!AL523+Nov!AL523+Dic!AL523</f>
        <v>0</v>
      </c>
      <c r="AM523" s="15">
        <f>+Ene!AM523+Feb!AM523+Mar!AM523+Abr!AM523+May!AM523+Jun!AM523+Jul!AM523+Ago!AM523+Set!AM523+Oct!AM523+Nov!AM523+Dic!AM523</f>
        <v>0</v>
      </c>
      <c r="AN523" s="15">
        <f>+Ene!AN523+Feb!AN523+Mar!AN523+Abr!AN523+May!AN523+Jun!AN523+Jul!AN523+Ago!AN523+Set!AN523+Oct!AN523+Nov!AN523+Dic!AN523</f>
        <v>0</v>
      </c>
      <c r="AO523" s="15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5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0</v>
      </c>
      <c r="AS523" s="36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4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5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0</v>
      </c>
      <c r="AG524" s="15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5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5">
        <f>+Ene!AK524+Feb!AK524+Mar!AK524+Abr!AK524+May!AK524+Jun!AK524+Jul!AK524+Ago!AK524+Set!AK524+Oct!AK524+Nov!AK524+Dic!AK524</f>
        <v>0</v>
      </c>
      <c r="AL524" s="30">
        <f>+Ene!AL524+Feb!AL524+Mar!AL524+Abr!AL524+May!AL524+Jun!AL524+Jul!AL524+Ago!AL524+Set!AL524+Oct!AL524+Nov!AL524+Dic!AL524</f>
        <v>0</v>
      </c>
      <c r="AM524" s="15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5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5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36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4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5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1</v>
      </c>
      <c r="AG525" s="15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5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5">
        <f>+Ene!AK525+Feb!AK525+Mar!AK525+Abr!AK525+May!AK525+Jun!AK525+Jul!AK525+Ago!AK525+Set!AK525+Oct!AK525+Nov!AK525+Dic!AK525</f>
        <v>0</v>
      </c>
      <c r="AL525" s="30">
        <f>+Ene!AL525+Feb!AL525+Mar!AL525+Abr!AL525+May!AL525+Jun!AL525+Jul!AL525+Ago!AL525+Set!AL525+Oct!AL525+Nov!AL525+Dic!AL525</f>
        <v>0</v>
      </c>
      <c r="AM525" s="15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5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5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36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4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5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5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5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5">
        <f>+Ene!AK526+Feb!AK526+Mar!AK526+Abr!AK526+May!AK526+Jun!AK526+Jul!AK526+Ago!AK526+Set!AK526+Oct!AK526+Nov!AK526+Dic!AK526</f>
        <v>0</v>
      </c>
      <c r="AL526" s="30">
        <f>+Ene!AL526+Feb!AL526+Mar!AL526+Abr!AL526+May!AL526+Jun!AL526+Jul!AL526+Ago!AL526+Set!AL526+Oct!AL526+Nov!AL526+Dic!AL526</f>
        <v>0</v>
      </c>
      <c r="AM526" s="15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5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5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36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4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5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5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5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5">
        <f>+Ene!AK527+Feb!AK527+Mar!AK527+Abr!AK527+May!AK527+Jun!AK527+Jul!AK527+Ago!AK527+Set!AK527+Oct!AK527+Nov!AK527+Dic!AK527</f>
        <v>0</v>
      </c>
      <c r="AL527" s="30">
        <f>+Ene!AL527+Feb!AL527+Mar!AL527+Abr!AL527+May!AL527+Jun!AL527+Jul!AL527+Ago!AL527+Set!AL527+Oct!AL527+Nov!AL527+Dic!AL527</f>
        <v>0</v>
      </c>
      <c r="AM527" s="15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5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5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36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4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5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5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5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5">
        <f>+Ene!AK528+Feb!AK528+Mar!AK528+Abr!AK528+May!AK528+Jun!AK528+Jul!AK528+Ago!AK528+Set!AK528+Oct!AK528+Nov!AK528+Dic!AK528</f>
        <v>0</v>
      </c>
      <c r="AL528" s="30">
        <f>+Ene!AL528+Feb!AL528+Mar!AL528+Abr!AL528+May!AL528+Jun!AL528+Jul!AL528+Ago!AL528+Set!AL528+Oct!AL528+Nov!AL528+Dic!AL528</f>
        <v>0</v>
      </c>
      <c r="AM528" s="15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5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5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36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4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5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5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5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5">
        <f>+Ene!AK529+Feb!AK529+Mar!AK529+Abr!AK529+May!AK529+Jun!AK529+Jul!AK529+Ago!AK529+Set!AK529+Oct!AK529+Nov!AK529+Dic!AK529</f>
        <v>0</v>
      </c>
      <c r="AL529" s="30">
        <f>+Ene!AL529+Feb!AL529+Mar!AL529+Abr!AL529+May!AL529+Jun!AL529+Jul!AL529+Ago!AL529+Set!AL529+Oct!AL529+Nov!AL529+Dic!AL529</f>
        <v>0</v>
      </c>
      <c r="AM529" s="15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5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5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36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4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5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5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5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5">
        <f>+Ene!AK530+Feb!AK530+Mar!AK530+Abr!AK530+May!AK530+Jun!AK530+Jul!AK530+Ago!AK530+Set!AK530+Oct!AK530+Nov!AK530+Dic!AK530</f>
        <v>0</v>
      </c>
      <c r="AL530" s="30">
        <f>+Ene!AL530+Feb!AL530+Mar!AL530+Abr!AL530+May!AL530+Jun!AL530+Jul!AL530+Ago!AL530+Set!AL530+Oct!AL530+Nov!AL530+Dic!AL530</f>
        <v>0</v>
      </c>
      <c r="AM530" s="15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5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5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36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4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0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0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0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5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0</v>
      </c>
      <c r="AG531" s="15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0</v>
      </c>
      <c r="AI531" s="15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0</v>
      </c>
      <c r="AK531" s="15">
        <f>+Ene!AK531+Feb!AK531+Mar!AK531+Abr!AK531+May!AK531+Jun!AK531+Jul!AK531+Ago!AK531+Set!AK531+Oct!AK531+Nov!AK531+Dic!AK531</f>
        <v>0</v>
      </c>
      <c r="AL531" s="30">
        <f>+Ene!AL531+Feb!AL531+Mar!AL531+Abr!AL531+May!AL531+Jun!AL531+Jul!AL531+Ago!AL531+Set!AL531+Oct!AL531+Nov!AL531+Dic!AL531</f>
        <v>0</v>
      </c>
      <c r="AM531" s="15">
        <f>+Ene!AM531+Feb!AM531+Mar!AM531+Abr!AM531+May!AM531+Jun!AM531+Jul!AM531+Ago!AM531+Set!AM531+Oct!AM531+Nov!AM531+Dic!AM531</f>
        <v>0</v>
      </c>
      <c r="AN531" s="15">
        <f>+Ene!AN531+Feb!AN531+Mar!AN531+Abr!AN531+May!AN531+Jun!AN531+Jul!AN531+Ago!AN531+Set!AN531+Oct!AN531+Nov!AN531+Dic!AN531</f>
        <v>0</v>
      </c>
      <c r="AO531" s="15">
        <f>+Ene!AO531+Feb!AO531+Mar!AO531+Abr!AO531+May!AO531+Jun!AO531+Jul!AO531+Ago!AO531+Set!AO531+Oct!AO531+Nov!AO531+Dic!AO531</f>
        <v>0</v>
      </c>
      <c r="AP531" s="15">
        <f>+Ene!AP531+Feb!AP531+Mar!AP531+Abr!AP531+May!AP531+Jun!AP531+Jul!AP531+Ago!AP531+Set!AP531+Oct!AP531+Nov!AP531+Dic!AP531</f>
        <v>0</v>
      </c>
      <c r="AQ531" s="15">
        <f>+Ene!AQ531+Feb!AQ531+Mar!AQ531+Abr!AQ531+May!AQ531+Jun!AQ531+Jul!AQ531+Ago!AQ531+Set!AQ531+Oct!AQ531+Nov!AQ531+Dic!AQ531</f>
        <v>0</v>
      </c>
      <c r="AR531" s="15">
        <f>+Ene!AR531+Feb!AR531+Mar!AR531+Abr!AR531+May!AR531+Jun!AR531+Jul!AR531+Ago!AR531+Set!AR531+Oct!AR531+Nov!AR531+Dic!AR531</f>
        <v>0</v>
      </c>
      <c r="AS531" s="36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4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5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5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5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5">
        <f>+Ene!AK532+Feb!AK532+Mar!AK532+Abr!AK532+May!AK532+Jun!AK532+Jul!AK532+Ago!AK532+Set!AK532+Oct!AK532+Nov!AK532+Dic!AK532</f>
        <v>0</v>
      </c>
      <c r="AL532" s="30">
        <f>+Ene!AL532+Feb!AL532+Mar!AL532+Abr!AL532+May!AL532+Jun!AL532+Jul!AL532+Ago!AL532+Set!AL532+Oct!AL532+Nov!AL532+Dic!AL532</f>
        <v>0</v>
      </c>
      <c r="AM532" s="15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5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5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36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4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5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5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5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5">
        <f>+Ene!AK533+Feb!AK533+Mar!AK533+Abr!AK533+May!AK533+Jun!AK533+Jul!AK533+Ago!AK533+Set!AK533+Oct!AK533+Nov!AK533+Dic!AK533</f>
        <v>0</v>
      </c>
      <c r="AL533" s="30">
        <f>+Ene!AL533+Feb!AL533+Mar!AL533+Abr!AL533+May!AL533+Jun!AL533+Jul!AL533+Ago!AL533+Set!AL533+Oct!AL533+Nov!AL533+Dic!AL533</f>
        <v>0</v>
      </c>
      <c r="AM533" s="15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5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5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36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4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0</v>
      </c>
      <c r="T534" s="1">
        <f>+Ene!T534+Feb!T534+Mar!T534+Abr!T534+May!T534+Jun!T534+Jul!T534+Ago!T534+Set!T534+Oct!T534+Nov!T534+Dic!T534</f>
        <v>0</v>
      </c>
      <c r="U534" s="1">
        <f>+Ene!U534+Feb!U534+Mar!U534+Abr!U534+May!U534+Jun!U534+Jul!U534+Ago!U534+Set!U534+Oct!U534+Nov!U534+Dic!U534</f>
        <v>0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0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5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2</v>
      </c>
      <c r="AG534" s="15">
        <f>+Ene!AG534+Feb!AG534+Mar!AG534+Abr!AG534+May!AG534+Jun!AG534+Jul!AG534+Ago!AG534+Set!AG534+Oct!AG534+Nov!AG534+Dic!AG534</f>
        <v>0</v>
      </c>
      <c r="AH534" s="15">
        <f>+Ene!AH534+Feb!AH534+Mar!AH534+Abr!AH534+May!AH534+Jun!AH534+Jul!AH534+Ago!AH534+Set!AH534+Oct!AH534+Nov!AH534+Dic!AH534</f>
        <v>0</v>
      </c>
      <c r="AI534" s="15">
        <f>+Ene!AI534+Feb!AI534+Mar!AI534+Abr!AI534+May!AI534+Jun!AI534+Jul!AI534+Ago!AI534+Set!AI534+Oct!AI534+Nov!AI534+Dic!AI534</f>
        <v>0</v>
      </c>
      <c r="AJ534" s="15">
        <f>+Ene!AJ534+Feb!AJ534+Mar!AJ534+Abr!AJ534+May!AJ534+Jun!AJ534+Jul!AJ534+Ago!AJ534+Set!AJ534+Oct!AJ534+Nov!AJ534+Dic!AJ534</f>
        <v>0</v>
      </c>
      <c r="AK534" s="15">
        <f>+Ene!AK534+Feb!AK534+Mar!AK534+Abr!AK534+May!AK534+Jun!AK534+Jul!AK534+Ago!AK534+Set!AK534+Oct!AK534+Nov!AK534+Dic!AK534</f>
        <v>0</v>
      </c>
      <c r="AL534" s="30">
        <f>+Ene!AL534+Feb!AL534+Mar!AL534+Abr!AL534+May!AL534+Jun!AL534+Jul!AL534+Ago!AL534+Set!AL534+Oct!AL534+Nov!AL534+Dic!AL534</f>
        <v>0</v>
      </c>
      <c r="AM534" s="15">
        <f>+Ene!AM534+Feb!AM534+Mar!AM534+Abr!AM534+May!AM534+Jun!AM534+Jul!AM534+Ago!AM534+Set!AM534+Oct!AM534+Nov!AM534+Dic!AM534</f>
        <v>0</v>
      </c>
      <c r="AN534" s="15">
        <f>+Ene!AN534+Feb!AN534+Mar!AN534+Abr!AN534+May!AN534+Jun!AN534+Jul!AN534+Ago!AN534+Set!AN534+Oct!AN534+Nov!AN534+Dic!AN534</f>
        <v>0</v>
      </c>
      <c r="AO534" s="15">
        <f>+Ene!AO534+Feb!AO534+Mar!AO534+Abr!AO534+May!AO534+Jun!AO534+Jul!AO534+Ago!AO534+Set!AO534+Oct!AO534+Nov!AO534+Dic!AO534</f>
        <v>0</v>
      </c>
      <c r="AP534" s="15">
        <f>+Ene!AP534+Feb!AP534+Mar!AP534+Abr!AP534+May!AP534+Jun!AP534+Jul!AP534+Ago!AP534+Set!AP534+Oct!AP534+Nov!AP534+Dic!AP534</f>
        <v>0</v>
      </c>
      <c r="AQ534" s="15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0</v>
      </c>
      <c r="AS534" s="36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4">
        <f>+Ene!J535+Feb!J535+Mar!J535+Abr!J535+May!J535+Jun!J535+Jul!J535+Ago!J535+Set!J535+Oct!J535+Nov!J535+Dic!J535</f>
        <v>0</v>
      </c>
      <c r="K535" s="1">
        <f>+Ene!K535+Feb!K535+Mar!K535+Abr!K535+May!K535+Jun!K535+Jul!K535+Ago!K535+Set!K535+Oct!K535+Nov!K535+Dic!K535</f>
        <v>1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1</v>
      </c>
      <c r="R535" s="1">
        <f>+Ene!R535+Feb!R535+Mar!R535+Abr!R535+May!R535+Jun!R535+Jul!R535+Ago!R535+Set!R535+Oct!R535+Nov!R535+Dic!R535</f>
        <v>2</v>
      </c>
      <c r="S535" s="1">
        <f>+Ene!S535+Feb!S535+Mar!S535+Abr!S535+May!S535+Jun!S535+Jul!S535+Ago!S535+Set!S535+Oct!S535+Nov!S535+Dic!S535</f>
        <v>1</v>
      </c>
      <c r="T535" s="1">
        <f>+Ene!T535+Feb!T535+Mar!T535+Abr!T535+May!T535+Jun!T535+Jul!T535+Ago!T535+Set!T535+Oct!T535+Nov!T535+Dic!T535</f>
        <v>1</v>
      </c>
      <c r="U535" s="1">
        <f>+Ene!U535+Feb!U535+Mar!U535+Abr!U535+May!U535+Jun!U535+Jul!U535+Ago!U535+Set!U535+Oct!U535+Nov!U535+Dic!U535</f>
        <v>12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16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5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1</v>
      </c>
      <c r="AG535" s="15">
        <f>+Ene!AG535+Feb!AG535+Mar!AG535+Abr!AG535+May!AG535+Jun!AG535+Jul!AG535+Ago!AG535+Set!AG535+Oct!AG535+Nov!AG535+Dic!AG535</f>
        <v>7</v>
      </c>
      <c r="AH535" s="15">
        <f>+Ene!AH535+Feb!AH535+Mar!AH535+Abr!AH535+May!AH535+Jun!AH535+Jul!AH535+Ago!AH535+Set!AH535+Oct!AH535+Nov!AH535+Dic!AH535</f>
        <v>1</v>
      </c>
      <c r="AI535" s="15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1</v>
      </c>
      <c r="AK535" s="15">
        <f>+Ene!AK535+Feb!AK535+Mar!AK535+Abr!AK535+May!AK535+Jun!AK535+Jul!AK535+Ago!AK535+Set!AK535+Oct!AK535+Nov!AK535+Dic!AK535</f>
        <v>0</v>
      </c>
      <c r="AL535" s="30">
        <f>+Ene!AL535+Feb!AL535+Mar!AL535+Abr!AL535+May!AL535+Jun!AL535+Jul!AL535+Ago!AL535+Set!AL535+Oct!AL535+Nov!AL535+Dic!AL535</f>
        <v>2</v>
      </c>
      <c r="AM535" s="15">
        <f>+Ene!AM535+Feb!AM535+Mar!AM535+Abr!AM535+May!AM535+Jun!AM535+Jul!AM535+Ago!AM535+Set!AM535+Oct!AM535+Nov!AM535+Dic!AM535</f>
        <v>11</v>
      </c>
      <c r="AN535" s="15">
        <f>+Ene!AN535+Feb!AN535+Mar!AN535+Abr!AN535+May!AN535+Jun!AN535+Jul!AN535+Ago!AN535+Set!AN535+Oct!AN535+Nov!AN535+Dic!AN535</f>
        <v>0</v>
      </c>
      <c r="AO535" s="15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5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14</v>
      </c>
      <c r="AS535" s="36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4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5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5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5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5">
        <f>+Ene!AK536+Feb!AK536+Mar!AK536+Abr!AK536+May!AK536+Jun!AK536+Jul!AK536+Ago!AK536+Set!AK536+Oct!AK536+Nov!AK536+Dic!AK536</f>
        <v>0</v>
      </c>
      <c r="AL536" s="30">
        <f>+Ene!AL536+Feb!AL536+Mar!AL536+Abr!AL536+May!AL536+Jun!AL536+Jul!AL536+Ago!AL536+Set!AL536+Oct!AL536+Nov!AL536+Dic!AL536</f>
        <v>0</v>
      </c>
      <c r="AM536" s="15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5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5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36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4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5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5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5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5">
        <f>+Ene!AK537+Feb!AK537+Mar!AK537+Abr!AK537+May!AK537+Jun!AK537+Jul!AK537+Ago!AK537+Set!AK537+Oct!AK537+Nov!AK537+Dic!AK537</f>
        <v>0</v>
      </c>
      <c r="AL537" s="30">
        <f>+Ene!AL537+Feb!AL537+Mar!AL537+Abr!AL537+May!AL537+Jun!AL537+Jul!AL537+Ago!AL537+Set!AL537+Oct!AL537+Nov!AL537+Dic!AL537</f>
        <v>0</v>
      </c>
      <c r="AM537" s="15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5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5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36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4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5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5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5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5">
        <f>+Ene!AK538+Feb!AK538+Mar!AK538+Abr!AK538+May!AK538+Jun!AK538+Jul!AK538+Ago!AK538+Set!AK538+Oct!AK538+Nov!AK538+Dic!AK538</f>
        <v>0</v>
      </c>
      <c r="AL538" s="30">
        <f>+Ene!AL538+Feb!AL538+Mar!AL538+Abr!AL538+May!AL538+Jun!AL538+Jul!AL538+Ago!AL538+Set!AL538+Oct!AL538+Nov!AL538+Dic!AL538</f>
        <v>0</v>
      </c>
      <c r="AM538" s="15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5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5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36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4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5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5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5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5">
        <f>+Ene!AK539+Feb!AK539+Mar!AK539+Abr!AK539+May!AK539+Jun!AK539+Jul!AK539+Ago!AK539+Set!AK539+Oct!AK539+Nov!AK539+Dic!AK539</f>
        <v>0</v>
      </c>
      <c r="AL539" s="30">
        <f>+Ene!AL539+Feb!AL539+Mar!AL539+Abr!AL539+May!AL539+Jun!AL539+Jul!AL539+Ago!AL539+Set!AL539+Oct!AL539+Nov!AL539+Dic!AL539</f>
        <v>0</v>
      </c>
      <c r="AM539" s="15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5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5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36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4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5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5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5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5">
        <f>+Ene!AK540+Feb!AK540+Mar!AK540+Abr!AK540+May!AK540+Jun!AK540+Jul!AK540+Ago!AK540+Set!AK540+Oct!AK540+Nov!AK540+Dic!AK540</f>
        <v>0</v>
      </c>
      <c r="AL540" s="30">
        <f>+Ene!AL540+Feb!AL540+Mar!AL540+Abr!AL540+May!AL540+Jun!AL540+Jul!AL540+Ago!AL540+Set!AL540+Oct!AL540+Nov!AL540+Dic!AL540</f>
        <v>0</v>
      </c>
      <c r="AM540" s="15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5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5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36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4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5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5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5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5">
        <f>+Ene!AK541+Feb!AK541+Mar!AK541+Abr!AK541+May!AK541+Jun!AK541+Jul!AK541+Ago!AK541+Set!AK541+Oct!AK541+Nov!AK541+Dic!AK541</f>
        <v>0</v>
      </c>
      <c r="AL541" s="30">
        <f>+Ene!AL541+Feb!AL541+Mar!AL541+Abr!AL541+May!AL541+Jun!AL541+Jul!AL541+Ago!AL541+Set!AL541+Oct!AL541+Nov!AL541+Dic!AL541</f>
        <v>0</v>
      </c>
      <c r="AM541" s="15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5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5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36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4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5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5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5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5">
        <f>+Ene!AK542+Feb!AK542+Mar!AK542+Abr!AK542+May!AK542+Jun!AK542+Jul!AK542+Ago!AK542+Set!AK542+Oct!AK542+Nov!AK542+Dic!AK542</f>
        <v>0</v>
      </c>
      <c r="AL542" s="30">
        <f>+Ene!AL542+Feb!AL542+Mar!AL542+Abr!AL542+May!AL542+Jun!AL542+Jul!AL542+Ago!AL542+Set!AL542+Oct!AL542+Nov!AL542+Dic!AL542</f>
        <v>0</v>
      </c>
      <c r="AM542" s="15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5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5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36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4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5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5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5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5">
        <f>+Ene!AK543+Feb!AK543+Mar!AK543+Abr!AK543+May!AK543+Jun!AK543+Jul!AK543+Ago!AK543+Set!AK543+Oct!AK543+Nov!AK543+Dic!AK543</f>
        <v>0</v>
      </c>
      <c r="AL543" s="30">
        <f>+Ene!AL543+Feb!AL543+Mar!AL543+Abr!AL543+May!AL543+Jun!AL543+Jul!AL543+Ago!AL543+Set!AL543+Oct!AL543+Nov!AL543+Dic!AL543</f>
        <v>0</v>
      </c>
      <c r="AM543" s="15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5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5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36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4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5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5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5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5">
        <f>+Ene!AK544+Feb!AK544+Mar!AK544+Abr!AK544+May!AK544+Jun!AK544+Jul!AK544+Ago!AK544+Set!AK544+Oct!AK544+Nov!AK544+Dic!AK544</f>
        <v>0</v>
      </c>
      <c r="AL544" s="30">
        <f>+Ene!AL544+Feb!AL544+Mar!AL544+Abr!AL544+May!AL544+Jun!AL544+Jul!AL544+Ago!AL544+Set!AL544+Oct!AL544+Nov!AL544+Dic!AL544</f>
        <v>0</v>
      </c>
      <c r="AM544" s="15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5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5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36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4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5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5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5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5">
        <f>+Ene!AK545+Feb!AK545+Mar!AK545+Abr!AK545+May!AK545+Jun!AK545+Jul!AK545+Ago!AK545+Set!AK545+Oct!AK545+Nov!AK545+Dic!AK545</f>
        <v>0</v>
      </c>
      <c r="AL545" s="30">
        <f>+Ene!AL545+Feb!AL545+Mar!AL545+Abr!AL545+May!AL545+Jun!AL545+Jul!AL545+Ago!AL545+Set!AL545+Oct!AL545+Nov!AL545+Dic!AL545</f>
        <v>0</v>
      </c>
      <c r="AM545" s="15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5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5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36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4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5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5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5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5">
        <f>+Ene!AK546+Feb!AK546+Mar!AK546+Abr!AK546+May!AK546+Jun!AK546+Jul!AK546+Ago!AK546+Set!AK546+Oct!AK546+Nov!AK546+Dic!AK546</f>
        <v>0</v>
      </c>
      <c r="AL546" s="30">
        <f>+Ene!AL546+Feb!AL546+Mar!AL546+Abr!AL546+May!AL546+Jun!AL546+Jul!AL546+Ago!AL546+Set!AL546+Oct!AL546+Nov!AL546+Dic!AL546</f>
        <v>0</v>
      </c>
      <c r="AM546" s="15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5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5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36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4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5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5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5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5">
        <f>+Ene!AK547+Feb!AK547+Mar!AK547+Abr!AK547+May!AK547+Jun!AK547+Jul!AK547+Ago!AK547+Set!AK547+Oct!AK547+Nov!AK547+Dic!AK547</f>
        <v>0</v>
      </c>
      <c r="AL547" s="30">
        <f>+Ene!AL547+Feb!AL547+Mar!AL547+Abr!AL547+May!AL547+Jun!AL547+Jul!AL547+Ago!AL547+Set!AL547+Oct!AL547+Nov!AL547+Dic!AL547</f>
        <v>0</v>
      </c>
      <c r="AM547" s="15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5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5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36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4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5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5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5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5">
        <f>+Ene!AK548+Feb!AK548+Mar!AK548+Abr!AK548+May!AK548+Jun!AK548+Jul!AK548+Ago!AK548+Set!AK548+Oct!AK548+Nov!AK548+Dic!AK548</f>
        <v>0</v>
      </c>
      <c r="AL548" s="30">
        <f>+Ene!AL548+Feb!AL548+Mar!AL548+Abr!AL548+May!AL548+Jun!AL548+Jul!AL548+Ago!AL548+Set!AL548+Oct!AL548+Nov!AL548+Dic!AL548</f>
        <v>0</v>
      </c>
      <c r="AM548" s="15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5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5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36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4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5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0</v>
      </c>
      <c r="AG549" s="15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5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5">
        <f>+Ene!AK549+Feb!AK549+Mar!AK549+Abr!AK549+May!AK549+Jun!AK549+Jul!AK549+Ago!AK549+Set!AK549+Oct!AK549+Nov!AK549+Dic!AK549</f>
        <v>0</v>
      </c>
      <c r="AL549" s="30">
        <f>+Ene!AL549+Feb!AL549+Mar!AL549+Abr!AL549+May!AL549+Jun!AL549+Jul!AL549+Ago!AL549+Set!AL549+Oct!AL549+Nov!AL549+Dic!AL549</f>
        <v>0</v>
      </c>
      <c r="AM549" s="15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5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5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36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4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5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3</v>
      </c>
      <c r="AG550" s="15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5">
        <f>+Ene!AI550+Feb!AI550+Mar!AI550+Abr!AI550+May!AI550+Jun!AI550+Jul!AI550+Ago!AI550+Set!AI550+Oct!AI550+Nov!AI550+Dic!AI550</f>
        <v>0</v>
      </c>
      <c r="AJ550" s="15">
        <f>+Ene!AJ550+Feb!AJ550+Mar!AJ550+Abr!AJ550+May!AJ550+Jun!AJ550+Jul!AJ550+Ago!AJ550+Set!AJ550+Oct!AJ550+Nov!AJ550+Dic!AJ550</f>
        <v>0</v>
      </c>
      <c r="AK550" s="15">
        <f>+Ene!AK550+Feb!AK550+Mar!AK550+Abr!AK550+May!AK550+Jun!AK550+Jul!AK550+Ago!AK550+Set!AK550+Oct!AK550+Nov!AK550+Dic!AK550</f>
        <v>0</v>
      </c>
      <c r="AL550" s="30">
        <f>+Ene!AL550+Feb!AL550+Mar!AL550+Abr!AL550+May!AL550+Jun!AL550+Jul!AL550+Ago!AL550+Set!AL550+Oct!AL550+Nov!AL550+Dic!AL550</f>
        <v>0</v>
      </c>
      <c r="AM550" s="15">
        <f>+Ene!AM550+Feb!AM550+Mar!AM550+Abr!AM550+May!AM550+Jun!AM550+Jul!AM550+Ago!AM550+Set!AM550+Oct!AM550+Nov!AM550+Dic!AM550</f>
        <v>0</v>
      </c>
      <c r="AN550" s="15">
        <f>+Ene!AN550+Feb!AN550+Mar!AN550+Abr!AN550+May!AN550+Jun!AN550+Jul!AN550+Ago!AN550+Set!AN550+Oct!AN550+Nov!AN550+Dic!AN550</f>
        <v>0</v>
      </c>
      <c r="AO550" s="15">
        <f>+Ene!AO550+Feb!AO550+Mar!AO550+Abr!AO550+May!AO550+Jun!AO550+Jul!AO550+Ago!AO550+Set!AO550+Oct!AO550+Nov!AO550+Dic!AO550</f>
        <v>0</v>
      </c>
      <c r="AP550" s="15">
        <f>+Ene!AP550+Feb!AP550+Mar!AP550+Abr!AP550+May!AP550+Jun!AP550+Jul!AP550+Ago!AP550+Set!AP550+Oct!AP550+Nov!AP550+Dic!AP550</f>
        <v>0</v>
      </c>
      <c r="AQ550" s="15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36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4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0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0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0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0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5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5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0</v>
      </c>
      <c r="AI551" s="15">
        <f>+Ene!AI551+Feb!AI551+Mar!AI551+Abr!AI551+May!AI551+Jun!AI551+Jul!AI551+Ago!AI551+Set!AI551+Oct!AI551+Nov!AI551+Dic!AI551</f>
        <v>0</v>
      </c>
      <c r="AJ551" s="15">
        <f>+Ene!AJ551+Feb!AJ551+Mar!AJ551+Abr!AJ551+May!AJ551+Jun!AJ551+Jul!AJ551+Ago!AJ551+Set!AJ551+Oct!AJ551+Nov!AJ551+Dic!AJ551</f>
        <v>0</v>
      </c>
      <c r="AK551" s="15">
        <f>+Ene!AK551+Feb!AK551+Mar!AK551+Abr!AK551+May!AK551+Jun!AK551+Jul!AK551+Ago!AK551+Set!AK551+Oct!AK551+Nov!AK551+Dic!AK551</f>
        <v>0</v>
      </c>
      <c r="AL551" s="30">
        <f>+Ene!AL551+Feb!AL551+Mar!AL551+Abr!AL551+May!AL551+Jun!AL551+Jul!AL551+Ago!AL551+Set!AL551+Oct!AL551+Nov!AL551+Dic!AL551</f>
        <v>0</v>
      </c>
      <c r="AM551" s="15">
        <f>+Ene!AM551+Feb!AM551+Mar!AM551+Abr!AM551+May!AM551+Jun!AM551+Jul!AM551+Ago!AM551+Set!AM551+Oct!AM551+Nov!AM551+Dic!AM551</f>
        <v>0</v>
      </c>
      <c r="AN551" s="15">
        <f>+Ene!AN551+Feb!AN551+Mar!AN551+Abr!AN551+May!AN551+Jun!AN551+Jul!AN551+Ago!AN551+Set!AN551+Oct!AN551+Nov!AN551+Dic!AN551</f>
        <v>0</v>
      </c>
      <c r="AO551" s="15">
        <f>+Ene!AO551+Feb!AO551+Mar!AO551+Abr!AO551+May!AO551+Jun!AO551+Jul!AO551+Ago!AO551+Set!AO551+Oct!AO551+Nov!AO551+Dic!AO551</f>
        <v>0</v>
      </c>
      <c r="AP551" s="15">
        <f>+Ene!AP551+Feb!AP551+Mar!AP551+Abr!AP551+May!AP551+Jun!AP551+Jul!AP551+Ago!AP551+Set!AP551+Oct!AP551+Nov!AP551+Dic!AP551</f>
        <v>0</v>
      </c>
      <c r="AQ551" s="15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0</v>
      </c>
      <c r="AS551" s="36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4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0</v>
      </c>
      <c r="L552" s="1">
        <f>+Ene!L552+Feb!L552+Mar!L552+Abr!L552+May!L552+Jun!L552+Jul!L552+Ago!L552+Set!L552+Oct!L552+Nov!L552+Dic!L552</f>
        <v>0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0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0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0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5">
        <f>+Ene!AE552+Feb!AE552+Mar!AE552+Abr!AE552+May!AE552+Jun!AE552+Jul!AE552+Ago!AE552+Set!AE552+Oct!AE552+Nov!AE552+Dic!AE552</f>
        <v>0</v>
      </c>
      <c r="AF552" s="15">
        <f>+Ene!AF552+Feb!AF552+Mar!AF552+Abr!AF552+May!AF552+Jun!AF552+Jul!AF552+Ago!AF552+Set!AF552+Oct!AF552+Nov!AF552+Dic!AF552</f>
        <v>0</v>
      </c>
      <c r="AG552" s="15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0</v>
      </c>
      <c r="AI552" s="15">
        <f>+Ene!AI552+Feb!AI552+Mar!AI552+Abr!AI552+May!AI552+Jun!AI552+Jul!AI552+Ago!AI552+Set!AI552+Oct!AI552+Nov!AI552+Dic!AI552</f>
        <v>0</v>
      </c>
      <c r="AJ552" s="15">
        <f>+Ene!AJ552+Feb!AJ552+Mar!AJ552+Abr!AJ552+May!AJ552+Jun!AJ552+Jul!AJ552+Ago!AJ552+Set!AJ552+Oct!AJ552+Nov!AJ552+Dic!AJ552</f>
        <v>0</v>
      </c>
      <c r="AK552" s="15">
        <f>+Ene!AK552+Feb!AK552+Mar!AK552+Abr!AK552+May!AK552+Jun!AK552+Jul!AK552+Ago!AK552+Set!AK552+Oct!AK552+Nov!AK552+Dic!AK552</f>
        <v>0</v>
      </c>
      <c r="AL552" s="30">
        <f>+Ene!AL552+Feb!AL552+Mar!AL552+Abr!AL552+May!AL552+Jun!AL552+Jul!AL552+Ago!AL552+Set!AL552+Oct!AL552+Nov!AL552+Dic!AL552</f>
        <v>0</v>
      </c>
      <c r="AM552" s="15">
        <f>+Ene!AM552+Feb!AM552+Mar!AM552+Abr!AM552+May!AM552+Jun!AM552+Jul!AM552+Ago!AM552+Set!AM552+Oct!AM552+Nov!AM552+Dic!AM552</f>
        <v>0</v>
      </c>
      <c r="AN552" s="15">
        <f>+Ene!AN552+Feb!AN552+Mar!AN552+Abr!AN552+May!AN552+Jun!AN552+Jul!AN552+Ago!AN552+Set!AN552+Oct!AN552+Nov!AN552+Dic!AN552</f>
        <v>0</v>
      </c>
      <c r="AO552" s="15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5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0</v>
      </c>
      <c r="AS552" s="36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4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5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5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5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5">
        <f>+Ene!AK553+Feb!AK553+Mar!AK553+Abr!AK553+May!AK553+Jun!AK553+Jul!AK553+Ago!AK553+Set!AK553+Oct!AK553+Nov!AK553+Dic!AK553</f>
        <v>0</v>
      </c>
      <c r="AL553" s="30">
        <f>+Ene!AL553+Feb!AL553+Mar!AL553+Abr!AL553+May!AL553+Jun!AL553+Jul!AL553+Ago!AL553+Set!AL553+Oct!AL553+Nov!AL553+Dic!AL553</f>
        <v>0</v>
      </c>
      <c r="AM553" s="15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5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5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36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4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0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5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1</v>
      </c>
      <c r="AG554" s="15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5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5">
        <f>+Ene!AK554+Feb!AK554+Mar!AK554+Abr!AK554+May!AK554+Jun!AK554+Jul!AK554+Ago!AK554+Set!AK554+Oct!AK554+Nov!AK554+Dic!AK554</f>
        <v>0</v>
      </c>
      <c r="AL554" s="30">
        <f>+Ene!AL554+Feb!AL554+Mar!AL554+Abr!AL554+May!AL554+Jun!AL554+Jul!AL554+Ago!AL554+Set!AL554+Oct!AL554+Nov!AL554+Dic!AL554</f>
        <v>0</v>
      </c>
      <c r="AM554" s="15">
        <f>+Ene!AM554+Feb!AM554+Mar!AM554+Abr!AM554+May!AM554+Jun!AM554+Jul!AM554+Ago!AM554+Set!AM554+Oct!AM554+Nov!AM554+Dic!AM554</f>
        <v>0</v>
      </c>
      <c r="AN554" s="15">
        <f>+Ene!AN554+Feb!AN554+Mar!AN554+Abr!AN554+May!AN554+Jun!AN554+Jul!AN554+Ago!AN554+Set!AN554+Oct!AN554+Nov!AN554+Dic!AN554</f>
        <v>0</v>
      </c>
      <c r="AO554" s="15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5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36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4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5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5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5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5">
        <f>+Ene!AK555+Feb!AK555+Mar!AK555+Abr!AK555+May!AK555+Jun!AK555+Jul!AK555+Ago!AK555+Set!AK555+Oct!AK555+Nov!AK555+Dic!AK555</f>
        <v>0</v>
      </c>
      <c r="AL555" s="30">
        <f>+Ene!AL555+Feb!AL555+Mar!AL555+Abr!AL555+May!AL555+Jun!AL555+Jul!AL555+Ago!AL555+Set!AL555+Oct!AL555+Nov!AL555+Dic!AL555</f>
        <v>0</v>
      </c>
      <c r="AM555" s="15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5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5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36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4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5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5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5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5">
        <f>+Ene!AK556+Feb!AK556+Mar!AK556+Abr!AK556+May!AK556+Jun!AK556+Jul!AK556+Ago!AK556+Set!AK556+Oct!AK556+Nov!AK556+Dic!AK556</f>
        <v>0</v>
      </c>
      <c r="AL556" s="30">
        <f>+Ene!AL556+Feb!AL556+Mar!AL556+Abr!AL556+May!AL556+Jun!AL556+Jul!AL556+Ago!AL556+Set!AL556+Oct!AL556+Nov!AL556+Dic!AL556</f>
        <v>0</v>
      </c>
      <c r="AM556" s="15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5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5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36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4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5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5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5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5">
        <f>+Ene!AK557+Feb!AK557+Mar!AK557+Abr!AK557+May!AK557+Jun!AK557+Jul!AK557+Ago!AK557+Set!AK557+Oct!AK557+Nov!AK557+Dic!AK557</f>
        <v>0</v>
      </c>
      <c r="AL557" s="30">
        <f>+Ene!AL557+Feb!AL557+Mar!AL557+Abr!AL557+May!AL557+Jun!AL557+Jul!AL557+Ago!AL557+Set!AL557+Oct!AL557+Nov!AL557+Dic!AL557</f>
        <v>0</v>
      </c>
      <c r="AM557" s="15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5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5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36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4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5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5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5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5">
        <f>+Ene!AK558+Feb!AK558+Mar!AK558+Abr!AK558+May!AK558+Jun!AK558+Jul!AK558+Ago!AK558+Set!AK558+Oct!AK558+Nov!AK558+Dic!AK558</f>
        <v>0</v>
      </c>
      <c r="AL558" s="30">
        <f>+Ene!AL558+Feb!AL558+Mar!AL558+Abr!AL558+May!AL558+Jun!AL558+Jul!AL558+Ago!AL558+Set!AL558+Oct!AL558+Nov!AL558+Dic!AL558</f>
        <v>0</v>
      </c>
      <c r="AM558" s="15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5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5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36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4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5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5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5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5">
        <f>+Ene!AK559+Feb!AK559+Mar!AK559+Abr!AK559+May!AK559+Jun!AK559+Jul!AK559+Ago!AK559+Set!AK559+Oct!AK559+Nov!AK559+Dic!AK559</f>
        <v>0</v>
      </c>
      <c r="AL559" s="30">
        <f>+Ene!AL559+Feb!AL559+Mar!AL559+Abr!AL559+May!AL559+Jun!AL559+Jul!AL559+Ago!AL559+Set!AL559+Oct!AL559+Nov!AL559+Dic!AL559</f>
        <v>0</v>
      </c>
      <c r="AM559" s="15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5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5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36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4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5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5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5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5">
        <f>+Ene!AK560+Feb!AK560+Mar!AK560+Abr!AK560+May!AK560+Jun!AK560+Jul!AK560+Ago!AK560+Set!AK560+Oct!AK560+Nov!AK560+Dic!AK560</f>
        <v>0</v>
      </c>
      <c r="AL560" s="30">
        <f>+Ene!AL560+Feb!AL560+Mar!AL560+Abr!AL560+May!AL560+Jun!AL560+Jul!AL560+Ago!AL560+Set!AL560+Oct!AL560+Nov!AL560+Dic!AL560</f>
        <v>0</v>
      </c>
      <c r="AM560" s="15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5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5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36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4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5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5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5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5">
        <f>+Ene!AK561+Feb!AK561+Mar!AK561+Abr!AK561+May!AK561+Jun!AK561+Jul!AK561+Ago!AK561+Set!AK561+Oct!AK561+Nov!AK561+Dic!AK561</f>
        <v>0</v>
      </c>
      <c r="AL561" s="30">
        <f>+Ene!AL561+Feb!AL561+Mar!AL561+Abr!AL561+May!AL561+Jun!AL561+Jul!AL561+Ago!AL561+Set!AL561+Oct!AL561+Nov!AL561+Dic!AL561</f>
        <v>0</v>
      </c>
      <c r="AM561" s="15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5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5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36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4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5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5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5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5">
        <f>+Ene!AK562+Feb!AK562+Mar!AK562+Abr!AK562+May!AK562+Jun!AK562+Jul!AK562+Ago!AK562+Set!AK562+Oct!AK562+Nov!AK562+Dic!AK562</f>
        <v>0</v>
      </c>
      <c r="AL562" s="30">
        <f>+Ene!AL562+Feb!AL562+Mar!AL562+Abr!AL562+May!AL562+Jun!AL562+Jul!AL562+Ago!AL562+Set!AL562+Oct!AL562+Nov!AL562+Dic!AL562</f>
        <v>0</v>
      </c>
      <c r="AM562" s="15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5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5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36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4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5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5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5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5">
        <f>+Ene!AK563+Feb!AK563+Mar!AK563+Abr!AK563+May!AK563+Jun!AK563+Jul!AK563+Ago!AK563+Set!AK563+Oct!AK563+Nov!AK563+Dic!AK563</f>
        <v>0</v>
      </c>
      <c r="AL563" s="30">
        <f>+Ene!AL563+Feb!AL563+Mar!AL563+Abr!AL563+May!AL563+Jun!AL563+Jul!AL563+Ago!AL563+Set!AL563+Oct!AL563+Nov!AL563+Dic!AL563</f>
        <v>0</v>
      </c>
      <c r="AM563" s="15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5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5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36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4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5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5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5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5">
        <f>+Ene!AK564+Feb!AK564+Mar!AK564+Abr!AK564+May!AK564+Jun!AK564+Jul!AK564+Ago!AK564+Set!AK564+Oct!AK564+Nov!AK564+Dic!AK564</f>
        <v>0</v>
      </c>
      <c r="AL564" s="30">
        <f>+Ene!AL564+Feb!AL564+Mar!AL564+Abr!AL564+May!AL564+Jun!AL564+Jul!AL564+Ago!AL564+Set!AL564+Oct!AL564+Nov!AL564+Dic!AL564</f>
        <v>0</v>
      </c>
      <c r="AM564" s="15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5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5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36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4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5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5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5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5">
        <f>+Ene!AK565+Feb!AK565+Mar!AK565+Abr!AK565+May!AK565+Jun!AK565+Jul!AK565+Ago!AK565+Set!AK565+Oct!AK565+Nov!AK565+Dic!AK565</f>
        <v>0</v>
      </c>
      <c r="AL565" s="30">
        <f>+Ene!AL565+Feb!AL565+Mar!AL565+Abr!AL565+May!AL565+Jun!AL565+Jul!AL565+Ago!AL565+Set!AL565+Oct!AL565+Nov!AL565+Dic!AL565</f>
        <v>0</v>
      </c>
      <c r="AM565" s="15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5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5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36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4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5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5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5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5">
        <f>+Ene!AK566+Feb!AK566+Mar!AK566+Abr!AK566+May!AK566+Jun!AK566+Jul!AK566+Ago!AK566+Set!AK566+Oct!AK566+Nov!AK566+Dic!AK566</f>
        <v>0</v>
      </c>
      <c r="AL566" s="30">
        <f>+Ene!AL566+Feb!AL566+Mar!AL566+Abr!AL566+May!AL566+Jun!AL566+Jul!AL566+Ago!AL566+Set!AL566+Oct!AL566+Nov!AL566+Dic!AL566</f>
        <v>0</v>
      </c>
      <c r="AM566" s="15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5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5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36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4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5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5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5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5">
        <f>+Ene!AK567+Feb!AK567+Mar!AK567+Abr!AK567+May!AK567+Jun!AK567+Jul!AK567+Ago!AK567+Set!AK567+Oct!AK567+Nov!AK567+Dic!AK567</f>
        <v>0</v>
      </c>
      <c r="AL567" s="30">
        <f>+Ene!AL567+Feb!AL567+Mar!AL567+Abr!AL567+May!AL567+Jun!AL567+Jul!AL567+Ago!AL567+Set!AL567+Oct!AL567+Nov!AL567+Dic!AL567</f>
        <v>0</v>
      </c>
      <c r="AM567" s="15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5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5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36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4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5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5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5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5">
        <f>+Ene!AK568+Feb!AK568+Mar!AK568+Abr!AK568+May!AK568+Jun!AK568+Jul!AK568+Ago!AK568+Set!AK568+Oct!AK568+Nov!AK568+Dic!AK568</f>
        <v>0</v>
      </c>
      <c r="AL568" s="30">
        <f>+Ene!AL568+Feb!AL568+Mar!AL568+Abr!AL568+May!AL568+Jun!AL568+Jul!AL568+Ago!AL568+Set!AL568+Oct!AL568+Nov!AL568+Dic!AL568</f>
        <v>0</v>
      </c>
      <c r="AM568" s="15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5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5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36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4">
        <f>+Ene!J569+Feb!J569+Mar!J569+Abr!J569+May!J569+Jun!J569+Jul!J569+Ago!J569+Set!J569+Oct!J569+Nov!J569+Dic!J569</f>
        <v>0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0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0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0</v>
      </c>
      <c r="Q569" s="1">
        <f>+Ene!Q569+Feb!Q569+Mar!Q569+Abr!Q569+May!Q569+Jun!Q569+Jul!Q569+Ago!Q569+Set!Q569+Oct!Q569+Nov!Q569+Dic!Q569</f>
        <v>0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0</v>
      </c>
      <c r="W569" s="1">
        <f>+Ene!W569+Feb!W569+Mar!W569+Abr!W569+May!W569+Jun!W569+Jul!W569+Ago!W569+Set!W569+Oct!W569+Nov!W569+Dic!W569</f>
        <v>0</v>
      </c>
      <c r="X569" s="1">
        <f>+Ene!X569+Feb!X569+Mar!X569+Abr!X569+May!X569+Jun!X569+Jul!X569+Ago!X569+Set!X569+Oct!X569+Nov!X569+Dic!X569</f>
        <v>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5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0</v>
      </c>
      <c r="AG569" s="15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0</v>
      </c>
      <c r="AI569" s="15">
        <f>+Ene!AI569+Feb!AI569+Mar!AI569+Abr!AI569+May!AI569+Jun!AI569+Jul!AI569+Ago!AI569+Set!AI569+Oct!AI569+Nov!AI569+Dic!AI569</f>
        <v>0</v>
      </c>
      <c r="AJ569" s="15">
        <f>+Ene!AJ569+Feb!AJ569+Mar!AJ569+Abr!AJ569+May!AJ569+Jun!AJ569+Jul!AJ569+Ago!AJ569+Set!AJ569+Oct!AJ569+Nov!AJ569+Dic!AJ569</f>
        <v>0</v>
      </c>
      <c r="AK569" s="15">
        <f>+Ene!AK569+Feb!AK569+Mar!AK569+Abr!AK569+May!AK569+Jun!AK569+Jul!AK569+Ago!AK569+Set!AK569+Oct!AK569+Nov!AK569+Dic!AK569</f>
        <v>0</v>
      </c>
      <c r="AL569" s="30">
        <f>+Ene!AL569+Feb!AL569+Mar!AL569+Abr!AL569+May!AL569+Jun!AL569+Jul!AL569+Ago!AL569+Set!AL569+Oct!AL569+Nov!AL569+Dic!AL569</f>
        <v>0</v>
      </c>
      <c r="AM569" s="15">
        <f>+Ene!AM569+Feb!AM569+Mar!AM569+Abr!AM569+May!AM569+Jun!AM569+Jul!AM569+Ago!AM569+Set!AM569+Oct!AM569+Nov!AM569+Dic!AM569</f>
        <v>0</v>
      </c>
      <c r="AN569" s="15">
        <f>+Ene!AN569+Feb!AN569+Mar!AN569+Abr!AN569+May!AN569+Jun!AN569+Jul!AN569+Ago!AN569+Set!AN569+Oct!AN569+Nov!AN569+Dic!AN569</f>
        <v>0</v>
      </c>
      <c r="AO569" s="15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5">
        <f>+Ene!AQ569+Feb!AQ569+Mar!AQ569+Abr!AQ569+May!AQ569+Jun!AQ569+Jul!AQ569+Ago!AQ569+Set!AQ569+Oct!AQ569+Nov!AQ569+Dic!AQ569</f>
        <v>0</v>
      </c>
      <c r="AR569" s="15">
        <f>+Ene!AR569+Feb!AR569+Mar!AR569+Abr!AR569+May!AR569+Jun!AR569+Jul!AR569+Ago!AR569+Set!AR569+Oct!AR569+Nov!AR569+Dic!AR569</f>
        <v>0</v>
      </c>
      <c r="AS569" s="36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4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5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2</v>
      </c>
      <c r="AG570" s="15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5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5">
        <f>+Ene!AK570+Feb!AK570+Mar!AK570+Abr!AK570+May!AK570+Jun!AK570+Jul!AK570+Ago!AK570+Set!AK570+Oct!AK570+Nov!AK570+Dic!AK570</f>
        <v>0</v>
      </c>
      <c r="AL570" s="30">
        <f>+Ene!AL570+Feb!AL570+Mar!AL570+Abr!AL570+May!AL570+Jun!AL570+Jul!AL570+Ago!AL570+Set!AL570+Oct!AL570+Nov!AL570+Dic!AL570</f>
        <v>0</v>
      </c>
      <c r="AM570" s="15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5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5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36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4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5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5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5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5">
        <f>+Ene!AK571+Feb!AK571+Mar!AK571+Abr!AK571+May!AK571+Jun!AK571+Jul!AK571+Ago!AK571+Set!AK571+Oct!AK571+Nov!AK571+Dic!AK571</f>
        <v>0</v>
      </c>
      <c r="AL571" s="30">
        <f>+Ene!AL571+Feb!AL571+Mar!AL571+Abr!AL571+May!AL571+Jun!AL571+Jul!AL571+Ago!AL571+Set!AL571+Oct!AL571+Nov!AL571+Dic!AL571</f>
        <v>0</v>
      </c>
      <c r="AM571" s="15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5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5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36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4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5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0</v>
      </c>
      <c r="AG572" s="15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0</v>
      </c>
      <c r="AI572" s="15">
        <f>+Ene!AI572+Feb!AI572+Mar!AI572+Abr!AI572+May!AI572+Jun!AI572+Jul!AI572+Ago!AI572+Set!AI572+Oct!AI572+Nov!AI572+Dic!AI572</f>
        <v>0</v>
      </c>
      <c r="AJ572" s="15">
        <f>+Ene!AJ572+Feb!AJ572+Mar!AJ572+Abr!AJ572+May!AJ572+Jun!AJ572+Jul!AJ572+Ago!AJ572+Set!AJ572+Oct!AJ572+Nov!AJ572+Dic!AJ572</f>
        <v>0</v>
      </c>
      <c r="AK572" s="15">
        <f>+Ene!AK572+Feb!AK572+Mar!AK572+Abr!AK572+May!AK572+Jun!AK572+Jul!AK572+Ago!AK572+Set!AK572+Oct!AK572+Nov!AK572+Dic!AK572</f>
        <v>0</v>
      </c>
      <c r="AL572" s="30">
        <f>+Ene!AL572+Feb!AL572+Mar!AL572+Abr!AL572+May!AL572+Jun!AL572+Jul!AL572+Ago!AL572+Set!AL572+Oct!AL572+Nov!AL572+Dic!AL572</f>
        <v>0</v>
      </c>
      <c r="AM572" s="15">
        <f>+Ene!AM572+Feb!AM572+Mar!AM572+Abr!AM572+May!AM572+Jun!AM572+Jul!AM572+Ago!AM572+Set!AM572+Oct!AM572+Nov!AM572+Dic!AM572</f>
        <v>0</v>
      </c>
      <c r="AN572" s="15">
        <f>+Ene!AN572+Feb!AN572+Mar!AN572+Abr!AN572+May!AN572+Jun!AN572+Jul!AN572+Ago!AN572+Set!AN572+Oct!AN572+Nov!AN572+Dic!AN572</f>
        <v>0</v>
      </c>
      <c r="AO572" s="15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5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36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4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5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5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5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5">
        <f>+Ene!AK573+Feb!AK573+Mar!AK573+Abr!AK573+May!AK573+Jun!AK573+Jul!AK573+Ago!AK573+Set!AK573+Oct!AK573+Nov!AK573+Dic!AK573</f>
        <v>0</v>
      </c>
      <c r="AL573" s="30">
        <f>+Ene!AL573+Feb!AL573+Mar!AL573+Abr!AL573+May!AL573+Jun!AL573+Jul!AL573+Ago!AL573+Set!AL573+Oct!AL573+Nov!AL573+Dic!AL573</f>
        <v>0</v>
      </c>
      <c r="AM573" s="15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5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5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36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4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5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5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5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5">
        <f>+Ene!AK574+Feb!AK574+Mar!AK574+Abr!AK574+May!AK574+Jun!AK574+Jul!AK574+Ago!AK574+Set!AK574+Oct!AK574+Nov!AK574+Dic!AK574</f>
        <v>0</v>
      </c>
      <c r="AL574" s="30">
        <f>+Ene!AL574+Feb!AL574+Mar!AL574+Abr!AL574+May!AL574+Jun!AL574+Jul!AL574+Ago!AL574+Set!AL574+Oct!AL574+Nov!AL574+Dic!AL574</f>
        <v>0</v>
      </c>
      <c r="AM574" s="15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5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5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36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4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5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5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5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5">
        <f>+Ene!AK575+Feb!AK575+Mar!AK575+Abr!AK575+May!AK575+Jun!AK575+Jul!AK575+Ago!AK575+Set!AK575+Oct!AK575+Nov!AK575+Dic!AK575</f>
        <v>0</v>
      </c>
      <c r="AL575" s="30">
        <f>+Ene!AL575+Feb!AL575+Mar!AL575+Abr!AL575+May!AL575+Jun!AL575+Jul!AL575+Ago!AL575+Set!AL575+Oct!AL575+Nov!AL575+Dic!AL575</f>
        <v>0</v>
      </c>
      <c r="AM575" s="15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5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5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36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4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5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5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5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5">
        <f>+Ene!AK576+Feb!AK576+Mar!AK576+Abr!AK576+May!AK576+Jun!AK576+Jul!AK576+Ago!AK576+Set!AK576+Oct!AK576+Nov!AK576+Dic!AK576</f>
        <v>0</v>
      </c>
      <c r="AL576" s="30">
        <f>+Ene!AL576+Feb!AL576+Mar!AL576+Abr!AL576+May!AL576+Jun!AL576+Jul!AL576+Ago!AL576+Set!AL576+Oct!AL576+Nov!AL576+Dic!AL576</f>
        <v>0</v>
      </c>
      <c r="AM576" s="15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5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5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36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4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5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5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5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5">
        <f>+Ene!AK577+Feb!AK577+Mar!AK577+Abr!AK577+May!AK577+Jun!AK577+Jul!AK577+Ago!AK577+Set!AK577+Oct!AK577+Nov!AK577+Dic!AK577</f>
        <v>0</v>
      </c>
      <c r="AL577" s="30">
        <f>+Ene!AL577+Feb!AL577+Mar!AL577+Abr!AL577+May!AL577+Jun!AL577+Jul!AL577+Ago!AL577+Set!AL577+Oct!AL577+Nov!AL577+Dic!AL577</f>
        <v>0</v>
      </c>
      <c r="AM577" s="15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5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5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36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4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5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5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5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5">
        <f>+Ene!AK578+Feb!AK578+Mar!AK578+Abr!AK578+May!AK578+Jun!AK578+Jul!AK578+Ago!AK578+Set!AK578+Oct!AK578+Nov!AK578+Dic!AK578</f>
        <v>0</v>
      </c>
      <c r="AL578" s="30">
        <f>+Ene!AL578+Feb!AL578+Mar!AL578+Abr!AL578+May!AL578+Jun!AL578+Jul!AL578+Ago!AL578+Set!AL578+Oct!AL578+Nov!AL578+Dic!AL578</f>
        <v>0</v>
      </c>
      <c r="AM578" s="15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5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5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36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4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5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5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5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5">
        <f>+Ene!AK579+Feb!AK579+Mar!AK579+Abr!AK579+May!AK579+Jun!AK579+Jul!AK579+Ago!AK579+Set!AK579+Oct!AK579+Nov!AK579+Dic!AK579</f>
        <v>0</v>
      </c>
      <c r="AL579" s="30">
        <f>+Ene!AL579+Feb!AL579+Mar!AL579+Abr!AL579+May!AL579+Jun!AL579+Jul!AL579+Ago!AL579+Set!AL579+Oct!AL579+Nov!AL579+Dic!AL579</f>
        <v>0</v>
      </c>
      <c r="AM579" s="15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5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5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36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4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5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5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5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5">
        <f>+Ene!AK580+Feb!AK580+Mar!AK580+Abr!AK580+May!AK580+Jun!AK580+Jul!AK580+Ago!AK580+Set!AK580+Oct!AK580+Nov!AK580+Dic!AK580</f>
        <v>0</v>
      </c>
      <c r="AL580" s="30">
        <f>+Ene!AL580+Feb!AL580+Mar!AL580+Abr!AL580+May!AL580+Jun!AL580+Jul!AL580+Ago!AL580+Set!AL580+Oct!AL580+Nov!AL580+Dic!AL580</f>
        <v>0</v>
      </c>
      <c r="AM580" s="15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5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5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36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4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5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5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5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5">
        <f>+Ene!AK581+Feb!AK581+Mar!AK581+Abr!AK581+May!AK581+Jun!AK581+Jul!AK581+Ago!AK581+Set!AK581+Oct!AK581+Nov!AK581+Dic!AK581</f>
        <v>0</v>
      </c>
      <c r="AL581" s="30">
        <f>+Ene!AL581+Feb!AL581+Mar!AL581+Abr!AL581+May!AL581+Jun!AL581+Jul!AL581+Ago!AL581+Set!AL581+Oct!AL581+Nov!AL581+Dic!AL581</f>
        <v>0</v>
      </c>
      <c r="AM581" s="15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5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5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36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4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5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5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5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5">
        <f>+Ene!AK582+Feb!AK582+Mar!AK582+Abr!AK582+May!AK582+Jun!AK582+Jul!AK582+Ago!AK582+Set!AK582+Oct!AK582+Nov!AK582+Dic!AK582</f>
        <v>0</v>
      </c>
      <c r="AL582" s="30">
        <f>+Ene!AL582+Feb!AL582+Mar!AL582+Abr!AL582+May!AL582+Jun!AL582+Jul!AL582+Ago!AL582+Set!AL582+Oct!AL582+Nov!AL582+Dic!AL582</f>
        <v>0</v>
      </c>
      <c r="AM582" s="15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5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5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36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4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5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5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5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5">
        <f>+Ene!AK583+Feb!AK583+Mar!AK583+Abr!AK583+May!AK583+Jun!AK583+Jul!AK583+Ago!AK583+Set!AK583+Oct!AK583+Nov!AK583+Dic!AK583</f>
        <v>0</v>
      </c>
      <c r="AL583" s="30">
        <f>+Ene!AL583+Feb!AL583+Mar!AL583+Abr!AL583+May!AL583+Jun!AL583+Jul!AL583+Ago!AL583+Set!AL583+Oct!AL583+Nov!AL583+Dic!AL583</f>
        <v>0</v>
      </c>
      <c r="AM583" s="15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5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5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36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4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5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5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5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5">
        <f>+Ene!AK584+Feb!AK584+Mar!AK584+Abr!AK584+May!AK584+Jun!AK584+Jul!AK584+Ago!AK584+Set!AK584+Oct!AK584+Nov!AK584+Dic!AK584</f>
        <v>0</v>
      </c>
      <c r="AL584" s="30">
        <f>+Ene!AL584+Feb!AL584+Mar!AL584+Abr!AL584+May!AL584+Jun!AL584+Jul!AL584+Ago!AL584+Set!AL584+Oct!AL584+Nov!AL584+Dic!AL584</f>
        <v>0</v>
      </c>
      <c r="AM584" s="15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5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5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36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4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5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5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5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5">
        <f>+Ene!AK585+Feb!AK585+Mar!AK585+Abr!AK585+May!AK585+Jun!AK585+Jul!AK585+Ago!AK585+Set!AK585+Oct!AK585+Nov!AK585+Dic!AK585</f>
        <v>0</v>
      </c>
      <c r="AL585" s="30">
        <f>+Ene!AL585+Feb!AL585+Mar!AL585+Abr!AL585+May!AL585+Jun!AL585+Jul!AL585+Ago!AL585+Set!AL585+Oct!AL585+Nov!AL585+Dic!AL585</f>
        <v>0</v>
      </c>
      <c r="AM585" s="15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5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5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36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4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5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5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5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5">
        <f>+Ene!AK586+Feb!AK586+Mar!AK586+Abr!AK586+May!AK586+Jun!AK586+Jul!AK586+Ago!AK586+Set!AK586+Oct!AK586+Nov!AK586+Dic!AK586</f>
        <v>0</v>
      </c>
      <c r="AL586" s="30">
        <f>+Ene!AL586+Feb!AL586+Mar!AL586+Abr!AL586+May!AL586+Jun!AL586+Jul!AL586+Ago!AL586+Set!AL586+Oct!AL586+Nov!AL586+Dic!AL586</f>
        <v>0</v>
      </c>
      <c r="AM586" s="15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5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5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36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4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5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5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5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5">
        <f>+Ene!AK587+Feb!AK587+Mar!AK587+Abr!AK587+May!AK587+Jun!AK587+Jul!AK587+Ago!AK587+Set!AK587+Oct!AK587+Nov!AK587+Dic!AK587</f>
        <v>0</v>
      </c>
      <c r="AL587" s="30">
        <f>+Ene!AL587+Feb!AL587+Mar!AL587+Abr!AL587+May!AL587+Jun!AL587+Jul!AL587+Ago!AL587+Set!AL587+Oct!AL587+Nov!AL587+Dic!AL587</f>
        <v>0</v>
      </c>
      <c r="AM587" s="15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5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5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36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4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5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5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5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5">
        <f>+Ene!AK588+Feb!AK588+Mar!AK588+Abr!AK588+May!AK588+Jun!AK588+Jul!AK588+Ago!AK588+Set!AK588+Oct!AK588+Nov!AK588+Dic!AK588</f>
        <v>0</v>
      </c>
      <c r="AL588" s="30">
        <f>+Ene!AL588+Feb!AL588+Mar!AL588+Abr!AL588+May!AL588+Jun!AL588+Jul!AL588+Ago!AL588+Set!AL588+Oct!AL588+Nov!AL588+Dic!AL588</f>
        <v>0</v>
      </c>
      <c r="AM588" s="15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5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5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36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4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5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5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5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5">
        <f>+Ene!AK589+Feb!AK589+Mar!AK589+Abr!AK589+May!AK589+Jun!AK589+Jul!AK589+Ago!AK589+Set!AK589+Oct!AK589+Nov!AK589+Dic!AK589</f>
        <v>0</v>
      </c>
      <c r="AL589" s="30">
        <f>+Ene!AL589+Feb!AL589+Mar!AL589+Abr!AL589+May!AL589+Jun!AL589+Jul!AL589+Ago!AL589+Set!AL589+Oct!AL589+Nov!AL589+Dic!AL589</f>
        <v>0</v>
      </c>
      <c r="AM589" s="15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5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5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36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4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5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5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5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5">
        <f>+Ene!AK590+Feb!AK590+Mar!AK590+Abr!AK590+May!AK590+Jun!AK590+Jul!AK590+Ago!AK590+Set!AK590+Oct!AK590+Nov!AK590+Dic!AK590</f>
        <v>0</v>
      </c>
      <c r="AL590" s="30">
        <f>+Ene!AL590+Feb!AL590+Mar!AL590+Abr!AL590+May!AL590+Jun!AL590+Jul!AL590+Ago!AL590+Set!AL590+Oct!AL590+Nov!AL590+Dic!AL590</f>
        <v>0</v>
      </c>
      <c r="AM590" s="15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5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5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36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4">
        <f>+Ene!J591+Feb!J591+Mar!J591+Abr!J591+May!J591+Jun!J591+Jul!J591+Ago!J591+Set!J591+Oct!J591+Nov!J591+Dic!J591</f>
        <v>113</v>
      </c>
      <c r="K591" s="1">
        <f>+Ene!K591+Feb!K591+Mar!K591+Abr!K591+May!K591+Jun!K591+Jul!K591+Ago!K591+Set!K591+Oct!K591+Nov!K591+Dic!K591</f>
        <v>474</v>
      </c>
      <c r="L591" s="1">
        <f>+Ene!L591+Feb!L591+Mar!L591+Abr!L591+May!L591+Jun!L591+Jul!L591+Ago!L591+Set!L591+Oct!L591+Nov!L591+Dic!L591</f>
        <v>114</v>
      </c>
      <c r="M591" s="1">
        <f>+Ene!M591+Feb!M591+Mar!M591+Abr!M591+May!M591+Jun!M591+Jul!M591+Ago!M591+Set!M591+Oct!M591+Nov!M591+Dic!M591</f>
        <v>3</v>
      </c>
      <c r="N591" s="1">
        <f>+Ene!N591+Feb!N591+Mar!N591+Abr!N591+May!N591+Jun!N591+Jul!N591+Ago!N591+Set!N591+Oct!N591+Nov!N591+Dic!N591</f>
        <v>62</v>
      </c>
      <c r="O591" s="1">
        <f>+Ene!O591+Feb!O591+Mar!O591+Abr!O591+May!O591+Jun!O591+Jul!O591+Ago!O591+Set!O591+Oct!O591+Nov!O591+Dic!O591</f>
        <v>31</v>
      </c>
      <c r="P591" s="1">
        <f>+Ene!P591+Feb!P591+Mar!P591+Abr!P591+May!P591+Jun!P591+Jul!P591+Ago!P591+Set!P591+Oct!P591+Nov!P591+Dic!P591</f>
        <v>129</v>
      </c>
      <c r="Q591" s="1">
        <f>+Ene!Q591+Feb!Q591+Mar!Q591+Abr!Q591+May!Q591+Jun!Q591+Jul!Q591+Ago!Q591+Set!Q591+Oct!Q591+Nov!Q591+Dic!Q591</f>
        <v>926</v>
      </c>
      <c r="R591" s="1">
        <f>+Ene!R591+Feb!R591+Mar!R591+Abr!R591+May!R591+Jun!R591+Jul!R591+Ago!R591+Set!R591+Oct!R591+Nov!R591+Dic!R591</f>
        <v>189</v>
      </c>
      <c r="S591" s="1">
        <f>+Ene!S591+Feb!S591+Mar!S591+Abr!S591+May!S591+Jun!S591+Jul!S591+Ago!S591+Set!S591+Oct!S591+Nov!S591+Dic!S591</f>
        <v>10</v>
      </c>
      <c r="T591" s="1">
        <f>+Ene!T591+Feb!T591+Mar!T591+Abr!T591+May!T591+Jun!T591+Jul!T591+Ago!T591+Set!T591+Oct!T591+Nov!T591+Dic!T591</f>
        <v>52</v>
      </c>
      <c r="U591" s="1">
        <f>+Ene!U591+Feb!U591+Mar!U591+Abr!U591+May!U591+Jun!U591+Jul!U591+Ago!U591+Set!U591+Oct!U591+Nov!U591+Dic!U591</f>
        <v>152</v>
      </c>
      <c r="V591" s="1">
        <f>+Ene!V591+Feb!V591+Mar!V591+Abr!V591+May!V591+Jun!V591+Jul!V591+Ago!V591+Set!V591+Oct!V591+Nov!V591+Dic!V591</f>
        <v>6</v>
      </c>
      <c r="W591" s="1">
        <f>+Ene!W591+Feb!W591+Mar!W591+Abr!W591+May!W591+Jun!W591+Jul!W591+Ago!W591+Set!W591+Oct!W591+Nov!W591+Dic!W591</f>
        <v>197</v>
      </c>
      <c r="X591" s="1">
        <f>+Ene!X591+Feb!X591+Mar!X591+Abr!X591+May!X591+Jun!X591+Jul!X591+Ago!X591+Set!X591+Oct!X591+Nov!X591+Dic!X591</f>
        <v>606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0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10</v>
      </c>
      <c r="AD591" s="1">
        <f>+Ene!AD591+Feb!AD591+Mar!AD591+Abr!AD591+May!AD591+Jun!AD591+Jul!AD591+Ago!AD591+Set!AD591+Oct!AD591+Nov!AD591+Dic!AD591</f>
        <v>0</v>
      </c>
      <c r="AE591" s="15">
        <f>+Ene!AE591+Feb!AE591+Mar!AE591+Abr!AE591+May!AE591+Jun!AE591+Jul!AE591+Ago!AE591+Set!AE591+Oct!AE591+Nov!AE591+Dic!AE591</f>
        <v>10</v>
      </c>
      <c r="AF591" s="15">
        <f>+Ene!AF591+Feb!AF591+Mar!AF591+Abr!AF591+May!AF591+Jun!AF591+Jul!AF591+Ago!AF591+Set!AF591+Oct!AF591+Nov!AF591+Dic!AF591</f>
        <v>87</v>
      </c>
      <c r="AG591" s="15">
        <f>+Ene!AG591+Feb!AG591+Mar!AG591+Abr!AG591+May!AG591+Jun!AG591+Jul!AG591+Ago!AG591+Set!AG591+Oct!AG591+Nov!AG591+Dic!AG591</f>
        <v>7</v>
      </c>
      <c r="AH591" s="15">
        <f>+Ene!AH591+Feb!AH591+Mar!AH591+Abr!AH591+May!AH591+Jun!AH591+Jul!AH591+Ago!AH591+Set!AH591+Oct!AH591+Nov!AH591+Dic!AH591</f>
        <v>11</v>
      </c>
      <c r="AI591" s="15">
        <f>+Ene!AI591+Feb!AI591+Mar!AI591+Abr!AI591+May!AI591+Jun!AI591+Jul!AI591+Ago!AI591+Set!AI591+Oct!AI591+Nov!AI591+Dic!AI591</f>
        <v>17</v>
      </c>
      <c r="AJ591" s="15">
        <f>+Ene!AJ591+Feb!AJ591+Mar!AJ591+Abr!AJ591+May!AJ591+Jun!AJ591+Jul!AJ591+Ago!AJ591+Set!AJ591+Oct!AJ591+Nov!AJ591+Dic!AJ591</f>
        <v>4</v>
      </c>
      <c r="AK591" s="15">
        <f>+Ene!AK591+Feb!AK591+Mar!AK591+Abr!AK591+May!AK591+Jun!AK591+Jul!AK591+Ago!AK591+Set!AK591+Oct!AK591+Nov!AK591+Dic!AK591</f>
        <v>0</v>
      </c>
      <c r="AL591" s="30">
        <f>+Ene!AL591+Feb!AL591+Mar!AL591+Abr!AL591+May!AL591+Jun!AL591+Jul!AL591+Ago!AL591+Set!AL591+Oct!AL591+Nov!AL591+Dic!AL591</f>
        <v>1</v>
      </c>
      <c r="AM591" s="15">
        <f>+Ene!AM591+Feb!AM591+Mar!AM591+Abr!AM591+May!AM591+Jun!AM591+Jul!AM591+Ago!AM591+Set!AM591+Oct!AM591+Nov!AM591+Dic!AM591</f>
        <v>70</v>
      </c>
      <c r="AN591" s="15">
        <f>+Ene!AN591+Feb!AN591+Mar!AN591+Abr!AN591+May!AN591+Jun!AN591+Jul!AN591+Ago!AN591+Set!AN591+Oct!AN591+Nov!AN591+Dic!AN591</f>
        <v>27</v>
      </c>
      <c r="AO591" s="15">
        <f>+Ene!AO591+Feb!AO591+Mar!AO591+Abr!AO591+May!AO591+Jun!AO591+Jul!AO591+Ago!AO591+Set!AO591+Oct!AO591+Nov!AO591+Dic!AO591</f>
        <v>8</v>
      </c>
      <c r="AP591" s="15">
        <f>+Ene!AP591+Feb!AP591+Mar!AP591+Abr!AP591+May!AP591+Jun!AP591+Jul!AP591+Ago!AP591+Set!AP591+Oct!AP591+Nov!AP591+Dic!AP591</f>
        <v>1</v>
      </c>
      <c r="AQ591" s="15">
        <f>+Ene!AQ591+Feb!AQ591+Mar!AQ591+Abr!AQ591+May!AQ591+Jun!AQ591+Jul!AQ591+Ago!AQ591+Set!AQ591+Oct!AQ591+Nov!AQ591+Dic!AQ591</f>
        <v>5</v>
      </c>
      <c r="AR591" s="15">
        <f>+Ene!AR591+Feb!AR591+Mar!AR591+Abr!AR591+May!AR591+Jun!AR591+Jul!AR591+Ago!AR591+Set!AR591+Oct!AR591+Nov!AR591+Dic!AR591</f>
        <v>553</v>
      </c>
      <c r="AS591" s="36">
        <f t="shared" si="10"/>
        <v>0.9041591320072333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4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263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25</v>
      </c>
      <c r="O592" s="1">
        <f>+Ene!O592+Feb!O592+Mar!O592+Abr!O592+May!O592+Jun!O592+Jul!O592+Ago!O592+Set!O592+Oct!O592+Nov!O592+Dic!O592</f>
        <v>12</v>
      </c>
      <c r="P592" s="1">
        <f>+Ene!P592+Feb!P592+Mar!P592+Abr!P592+May!P592+Jun!P592+Jul!P592+Ago!P592+Set!P592+Oct!P592+Nov!P592+Dic!P592</f>
        <v>47</v>
      </c>
      <c r="Q592" s="1">
        <f>+Ene!Q592+Feb!Q592+Mar!Q592+Abr!Q592+May!Q592+Jun!Q592+Jul!Q592+Ago!Q592+Set!Q592+Oct!Q592+Nov!Q592+Dic!Q592</f>
        <v>347</v>
      </c>
      <c r="R592" s="1">
        <f>+Ene!R592+Feb!R592+Mar!R592+Abr!R592+May!R592+Jun!R592+Jul!R592+Ago!R592+Set!R592+Oct!R592+Nov!R592+Dic!R592</f>
        <v>97</v>
      </c>
      <c r="S592" s="1">
        <f>+Ene!S592+Feb!S592+Mar!S592+Abr!S592+May!S592+Jun!S592+Jul!S592+Ago!S592+Set!S592+Oct!S592+Nov!S592+Dic!S592</f>
        <v>6</v>
      </c>
      <c r="T592" s="1">
        <f>+Ene!T592+Feb!T592+Mar!T592+Abr!T592+May!T592+Jun!T592+Jul!T592+Ago!T592+Set!T592+Oct!T592+Nov!T592+Dic!T592</f>
        <v>18</v>
      </c>
      <c r="U592" s="1">
        <f>+Ene!U592+Feb!U592+Mar!U592+Abr!U592+May!U592+Jun!U592+Jul!U592+Ago!U592+Set!U592+Oct!U592+Nov!U592+Dic!U592</f>
        <v>27</v>
      </c>
      <c r="V592" s="1">
        <f>+Ene!V592+Feb!V592+Mar!V592+Abr!V592+May!V592+Jun!V592+Jul!V592+Ago!V592+Set!V592+Oct!V592+Nov!V592+Dic!V592</f>
        <v>15</v>
      </c>
      <c r="W592" s="1">
        <f>+Ene!W592+Feb!W592+Mar!W592+Abr!W592+May!W592+Jun!W592+Jul!W592+Ago!W592+Set!W592+Oct!W592+Nov!W592+Dic!W592</f>
        <v>104</v>
      </c>
      <c r="X592" s="1">
        <f>+Ene!X592+Feb!X592+Mar!X592+Abr!X592+May!X592+Jun!X592+Jul!X592+Ago!X592+Set!X592+Oct!X592+Nov!X592+Dic!X592</f>
        <v>267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15</v>
      </c>
      <c r="AD592" s="1">
        <f>+Ene!AD592+Feb!AD592+Mar!AD592+Abr!AD592+May!AD592+Jun!AD592+Jul!AD592+Ago!AD592+Set!AD592+Oct!AD592+Nov!AD592+Dic!AD592</f>
        <v>0</v>
      </c>
      <c r="AE592" s="15">
        <f>+Ene!AE592+Feb!AE592+Mar!AE592+Abr!AE592+May!AE592+Jun!AE592+Jul!AE592+Ago!AE592+Set!AE592+Oct!AE592+Nov!AE592+Dic!AE592</f>
        <v>15</v>
      </c>
      <c r="AF592" s="15">
        <f>+Ene!AF592+Feb!AF592+Mar!AF592+Abr!AF592+May!AF592+Jun!AF592+Jul!AF592+Ago!AF592+Set!AF592+Oct!AF592+Nov!AF592+Dic!AF592</f>
        <v>57</v>
      </c>
      <c r="AG592" s="15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4</v>
      </c>
      <c r="AI592" s="15">
        <f>+Ene!AI592+Feb!AI592+Mar!AI592+Abr!AI592+May!AI592+Jun!AI592+Jul!AI592+Ago!AI592+Set!AI592+Oct!AI592+Nov!AI592+Dic!AI592</f>
        <v>2</v>
      </c>
      <c r="AJ592" s="15">
        <f>+Ene!AJ592+Feb!AJ592+Mar!AJ592+Abr!AJ592+May!AJ592+Jun!AJ592+Jul!AJ592+Ago!AJ592+Set!AJ592+Oct!AJ592+Nov!AJ592+Dic!AJ592</f>
        <v>0</v>
      </c>
      <c r="AK592" s="15">
        <f>+Ene!AK592+Feb!AK592+Mar!AK592+Abr!AK592+May!AK592+Jun!AK592+Jul!AK592+Ago!AK592+Set!AK592+Oct!AK592+Nov!AK592+Dic!AK592</f>
        <v>0</v>
      </c>
      <c r="AL592" s="30">
        <f>+Ene!AL592+Feb!AL592+Mar!AL592+Abr!AL592+May!AL592+Jun!AL592+Jul!AL592+Ago!AL592+Set!AL592+Oct!AL592+Nov!AL592+Dic!AL592</f>
        <v>0</v>
      </c>
      <c r="AM592" s="15">
        <f>+Ene!AM592+Feb!AM592+Mar!AM592+Abr!AM592+May!AM592+Jun!AM592+Jul!AM592+Ago!AM592+Set!AM592+Oct!AM592+Nov!AM592+Dic!AM592</f>
        <v>27</v>
      </c>
      <c r="AN592" s="15">
        <f>+Ene!AN592+Feb!AN592+Mar!AN592+Abr!AN592+May!AN592+Jun!AN592+Jul!AN592+Ago!AN592+Set!AN592+Oct!AN592+Nov!AN592+Dic!AN592</f>
        <v>1</v>
      </c>
      <c r="AO592" s="15">
        <f>+Ene!AO592+Feb!AO592+Mar!AO592+Abr!AO592+May!AO592+Jun!AO592+Jul!AO592+Ago!AO592+Set!AO592+Oct!AO592+Nov!AO592+Dic!AO592</f>
        <v>4</v>
      </c>
      <c r="AP592" s="15">
        <f>+Ene!AP592+Feb!AP592+Mar!AP592+Abr!AP592+May!AP592+Jun!AP592+Jul!AP592+Ago!AP592+Set!AP592+Oct!AP592+Nov!AP592+Dic!AP592</f>
        <v>0</v>
      </c>
      <c r="AQ592" s="15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275</v>
      </c>
      <c r="AS592" s="36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4">
        <f>+Ene!J593+Feb!J593+Mar!J593+Abr!J593+May!J593+Jun!J593+Jul!J593+Ago!J593+Set!J593+Oct!J593+Nov!J593+Dic!J593</f>
        <v>0</v>
      </c>
      <c r="K593" s="1">
        <f>+Ene!K593+Feb!K593+Mar!K593+Abr!K593+May!K593+Jun!K593+Jul!K593+Ago!K593+Set!K593+Oct!K593+Nov!K593+Dic!K593</f>
        <v>0</v>
      </c>
      <c r="L593" s="1">
        <f>+Ene!L593+Feb!L593+Mar!L593+Abr!L593+May!L593+Jun!L593+Jul!L593+Ago!L593+Set!L593+Oct!L593+Nov!L593+Dic!L593</f>
        <v>0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0</v>
      </c>
      <c r="O593" s="1">
        <f>+Ene!O593+Feb!O593+Mar!O593+Abr!O593+May!O593+Jun!O593+Jul!O593+Ago!O593+Set!O593+Oct!O593+Nov!O593+Dic!O593</f>
        <v>0</v>
      </c>
      <c r="P593" s="1">
        <f>+Ene!P593+Feb!P593+Mar!P593+Abr!P593+May!P593+Jun!P593+Jul!P593+Ago!P593+Set!P593+Oct!P593+Nov!P593+Dic!P593</f>
        <v>0</v>
      </c>
      <c r="Q593" s="1">
        <f>+Ene!Q593+Feb!Q593+Mar!Q593+Abr!Q593+May!Q593+Jun!Q593+Jul!Q593+Ago!Q593+Set!Q593+Oct!Q593+Nov!Q593+Dic!Q593</f>
        <v>0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0</v>
      </c>
      <c r="V593" s="1">
        <f>+Ene!V593+Feb!V593+Mar!V593+Abr!V593+May!V593+Jun!V593+Jul!V593+Ago!V593+Set!V593+Oct!V593+Nov!V593+Dic!V593</f>
        <v>0</v>
      </c>
      <c r="W593" s="1">
        <f>+Ene!W593+Feb!W593+Mar!W593+Abr!W593+May!W593+Jun!W593+Jul!W593+Ago!W593+Set!W593+Oct!W593+Nov!W593+Dic!W593</f>
        <v>0</v>
      </c>
      <c r="X593" s="1">
        <f>+Ene!X593+Feb!X593+Mar!X593+Abr!X593+May!X593+Jun!X593+Jul!X593+Ago!X593+Set!X593+Oct!X593+Nov!X593+Dic!X593</f>
        <v>0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5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0</v>
      </c>
      <c r="AG593" s="15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0</v>
      </c>
      <c r="AI593" s="15">
        <f>+Ene!AI593+Feb!AI593+Mar!AI593+Abr!AI593+May!AI593+Jun!AI593+Jul!AI593+Ago!AI593+Set!AI593+Oct!AI593+Nov!AI593+Dic!AI593</f>
        <v>0</v>
      </c>
      <c r="AJ593" s="15">
        <f>+Ene!AJ593+Feb!AJ593+Mar!AJ593+Abr!AJ593+May!AJ593+Jun!AJ593+Jul!AJ593+Ago!AJ593+Set!AJ593+Oct!AJ593+Nov!AJ593+Dic!AJ593</f>
        <v>0</v>
      </c>
      <c r="AK593" s="15">
        <f>+Ene!AK593+Feb!AK593+Mar!AK593+Abr!AK593+May!AK593+Jun!AK593+Jul!AK593+Ago!AK593+Set!AK593+Oct!AK593+Nov!AK593+Dic!AK593</f>
        <v>0</v>
      </c>
      <c r="AL593" s="30">
        <f>+Ene!AL593+Feb!AL593+Mar!AL593+Abr!AL593+May!AL593+Jun!AL593+Jul!AL593+Ago!AL593+Set!AL593+Oct!AL593+Nov!AL593+Dic!AL593</f>
        <v>0</v>
      </c>
      <c r="AM593" s="15">
        <f>+Ene!AM593+Feb!AM593+Mar!AM593+Abr!AM593+May!AM593+Jun!AM593+Jul!AM593+Ago!AM593+Set!AM593+Oct!AM593+Nov!AM593+Dic!AM593</f>
        <v>0</v>
      </c>
      <c r="AN593" s="15">
        <f>+Ene!AN593+Feb!AN593+Mar!AN593+Abr!AN593+May!AN593+Jun!AN593+Jul!AN593+Ago!AN593+Set!AN593+Oct!AN593+Nov!AN593+Dic!AN593</f>
        <v>0</v>
      </c>
      <c r="AO593" s="15">
        <f>+Ene!AO593+Feb!AO593+Mar!AO593+Abr!AO593+May!AO593+Jun!AO593+Jul!AO593+Ago!AO593+Set!AO593+Oct!AO593+Nov!AO593+Dic!AO593</f>
        <v>0</v>
      </c>
      <c r="AP593" s="15">
        <f>+Ene!AP593+Feb!AP593+Mar!AP593+Abr!AP593+May!AP593+Jun!AP593+Jul!AP593+Ago!AP593+Set!AP593+Oct!AP593+Nov!AP593+Dic!AP593</f>
        <v>0</v>
      </c>
      <c r="AQ593" s="15">
        <f>+Ene!AQ593+Feb!AQ593+Mar!AQ593+Abr!AQ593+May!AQ593+Jun!AQ593+Jul!AQ593+Ago!AQ593+Set!AQ593+Oct!AQ593+Nov!AQ593+Dic!AQ593</f>
        <v>0</v>
      </c>
      <c r="AR593" s="15">
        <f>+Ene!AR593+Feb!AR593+Mar!AR593+Abr!AR593+May!AR593+Jun!AR593+Jul!AR593+Ago!AR593+Set!AR593+Oct!AR593+Nov!AR593+Dic!AR593</f>
        <v>0</v>
      </c>
      <c r="AS593" s="36">
        <f t="shared" si="10"/>
        <v>0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4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5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5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5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5">
        <f>+Ene!AK594+Feb!AK594+Mar!AK594+Abr!AK594+May!AK594+Jun!AK594+Jul!AK594+Ago!AK594+Set!AK594+Oct!AK594+Nov!AK594+Dic!AK594</f>
        <v>0</v>
      </c>
      <c r="AL594" s="30">
        <f>+Ene!AL594+Feb!AL594+Mar!AL594+Abr!AL594+May!AL594+Jun!AL594+Jul!AL594+Ago!AL594+Set!AL594+Oct!AL594+Nov!AL594+Dic!AL594</f>
        <v>0</v>
      </c>
      <c r="AM594" s="15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5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5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36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4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5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5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5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5">
        <f>+Ene!AK595+Feb!AK595+Mar!AK595+Abr!AK595+May!AK595+Jun!AK595+Jul!AK595+Ago!AK595+Set!AK595+Oct!AK595+Nov!AK595+Dic!AK595</f>
        <v>0</v>
      </c>
      <c r="AL595" s="30">
        <f>+Ene!AL595+Feb!AL595+Mar!AL595+Abr!AL595+May!AL595+Jun!AL595+Jul!AL595+Ago!AL595+Set!AL595+Oct!AL595+Nov!AL595+Dic!AL595</f>
        <v>0</v>
      </c>
      <c r="AM595" s="15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5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5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36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4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5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5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5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5">
        <f>+Ene!AK596+Feb!AK596+Mar!AK596+Abr!AK596+May!AK596+Jun!AK596+Jul!AK596+Ago!AK596+Set!AK596+Oct!AK596+Nov!AK596+Dic!AK596</f>
        <v>0</v>
      </c>
      <c r="AL596" s="30">
        <f>+Ene!AL596+Feb!AL596+Mar!AL596+Abr!AL596+May!AL596+Jun!AL596+Jul!AL596+Ago!AL596+Set!AL596+Oct!AL596+Nov!AL596+Dic!AL596</f>
        <v>0</v>
      </c>
      <c r="AM596" s="15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5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5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36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4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5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5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5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14</v>
      </c>
      <c r="AG597" s="15">
        <f>+Ene!AG597+Feb!AG597+Mar!AG597+Abr!AG597+May!AG597+Jun!AG597+Jul!AG597+Ago!AG597+Set!AG597+Oct!AG597+Nov!AG597+Dic!AG597</f>
        <v>3</v>
      </c>
      <c r="AH597" s="15">
        <f>+Ene!AH597+Feb!AH597+Mar!AH597+Abr!AH597+May!AH597+Jun!AH597+Jul!AH597+Ago!AH597+Set!AH597+Oct!AH597+Nov!AH597+Dic!AH597</f>
        <v>0</v>
      </c>
      <c r="AI597" s="15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5">
        <f>+Ene!AK597+Feb!AK597+Mar!AK597+Abr!AK597+May!AK597+Jun!AK597+Jul!AK597+Ago!AK597+Set!AK597+Oct!AK597+Nov!AK597+Dic!AK597</f>
        <v>0</v>
      </c>
      <c r="AL597" s="30">
        <f>+Ene!AL597+Feb!AL597+Mar!AL597+Abr!AL597+May!AL597+Jun!AL597+Jul!AL597+Ago!AL597+Set!AL597+Oct!AL597+Nov!AL597+Dic!AL597</f>
        <v>1</v>
      </c>
      <c r="AM597" s="15">
        <f>+Ene!AM597+Feb!AM597+Mar!AM597+Abr!AM597+May!AM597+Jun!AM597+Jul!AM597+Ago!AM597+Set!AM597+Oct!AM597+Nov!AM597+Dic!AM597</f>
        <v>0</v>
      </c>
      <c r="AN597" s="15">
        <f>+Ene!AN597+Feb!AN597+Mar!AN597+Abr!AN597+May!AN597+Jun!AN597+Jul!AN597+Ago!AN597+Set!AN597+Oct!AN597+Nov!AN597+Dic!AN597</f>
        <v>0</v>
      </c>
      <c r="AO597" s="15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5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5</v>
      </c>
      <c r="AS597" s="36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4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0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0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5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3</v>
      </c>
      <c r="AG598" s="15">
        <f>+Ene!AG598+Feb!AG598+Mar!AG598+Abr!AG598+May!AG598+Jun!AG598+Jul!AG598+Ago!AG598+Set!AG598+Oct!AG598+Nov!AG598+Dic!AG598</f>
        <v>0</v>
      </c>
      <c r="AH598" s="15">
        <f>+Ene!AH598+Feb!AH598+Mar!AH598+Abr!AH598+May!AH598+Jun!AH598+Jul!AH598+Ago!AH598+Set!AH598+Oct!AH598+Nov!AH598+Dic!AH598</f>
        <v>0</v>
      </c>
      <c r="AI598" s="15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5">
        <f>+Ene!AK598+Feb!AK598+Mar!AK598+Abr!AK598+May!AK598+Jun!AK598+Jul!AK598+Ago!AK598+Set!AK598+Oct!AK598+Nov!AK598+Dic!AK598</f>
        <v>0</v>
      </c>
      <c r="AL598" s="30">
        <f>+Ene!AL598+Feb!AL598+Mar!AL598+Abr!AL598+May!AL598+Jun!AL598+Jul!AL598+Ago!AL598+Set!AL598+Oct!AL598+Nov!AL598+Dic!AL598</f>
        <v>0</v>
      </c>
      <c r="AM598" s="15">
        <f>+Ene!AM598+Feb!AM598+Mar!AM598+Abr!AM598+May!AM598+Jun!AM598+Jul!AM598+Ago!AM598+Set!AM598+Oct!AM598+Nov!AM598+Dic!AM598</f>
        <v>0</v>
      </c>
      <c r="AN598" s="15">
        <f>+Ene!AN598+Feb!AN598+Mar!AN598+Abr!AN598+May!AN598+Jun!AN598+Jul!AN598+Ago!AN598+Set!AN598+Oct!AN598+Nov!AN598+Dic!AN598</f>
        <v>0</v>
      </c>
      <c r="AO598" s="15">
        <f>+Ene!AO598+Feb!AO598+Mar!AO598+Abr!AO598+May!AO598+Jun!AO598+Jul!AO598+Ago!AO598+Set!AO598+Oct!AO598+Nov!AO598+Dic!AO598</f>
        <v>0</v>
      </c>
      <c r="AP598" s="15">
        <f>+Ene!AP598+Feb!AP598+Mar!AP598+Abr!AP598+May!AP598+Jun!AP598+Jul!AP598+Ago!AP598+Set!AP598+Oct!AP598+Nov!AP598+Dic!AP598</f>
        <v>0</v>
      </c>
      <c r="AQ598" s="15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0</v>
      </c>
      <c r="AS598" s="36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4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5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5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5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5">
        <f>+Ene!AK599+Feb!AK599+Mar!AK599+Abr!AK599+May!AK599+Jun!AK599+Jul!AK599+Ago!AK599+Set!AK599+Oct!AK599+Nov!AK599+Dic!AK599</f>
        <v>0</v>
      </c>
      <c r="AL599" s="30">
        <f>+Ene!AL599+Feb!AL599+Mar!AL599+Abr!AL599+May!AL599+Jun!AL599+Jul!AL599+Ago!AL599+Set!AL599+Oct!AL599+Nov!AL599+Dic!AL599</f>
        <v>0</v>
      </c>
      <c r="AM599" s="15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5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5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36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4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28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28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5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1</v>
      </c>
      <c r="AG600" s="15">
        <f>+Ene!AG600+Feb!AG600+Mar!AG600+Abr!AG600+May!AG600+Jun!AG600+Jul!AG600+Ago!AG600+Set!AG600+Oct!AG600+Nov!AG600+Dic!AG600</f>
        <v>19</v>
      </c>
      <c r="AH600" s="15">
        <f>+Ene!AH600+Feb!AH600+Mar!AH600+Abr!AH600+May!AH600+Jun!AH600+Jul!AH600+Ago!AH600+Set!AH600+Oct!AH600+Nov!AH600+Dic!AH600</f>
        <v>5</v>
      </c>
      <c r="AI600" s="15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4</v>
      </c>
      <c r="AK600" s="15">
        <f>+Ene!AK600+Feb!AK600+Mar!AK600+Abr!AK600+May!AK600+Jun!AK600+Jul!AK600+Ago!AK600+Set!AK600+Oct!AK600+Nov!AK600+Dic!AK600</f>
        <v>0</v>
      </c>
      <c r="AL600" s="30">
        <f>+Ene!AL600+Feb!AL600+Mar!AL600+Abr!AL600+May!AL600+Jun!AL600+Jul!AL600+Ago!AL600+Set!AL600+Oct!AL600+Nov!AL600+Dic!AL600</f>
        <v>0</v>
      </c>
      <c r="AM600" s="15">
        <f>+Ene!AM600+Feb!AM600+Mar!AM600+Abr!AM600+May!AM600+Jun!AM600+Jul!AM600+Ago!AM600+Set!AM600+Oct!AM600+Nov!AM600+Dic!AM600</f>
        <v>16</v>
      </c>
      <c r="AN600" s="15">
        <f>+Ene!AN600+Feb!AN600+Mar!AN600+Abr!AN600+May!AN600+Jun!AN600+Jul!AN600+Ago!AN600+Set!AN600+Oct!AN600+Nov!AN600+Dic!AN600</f>
        <v>0</v>
      </c>
      <c r="AO600" s="15">
        <f>+Ene!AO600+Feb!AO600+Mar!AO600+Abr!AO600+May!AO600+Jun!AO600+Jul!AO600+Ago!AO600+Set!AO600+Oct!AO600+Nov!AO600+Dic!AO600</f>
        <v>0</v>
      </c>
      <c r="AP600" s="15">
        <f>+Ene!AP600+Feb!AP600+Mar!AP600+Abr!AP600+May!AP600+Jun!AP600+Jul!AP600+Ago!AP600+Set!AP600+Oct!AP600+Nov!AP600+Dic!AP600</f>
        <v>0</v>
      </c>
      <c r="AQ600" s="15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28</v>
      </c>
      <c r="AS600" s="36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4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5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5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5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5">
        <f>+Ene!AK601+Feb!AK601+Mar!AK601+Abr!AK601+May!AK601+Jun!AK601+Jul!AK601+Ago!AK601+Set!AK601+Oct!AK601+Nov!AK601+Dic!AK601</f>
        <v>0</v>
      </c>
      <c r="AL601" s="30">
        <f>+Ene!AL601+Feb!AL601+Mar!AL601+Abr!AL601+May!AL601+Jun!AL601+Jul!AL601+Ago!AL601+Set!AL601+Oct!AL601+Nov!AL601+Dic!AL601</f>
        <v>0</v>
      </c>
      <c r="AM601" s="15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5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5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36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4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5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5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5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5">
        <f>+Ene!AK602+Feb!AK602+Mar!AK602+Abr!AK602+May!AK602+Jun!AK602+Jul!AK602+Ago!AK602+Set!AK602+Oct!AK602+Nov!AK602+Dic!AK602</f>
        <v>0</v>
      </c>
      <c r="AL602" s="30">
        <f>+Ene!AL602+Feb!AL602+Mar!AL602+Abr!AL602+May!AL602+Jun!AL602+Jul!AL602+Ago!AL602+Set!AL602+Oct!AL602+Nov!AL602+Dic!AL602</f>
        <v>0</v>
      </c>
      <c r="AM602" s="15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5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5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36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4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5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5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5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5">
        <f>+Ene!AK603+Feb!AK603+Mar!AK603+Abr!AK603+May!AK603+Jun!AK603+Jul!AK603+Ago!AK603+Set!AK603+Oct!AK603+Nov!AK603+Dic!AK603</f>
        <v>0</v>
      </c>
      <c r="AL603" s="30">
        <f>+Ene!AL603+Feb!AL603+Mar!AL603+Abr!AL603+May!AL603+Jun!AL603+Jul!AL603+Ago!AL603+Set!AL603+Oct!AL603+Nov!AL603+Dic!AL603</f>
        <v>0</v>
      </c>
      <c r="AM603" s="15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5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5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36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4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5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5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5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5">
        <f>+Ene!AK604+Feb!AK604+Mar!AK604+Abr!AK604+May!AK604+Jun!AK604+Jul!AK604+Ago!AK604+Set!AK604+Oct!AK604+Nov!AK604+Dic!AK604</f>
        <v>0</v>
      </c>
      <c r="AL604" s="30">
        <f>+Ene!AL604+Feb!AL604+Mar!AL604+Abr!AL604+May!AL604+Jun!AL604+Jul!AL604+Ago!AL604+Set!AL604+Oct!AL604+Nov!AL604+Dic!AL604</f>
        <v>0</v>
      </c>
      <c r="AM604" s="15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5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5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36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4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5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5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5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5">
        <f>+Ene!AK605+Feb!AK605+Mar!AK605+Abr!AK605+May!AK605+Jun!AK605+Jul!AK605+Ago!AK605+Set!AK605+Oct!AK605+Nov!AK605+Dic!AK605</f>
        <v>0</v>
      </c>
      <c r="AL605" s="30">
        <f>+Ene!AL605+Feb!AL605+Mar!AL605+Abr!AL605+May!AL605+Jun!AL605+Jul!AL605+Ago!AL605+Set!AL605+Oct!AL605+Nov!AL605+Dic!AL605</f>
        <v>0</v>
      </c>
      <c r="AM605" s="15">
        <f>+Ene!AM605+Feb!AM605+Mar!AM605+Abr!AM605+May!AM605+Jun!AM605+Jul!AM605+Ago!AM605+Set!AM605+Oct!AM605+Nov!AM605+Dic!AM605</f>
        <v>0</v>
      </c>
      <c r="AN605" s="15">
        <f>+Ene!AN605+Feb!AN605+Mar!AN605+Abr!AN605+May!AN605+Jun!AN605+Jul!AN605+Ago!AN605+Set!AN605+Oct!AN605+Nov!AN605+Dic!AN605</f>
        <v>0</v>
      </c>
      <c r="AO605" s="15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5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36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4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5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5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5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5">
        <f>+Ene!AK606+Feb!AK606+Mar!AK606+Abr!AK606+May!AK606+Jun!AK606+Jul!AK606+Ago!AK606+Set!AK606+Oct!AK606+Nov!AK606+Dic!AK606</f>
        <v>0</v>
      </c>
      <c r="AL606" s="30">
        <f>+Ene!AL606+Feb!AL606+Mar!AL606+Abr!AL606+May!AL606+Jun!AL606+Jul!AL606+Ago!AL606+Set!AL606+Oct!AL606+Nov!AL606+Dic!AL606</f>
        <v>0</v>
      </c>
      <c r="AM606" s="15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5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5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36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4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0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0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5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0</v>
      </c>
      <c r="AG607" s="15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5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5">
        <f>+Ene!AK607+Feb!AK607+Mar!AK607+Abr!AK607+May!AK607+Jun!AK607+Jul!AK607+Ago!AK607+Set!AK607+Oct!AK607+Nov!AK607+Dic!AK607</f>
        <v>0</v>
      </c>
      <c r="AL607" s="30">
        <f>+Ene!AL607+Feb!AL607+Mar!AL607+Abr!AL607+May!AL607+Jun!AL607+Jul!AL607+Ago!AL607+Set!AL607+Oct!AL607+Nov!AL607+Dic!AL607</f>
        <v>0</v>
      </c>
      <c r="AM607" s="15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0</v>
      </c>
      <c r="AO607" s="15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5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0</v>
      </c>
      <c r="AS607" s="36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4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5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5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0</v>
      </c>
      <c r="AI608" s="15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5">
        <f>+Ene!AK608+Feb!AK608+Mar!AK608+Abr!AK608+May!AK608+Jun!AK608+Jul!AK608+Ago!AK608+Set!AK608+Oct!AK608+Nov!AK608+Dic!AK608</f>
        <v>0</v>
      </c>
      <c r="AL608" s="30">
        <f>+Ene!AL608+Feb!AL608+Mar!AL608+Abr!AL608+May!AL608+Jun!AL608+Jul!AL608+Ago!AL608+Set!AL608+Oct!AL608+Nov!AL608+Dic!AL608</f>
        <v>0</v>
      </c>
      <c r="AM608" s="15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5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5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36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4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0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0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5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5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0</v>
      </c>
      <c r="AI609" s="15">
        <f>+Ene!AI609+Feb!AI609+Mar!AI609+Abr!AI609+May!AI609+Jun!AI609+Jul!AI609+Ago!AI609+Set!AI609+Oct!AI609+Nov!AI609+Dic!AI609</f>
        <v>0</v>
      </c>
      <c r="AJ609" s="15">
        <f>+Ene!AJ609+Feb!AJ609+Mar!AJ609+Abr!AJ609+May!AJ609+Jun!AJ609+Jul!AJ609+Ago!AJ609+Set!AJ609+Oct!AJ609+Nov!AJ609+Dic!AJ609</f>
        <v>0</v>
      </c>
      <c r="AK609" s="15">
        <f>+Ene!AK609+Feb!AK609+Mar!AK609+Abr!AK609+May!AK609+Jun!AK609+Jul!AK609+Ago!AK609+Set!AK609+Oct!AK609+Nov!AK609+Dic!AK609</f>
        <v>0</v>
      </c>
      <c r="AL609" s="30">
        <f>+Ene!AL609+Feb!AL609+Mar!AL609+Abr!AL609+May!AL609+Jun!AL609+Jul!AL609+Ago!AL609+Set!AL609+Oct!AL609+Nov!AL609+Dic!AL609</f>
        <v>0</v>
      </c>
      <c r="AM609" s="15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5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5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0</v>
      </c>
      <c r="AS609" s="36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4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5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5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5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5">
        <f>+Ene!AK610+Feb!AK610+Mar!AK610+Abr!AK610+May!AK610+Jun!AK610+Jul!AK610+Ago!AK610+Set!AK610+Oct!AK610+Nov!AK610+Dic!AK610</f>
        <v>0</v>
      </c>
      <c r="AL610" s="30">
        <f>+Ene!AL610+Feb!AL610+Mar!AL610+Abr!AL610+May!AL610+Jun!AL610+Jul!AL610+Ago!AL610+Set!AL610+Oct!AL610+Nov!AL610+Dic!AL610</f>
        <v>0</v>
      </c>
      <c r="AM610" s="15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5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5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36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4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20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20</v>
      </c>
      <c r="R611" s="1">
        <f>+Ene!R611+Feb!R611+Mar!R611+Abr!R611+May!R611+Jun!R611+Jul!R611+Ago!R611+Set!R611+Oct!R611+Nov!R611+Dic!R611</f>
        <v>20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14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0</v>
      </c>
      <c r="X611" s="1">
        <f>+Ene!X611+Feb!X611+Mar!X611+Abr!X611+May!X611+Jun!X611+Jul!X611+Ago!X611+Set!X611+Oct!X611+Nov!X611+Dic!X611</f>
        <v>34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5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2</v>
      </c>
      <c r="AG611" s="15">
        <f>+Ene!AG611+Feb!AG611+Mar!AG611+Abr!AG611+May!AG611+Jun!AG611+Jul!AG611+Ago!AG611+Set!AG611+Oct!AG611+Nov!AG611+Dic!AG611</f>
        <v>6</v>
      </c>
      <c r="AH611" s="15">
        <f>+Ene!AH611+Feb!AH611+Mar!AH611+Abr!AH611+May!AH611+Jun!AH611+Jul!AH611+Ago!AH611+Set!AH611+Oct!AH611+Nov!AH611+Dic!AH611</f>
        <v>0</v>
      </c>
      <c r="AI611" s="15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5</v>
      </c>
      <c r="AK611" s="15">
        <f>+Ene!AK611+Feb!AK611+Mar!AK611+Abr!AK611+May!AK611+Jun!AK611+Jul!AK611+Ago!AK611+Set!AK611+Oct!AK611+Nov!AK611+Dic!AK611</f>
        <v>0</v>
      </c>
      <c r="AL611" s="30">
        <f>+Ene!AL611+Feb!AL611+Mar!AL611+Abr!AL611+May!AL611+Jun!AL611+Jul!AL611+Ago!AL611+Set!AL611+Oct!AL611+Nov!AL611+Dic!AL611</f>
        <v>2</v>
      </c>
      <c r="AM611" s="15">
        <f>+Ene!AM611+Feb!AM611+Mar!AM611+Abr!AM611+May!AM611+Jun!AM611+Jul!AM611+Ago!AM611+Set!AM611+Oct!AM611+Nov!AM611+Dic!AM611</f>
        <v>7</v>
      </c>
      <c r="AN611" s="15">
        <f>+Ene!AN611+Feb!AN611+Mar!AN611+Abr!AN611+May!AN611+Jun!AN611+Jul!AN611+Ago!AN611+Set!AN611+Oct!AN611+Nov!AN611+Dic!AN611</f>
        <v>0</v>
      </c>
      <c r="AO611" s="15">
        <f>+Ene!AO611+Feb!AO611+Mar!AO611+Abr!AO611+May!AO611+Jun!AO611+Jul!AO611+Ago!AO611+Set!AO611+Oct!AO611+Nov!AO611+Dic!AO611</f>
        <v>0</v>
      </c>
      <c r="AP611" s="15">
        <f>+Ene!AP611+Feb!AP611+Mar!AP611+Abr!AP611+May!AP611+Jun!AP611+Jul!AP611+Ago!AP611+Set!AP611+Oct!AP611+Nov!AP611+Dic!AP611</f>
        <v>0</v>
      </c>
      <c r="AQ611" s="15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19</v>
      </c>
      <c r="AS611" s="36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4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5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1</v>
      </c>
      <c r="AG612" s="15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5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5">
        <f>+Ene!AK612+Feb!AK612+Mar!AK612+Abr!AK612+May!AK612+Jun!AK612+Jul!AK612+Ago!AK612+Set!AK612+Oct!AK612+Nov!AK612+Dic!AK612</f>
        <v>0</v>
      </c>
      <c r="AL612" s="30">
        <f>+Ene!AL612+Feb!AL612+Mar!AL612+Abr!AL612+May!AL612+Jun!AL612+Jul!AL612+Ago!AL612+Set!AL612+Oct!AL612+Nov!AL612+Dic!AL612</f>
        <v>0</v>
      </c>
      <c r="AM612" s="15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5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5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36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4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5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5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5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5">
        <f>+Ene!AK613+Feb!AK613+Mar!AK613+Abr!AK613+May!AK613+Jun!AK613+Jul!AK613+Ago!AK613+Set!AK613+Oct!AK613+Nov!AK613+Dic!AK613</f>
        <v>0</v>
      </c>
      <c r="AL613" s="30">
        <f>+Ene!AL613+Feb!AL613+Mar!AL613+Abr!AL613+May!AL613+Jun!AL613+Jul!AL613+Ago!AL613+Set!AL613+Oct!AL613+Nov!AL613+Dic!AL613</f>
        <v>0</v>
      </c>
      <c r="AM613" s="15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5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5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36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4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5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5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5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5">
        <f>+Ene!AK614+Feb!AK614+Mar!AK614+Abr!AK614+May!AK614+Jun!AK614+Jul!AK614+Ago!AK614+Set!AK614+Oct!AK614+Nov!AK614+Dic!AK614</f>
        <v>0</v>
      </c>
      <c r="AL614" s="30">
        <f>+Ene!AL614+Feb!AL614+Mar!AL614+Abr!AL614+May!AL614+Jun!AL614+Jul!AL614+Ago!AL614+Set!AL614+Oct!AL614+Nov!AL614+Dic!AL614</f>
        <v>0</v>
      </c>
      <c r="AM614" s="15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5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5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36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4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5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5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5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5">
        <f>+Ene!AK615+Feb!AK615+Mar!AK615+Abr!AK615+May!AK615+Jun!AK615+Jul!AK615+Ago!AK615+Set!AK615+Oct!AK615+Nov!AK615+Dic!AK615</f>
        <v>0</v>
      </c>
      <c r="AL615" s="30">
        <f>+Ene!AL615+Feb!AL615+Mar!AL615+Abr!AL615+May!AL615+Jun!AL615+Jul!AL615+Ago!AL615+Set!AL615+Oct!AL615+Nov!AL615+Dic!AL615</f>
        <v>0</v>
      </c>
      <c r="AM615" s="15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5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5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36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4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5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5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5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5">
        <f>+Ene!AK616+Feb!AK616+Mar!AK616+Abr!AK616+May!AK616+Jun!AK616+Jul!AK616+Ago!AK616+Set!AK616+Oct!AK616+Nov!AK616+Dic!AK616</f>
        <v>0</v>
      </c>
      <c r="AL616" s="30">
        <f>+Ene!AL616+Feb!AL616+Mar!AL616+Abr!AL616+May!AL616+Jun!AL616+Jul!AL616+Ago!AL616+Set!AL616+Oct!AL616+Nov!AL616+Dic!AL616</f>
        <v>0</v>
      </c>
      <c r="AM616" s="15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5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5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36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4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5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0</v>
      </c>
      <c r="AG617" s="15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5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5">
        <f>+Ene!AK617+Feb!AK617+Mar!AK617+Abr!AK617+May!AK617+Jun!AK617+Jul!AK617+Ago!AK617+Set!AK617+Oct!AK617+Nov!AK617+Dic!AK617</f>
        <v>0</v>
      </c>
      <c r="AL617" s="30">
        <f>+Ene!AL617+Feb!AL617+Mar!AL617+Abr!AL617+May!AL617+Jun!AL617+Jul!AL617+Ago!AL617+Set!AL617+Oct!AL617+Nov!AL617+Dic!AL617</f>
        <v>0</v>
      </c>
      <c r="AM617" s="15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0</v>
      </c>
      <c r="AO617" s="15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5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0</v>
      </c>
      <c r="AS617" s="36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4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5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5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5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5">
        <f>+Ene!AK618+Feb!AK618+Mar!AK618+Abr!AK618+May!AK618+Jun!AK618+Jul!AK618+Ago!AK618+Set!AK618+Oct!AK618+Nov!AK618+Dic!AK618</f>
        <v>0</v>
      </c>
      <c r="AL618" s="30">
        <f>+Ene!AL618+Feb!AL618+Mar!AL618+Abr!AL618+May!AL618+Jun!AL618+Jul!AL618+Ago!AL618+Set!AL618+Oct!AL618+Nov!AL618+Dic!AL618</f>
        <v>0</v>
      </c>
      <c r="AM618" s="15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5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5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36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4">
        <f>+Ene!J619+Feb!J619+Mar!J619+Abr!J619+May!J619+Jun!J619+Jul!J619+Ago!J619+Set!J619+Oct!J619+Nov!J619+Dic!J619</f>
        <v>0</v>
      </c>
      <c r="K619" s="1">
        <f>+Ene!K619+Feb!K619+Mar!K619+Abr!K619+May!K619+Jun!K619+Jul!K619+Ago!K619+Set!K619+Oct!K619+Nov!K619+Dic!K619</f>
        <v>0</v>
      </c>
      <c r="L619" s="1">
        <f>+Ene!L619+Feb!L619+Mar!L619+Abr!L619+May!L619+Jun!L619+Jul!L619+Ago!L619+Set!L619+Oct!L619+Nov!L619+Dic!L619</f>
        <v>0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0</v>
      </c>
      <c r="O619" s="1">
        <f>+Ene!O619+Feb!O619+Mar!O619+Abr!O619+May!O619+Jun!O619+Jul!O619+Ago!O619+Set!O619+Oct!O619+Nov!O619+Dic!O619</f>
        <v>0</v>
      </c>
      <c r="P619" s="1">
        <f>+Ene!P619+Feb!P619+Mar!P619+Abr!P619+May!P619+Jun!P619+Jul!P619+Ago!P619+Set!P619+Oct!P619+Nov!P619+Dic!P619</f>
        <v>0</v>
      </c>
      <c r="Q619" s="1">
        <f>+Ene!Q619+Feb!Q619+Mar!Q619+Abr!Q619+May!Q619+Jun!Q619+Jul!Q619+Ago!Q619+Set!Q619+Oct!Q619+Nov!Q619+Dic!Q619</f>
        <v>0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0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0</v>
      </c>
      <c r="V619" s="1">
        <f>+Ene!V619+Feb!V619+Mar!V619+Abr!V619+May!V619+Jun!V619+Jul!V619+Ago!V619+Set!V619+Oct!V619+Nov!V619+Dic!V619</f>
        <v>0</v>
      </c>
      <c r="W619" s="1">
        <f>+Ene!W619+Feb!W619+Mar!W619+Abr!W619+May!W619+Jun!W619+Jul!W619+Ago!W619+Set!W619+Oct!W619+Nov!W619+Dic!W619</f>
        <v>0</v>
      </c>
      <c r="X619" s="1">
        <f>+Ene!X619+Feb!X619+Mar!X619+Abr!X619+May!X619+Jun!X619+Jul!X619+Ago!X619+Set!X619+Oct!X619+Nov!X619+Dic!X619</f>
        <v>0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0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5">
        <f>+Ene!AE619+Feb!AE619+Mar!AE619+Abr!AE619+May!AE619+Jun!AE619+Jul!AE619+Ago!AE619+Set!AE619+Oct!AE619+Nov!AE619+Dic!AE619</f>
        <v>0</v>
      </c>
      <c r="AF619" s="15">
        <f>+Ene!AF619+Feb!AF619+Mar!AF619+Abr!AF619+May!AF619+Jun!AF619+Jul!AF619+Ago!AF619+Set!AF619+Oct!AF619+Nov!AF619+Dic!AF619</f>
        <v>0</v>
      </c>
      <c r="AG619" s="15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0</v>
      </c>
      <c r="AI619" s="15">
        <f>+Ene!AI619+Feb!AI619+Mar!AI619+Abr!AI619+May!AI619+Jun!AI619+Jul!AI619+Ago!AI619+Set!AI619+Oct!AI619+Nov!AI619+Dic!AI619</f>
        <v>0</v>
      </c>
      <c r="AJ619" s="15">
        <f>+Ene!AJ619+Feb!AJ619+Mar!AJ619+Abr!AJ619+May!AJ619+Jun!AJ619+Jul!AJ619+Ago!AJ619+Set!AJ619+Oct!AJ619+Nov!AJ619+Dic!AJ619</f>
        <v>0</v>
      </c>
      <c r="AK619" s="15">
        <f>+Ene!AK619+Feb!AK619+Mar!AK619+Abr!AK619+May!AK619+Jun!AK619+Jul!AK619+Ago!AK619+Set!AK619+Oct!AK619+Nov!AK619+Dic!AK619</f>
        <v>0</v>
      </c>
      <c r="AL619" s="30">
        <f>+Ene!AL619+Feb!AL619+Mar!AL619+Abr!AL619+May!AL619+Jun!AL619+Jul!AL619+Ago!AL619+Set!AL619+Oct!AL619+Nov!AL619+Dic!AL619</f>
        <v>0</v>
      </c>
      <c r="AM619" s="15">
        <f>+Ene!AM619+Feb!AM619+Mar!AM619+Abr!AM619+May!AM619+Jun!AM619+Jul!AM619+Ago!AM619+Set!AM619+Oct!AM619+Nov!AM619+Dic!AM619</f>
        <v>0</v>
      </c>
      <c r="AN619" s="15">
        <f>+Ene!AN619+Feb!AN619+Mar!AN619+Abr!AN619+May!AN619+Jun!AN619+Jul!AN619+Ago!AN619+Set!AN619+Oct!AN619+Nov!AN619+Dic!AN619</f>
        <v>0</v>
      </c>
      <c r="AO619" s="15">
        <f>+Ene!AO619+Feb!AO619+Mar!AO619+Abr!AO619+May!AO619+Jun!AO619+Jul!AO619+Ago!AO619+Set!AO619+Oct!AO619+Nov!AO619+Dic!AO619</f>
        <v>0</v>
      </c>
      <c r="AP619" s="15">
        <f>+Ene!AP619+Feb!AP619+Mar!AP619+Abr!AP619+May!AP619+Jun!AP619+Jul!AP619+Ago!AP619+Set!AP619+Oct!AP619+Nov!AP619+Dic!AP619</f>
        <v>0</v>
      </c>
      <c r="AQ619" s="15">
        <f>+Ene!AQ619+Feb!AQ619+Mar!AQ619+Abr!AQ619+May!AQ619+Jun!AQ619+Jul!AQ619+Ago!AQ619+Set!AQ619+Oct!AQ619+Nov!AQ619+Dic!AQ619</f>
        <v>0</v>
      </c>
      <c r="AR619" s="15">
        <f>+Ene!AR619+Feb!AR619+Mar!AR619+Abr!AR619+May!AR619+Jun!AR619+Jul!AR619+Ago!AR619+Set!AR619+Oct!AR619+Nov!AR619+Dic!AR619</f>
        <v>0</v>
      </c>
      <c r="AS619" s="36">
        <f t="shared" si="10"/>
        <v>0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4">
        <f>+Ene!J620+Feb!J620+Mar!J620+Abr!J620+May!J620+Jun!J620+Jul!J620+Ago!J620+Set!J620+Oct!J620+Nov!J620+Dic!J620</f>
        <v>0</v>
      </c>
      <c r="K620" s="1">
        <f>+Ene!K620+Feb!K620+Mar!K620+Abr!K620+May!K620+Jun!K620+Jul!K620+Ago!K620+Set!K620+Oct!K620+Nov!K620+Dic!K620</f>
        <v>55</v>
      </c>
      <c r="L620" s="1">
        <f>+Ene!L620+Feb!L620+Mar!L620+Abr!L620+May!L620+Jun!L620+Jul!L620+Ago!L620+Set!L620+Oct!L620+Nov!L620+Dic!L620</f>
        <v>0</v>
      </c>
      <c r="M620" s="1">
        <f>+Ene!M620+Feb!M620+Mar!M620+Abr!M620+May!M620+Jun!M620+Jul!M620+Ago!M620+Set!M620+Oct!M620+Nov!M620+Dic!M620</f>
        <v>0</v>
      </c>
      <c r="N620" s="1">
        <f>+Ene!N620+Feb!N620+Mar!N620+Abr!N620+May!N620+Jun!N620+Jul!N620+Ago!N620+Set!N620+Oct!N620+Nov!N620+Dic!N620</f>
        <v>0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0</v>
      </c>
      <c r="Q620" s="1">
        <f>+Ene!Q620+Feb!Q620+Mar!Q620+Abr!Q620+May!Q620+Jun!Q620+Jul!Q620+Ago!Q620+Set!Q620+Oct!Q620+Nov!Q620+Dic!Q620</f>
        <v>55</v>
      </c>
      <c r="R620" s="1">
        <f>+Ene!R620+Feb!R620+Mar!R620+Abr!R620+May!R620+Jun!R620+Jul!R620+Ago!R620+Set!R620+Oct!R620+Nov!R620+Dic!R620</f>
        <v>0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0</v>
      </c>
      <c r="U620" s="1">
        <f>+Ene!U620+Feb!U620+Mar!U620+Abr!U620+May!U620+Jun!U620+Jul!U620+Ago!U620+Set!U620+Oct!U620+Nov!U620+Dic!U620</f>
        <v>0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0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5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5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56</v>
      </c>
      <c r="AI620" s="15">
        <f>+Ene!AI620+Feb!AI620+Mar!AI620+Abr!AI620+May!AI620+Jun!AI620+Jul!AI620+Ago!AI620+Set!AI620+Oct!AI620+Nov!AI620+Dic!AI620</f>
        <v>0</v>
      </c>
      <c r="AJ620" s="15">
        <f>+Ene!AJ620+Feb!AJ620+Mar!AJ620+Abr!AJ620+May!AJ620+Jun!AJ620+Jul!AJ620+Ago!AJ620+Set!AJ620+Oct!AJ620+Nov!AJ620+Dic!AJ620</f>
        <v>0</v>
      </c>
      <c r="AK620" s="15">
        <f>+Ene!AK620+Feb!AK620+Mar!AK620+Abr!AK620+May!AK620+Jun!AK620+Jul!AK620+Ago!AK620+Set!AK620+Oct!AK620+Nov!AK620+Dic!AK620</f>
        <v>0</v>
      </c>
      <c r="AL620" s="30">
        <f>+Ene!AL620+Feb!AL620+Mar!AL620+Abr!AL620+May!AL620+Jun!AL620+Jul!AL620+Ago!AL620+Set!AL620+Oct!AL620+Nov!AL620+Dic!AL620</f>
        <v>0</v>
      </c>
      <c r="AM620" s="15">
        <f>+Ene!AM620+Feb!AM620+Mar!AM620+Abr!AM620+May!AM620+Jun!AM620+Jul!AM620+Ago!AM620+Set!AM620+Oct!AM620+Nov!AM620+Dic!AM620</f>
        <v>55</v>
      </c>
      <c r="AN620" s="15">
        <f>+Ene!AN620+Feb!AN620+Mar!AN620+Abr!AN620+May!AN620+Jun!AN620+Jul!AN620+Ago!AN620+Set!AN620+Oct!AN620+Nov!AN620+Dic!AN620</f>
        <v>0</v>
      </c>
      <c r="AO620" s="15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5">
        <f>+Ene!AQ620+Feb!AQ620+Mar!AQ620+Abr!AQ620+May!AQ620+Jun!AQ620+Jul!AQ620+Ago!AQ620+Set!AQ620+Oct!AQ620+Nov!AQ620+Dic!AQ620</f>
        <v>0</v>
      </c>
      <c r="AR620" s="15">
        <f>+Ene!AR620+Feb!AR620+Mar!AR620+Abr!AR620+May!AR620+Jun!AR620+Jul!AR620+Ago!AR620+Set!AR620+Oct!AR620+Nov!AR620+Dic!AR620</f>
        <v>55</v>
      </c>
      <c r="AS620" s="36">
        <f t="shared" si="10"/>
        <v>0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4">
        <f>+Ene!J621+Feb!J621+Mar!J621+Abr!J621+May!J621+Jun!J621+Jul!J621+Ago!J621+Set!J621+Oct!J621+Nov!J621+Dic!J621</f>
        <v>103</v>
      </c>
      <c r="K621" s="1">
        <f>+Ene!K621+Feb!K621+Mar!K621+Abr!K621+May!K621+Jun!K621+Jul!K621+Ago!K621+Set!K621+Oct!K621+Nov!K621+Dic!K621</f>
        <v>125</v>
      </c>
      <c r="L621" s="1">
        <f>+Ene!L621+Feb!L621+Mar!L621+Abr!L621+May!L621+Jun!L621+Jul!L621+Ago!L621+Set!L621+Oct!L621+Nov!L621+Dic!L621</f>
        <v>106</v>
      </c>
      <c r="M621" s="1">
        <f>+Ene!M621+Feb!M621+Mar!M621+Abr!M621+May!M621+Jun!M621+Jul!M621+Ago!M621+Set!M621+Oct!M621+Nov!M621+Dic!M621</f>
        <v>1</v>
      </c>
      <c r="N621" s="1">
        <f>+Ene!N621+Feb!N621+Mar!N621+Abr!N621+May!N621+Jun!N621+Jul!N621+Ago!N621+Set!N621+Oct!N621+Nov!N621+Dic!N621</f>
        <v>54</v>
      </c>
      <c r="O621" s="1">
        <f>+Ene!O621+Feb!O621+Mar!O621+Abr!O621+May!O621+Jun!O621+Jul!O621+Ago!O621+Set!O621+Oct!O621+Nov!O621+Dic!O621</f>
        <v>22</v>
      </c>
      <c r="P621" s="1">
        <f>+Ene!P621+Feb!P621+Mar!P621+Abr!P621+May!P621+Jun!P621+Jul!P621+Ago!P621+Set!P621+Oct!P621+Nov!P621+Dic!P621</f>
        <v>52</v>
      </c>
      <c r="Q621" s="1">
        <f>+Ene!Q621+Feb!Q621+Mar!Q621+Abr!Q621+May!Q621+Jun!Q621+Jul!Q621+Ago!Q621+Set!Q621+Oct!Q621+Nov!Q621+Dic!Q621</f>
        <v>463</v>
      </c>
      <c r="R621" s="1">
        <f>+Ene!R621+Feb!R621+Mar!R621+Abr!R621+May!R621+Jun!R621+Jul!R621+Ago!R621+Set!R621+Oct!R621+Nov!R621+Dic!R621</f>
        <v>149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6</v>
      </c>
      <c r="U621" s="1">
        <f>+Ene!U621+Feb!U621+Mar!U621+Abr!U621+May!U621+Jun!U621+Jul!U621+Ago!U621+Set!U621+Oct!U621+Nov!U621+Dic!U621</f>
        <v>86</v>
      </c>
      <c r="V621" s="1">
        <f>+Ene!V621+Feb!V621+Mar!V621+Abr!V621+May!V621+Jun!V621+Jul!V621+Ago!V621+Set!V621+Oct!V621+Nov!V621+Dic!V621</f>
        <v>12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253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5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17</v>
      </c>
      <c r="AG621" s="15">
        <f>+Ene!AG621+Feb!AG621+Mar!AG621+Abr!AG621+May!AG621+Jun!AG621+Jul!AG621+Ago!AG621+Set!AG621+Oct!AG621+Nov!AG621+Dic!AG621</f>
        <v>7</v>
      </c>
      <c r="AH621" s="15">
        <f>+Ene!AH621+Feb!AH621+Mar!AH621+Abr!AH621+May!AH621+Jun!AH621+Jul!AH621+Ago!AH621+Set!AH621+Oct!AH621+Nov!AH621+Dic!AH621</f>
        <v>5</v>
      </c>
      <c r="AI621" s="15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0</v>
      </c>
      <c r="AK621" s="15">
        <f>+Ene!AK621+Feb!AK621+Mar!AK621+Abr!AK621+May!AK621+Jun!AK621+Jul!AK621+Ago!AK621+Set!AK621+Oct!AK621+Nov!AK621+Dic!AK621</f>
        <v>0</v>
      </c>
      <c r="AL621" s="30">
        <f>+Ene!AL621+Feb!AL621+Mar!AL621+Abr!AL621+May!AL621+Jun!AL621+Jul!AL621+Ago!AL621+Set!AL621+Oct!AL621+Nov!AL621+Dic!AL621</f>
        <v>0</v>
      </c>
      <c r="AM621" s="15">
        <f>+Ene!AM621+Feb!AM621+Mar!AM621+Abr!AM621+May!AM621+Jun!AM621+Jul!AM621+Ago!AM621+Set!AM621+Oct!AM621+Nov!AM621+Dic!AM621</f>
        <v>20</v>
      </c>
      <c r="AN621" s="15">
        <f>+Ene!AN621+Feb!AN621+Mar!AN621+Abr!AN621+May!AN621+Jun!AN621+Jul!AN621+Ago!AN621+Set!AN621+Oct!AN621+Nov!AN621+Dic!AN621</f>
        <v>23</v>
      </c>
      <c r="AO621" s="15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5">
        <f>+Ene!AQ621+Feb!AQ621+Mar!AQ621+Abr!AQ621+May!AQ621+Jun!AQ621+Jul!AQ621+Ago!AQ621+Set!AQ621+Oct!AQ621+Nov!AQ621+Dic!AQ621</f>
        <v>36</v>
      </c>
      <c r="AR621" s="15">
        <f>+Ene!AR621+Feb!AR621+Mar!AR621+Abr!AR621+May!AR621+Jun!AR621+Jul!AR621+Ago!AR621+Set!AR621+Oct!AR621+Nov!AR621+Dic!AR621</f>
        <v>134</v>
      </c>
      <c r="AS621" s="36">
        <f t="shared" si="10"/>
        <v>26.865671641791046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4">
        <f>+Ene!J622+Feb!J622+Mar!J622+Abr!J622+May!J622+Jun!J622+Jul!J622+Ago!J622+Set!J622+Oct!J622+Nov!J622+Dic!J622</f>
        <v>4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6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1</v>
      </c>
      <c r="O622" s="1">
        <f>+Ene!O622+Feb!O622+Mar!O622+Abr!O622+May!O622+Jun!O622+Jul!O622+Ago!O622+Set!O622+Oct!O622+Nov!O622+Dic!O622</f>
        <v>3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14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0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0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5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0</v>
      </c>
      <c r="AG622" s="15">
        <f>+Ene!AG622+Feb!AG622+Mar!AG622+Abr!AG622+May!AG622+Jun!AG622+Jul!AG622+Ago!AG622+Set!AG622+Oct!AG622+Nov!AG622+Dic!AG622</f>
        <v>2</v>
      </c>
      <c r="AH622" s="15">
        <f>+Ene!AH622+Feb!AH622+Mar!AH622+Abr!AH622+May!AH622+Jun!AH622+Jul!AH622+Ago!AH622+Set!AH622+Oct!AH622+Nov!AH622+Dic!AH622</f>
        <v>0</v>
      </c>
      <c r="AI622" s="15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5">
        <f>+Ene!AK622+Feb!AK622+Mar!AK622+Abr!AK622+May!AK622+Jun!AK622+Jul!AK622+Ago!AK622+Set!AK622+Oct!AK622+Nov!AK622+Dic!AK622</f>
        <v>0</v>
      </c>
      <c r="AL622" s="30">
        <f>+Ene!AL622+Feb!AL622+Mar!AL622+Abr!AL622+May!AL622+Jun!AL622+Jul!AL622+Ago!AL622+Set!AL622+Oct!AL622+Nov!AL622+Dic!AL622</f>
        <v>0</v>
      </c>
      <c r="AM622" s="15">
        <f>+Ene!AM622+Feb!AM622+Mar!AM622+Abr!AM622+May!AM622+Jun!AM622+Jul!AM622+Ago!AM622+Set!AM622+Oct!AM622+Nov!AM622+Dic!AM622</f>
        <v>14</v>
      </c>
      <c r="AN622" s="15">
        <f>+Ene!AN622+Feb!AN622+Mar!AN622+Abr!AN622+May!AN622+Jun!AN622+Jul!AN622+Ago!AN622+Set!AN622+Oct!AN622+Nov!AN622+Dic!AN622</f>
        <v>1</v>
      </c>
      <c r="AO622" s="15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5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4</v>
      </c>
      <c r="AS622" s="36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4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5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4</v>
      </c>
      <c r="AG623" s="15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5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5">
        <f>+Ene!AK623+Feb!AK623+Mar!AK623+Abr!AK623+May!AK623+Jun!AK623+Jul!AK623+Ago!AK623+Set!AK623+Oct!AK623+Nov!AK623+Dic!AK623</f>
        <v>0</v>
      </c>
      <c r="AL623" s="30">
        <f>+Ene!AL623+Feb!AL623+Mar!AL623+Abr!AL623+May!AL623+Jun!AL623+Jul!AL623+Ago!AL623+Set!AL623+Oct!AL623+Nov!AL623+Dic!AL623</f>
        <v>0</v>
      </c>
      <c r="AM623" s="15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5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5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36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4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0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0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4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4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5">
        <f>+Ene!AE624+Feb!AE624+Mar!AE624+Abr!AE624+May!AE624+Jun!AE624+Jul!AE624+Ago!AE624+Set!AE624+Oct!AE624+Nov!AE624+Dic!AE624</f>
        <v>0</v>
      </c>
      <c r="AF624" s="15">
        <f>+Ene!AF624+Feb!AF624+Mar!AF624+Abr!AF624+May!AF624+Jun!AF624+Jul!AF624+Ago!AF624+Set!AF624+Oct!AF624+Nov!AF624+Dic!AF624</f>
        <v>35</v>
      </c>
      <c r="AG624" s="15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5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5">
        <f>+Ene!AK624+Feb!AK624+Mar!AK624+Abr!AK624+May!AK624+Jun!AK624+Jul!AK624+Ago!AK624+Set!AK624+Oct!AK624+Nov!AK624+Dic!AK624</f>
        <v>0</v>
      </c>
      <c r="AL624" s="30">
        <f>+Ene!AL624+Feb!AL624+Mar!AL624+Abr!AL624+May!AL624+Jun!AL624+Jul!AL624+Ago!AL624+Set!AL624+Oct!AL624+Nov!AL624+Dic!AL624</f>
        <v>0</v>
      </c>
      <c r="AM624" s="15">
        <f>+Ene!AM624+Feb!AM624+Mar!AM624+Abr!AM624+May!AM624+Jun!AM624+Jul!AM624+Ago!AM624+Set!AM624+Oct!AM624+Nov!AM624+Dic!AM624</f>
        <v>0</v>
      </c>
      <c r="AN624" s="15">
        <f>+Ene!AN624+Feb!AN624+Mar!AN624+Abr!AN624+May!AN624+Jun!AN624+Jul!AN624+Ago!AN624+Set!AN624+Oct!AN624+Nov!AN624+Dic!AN624</f>
        <v>0</v>
      </c>
      <c r="AO624" s="15">
        <f>+Ene!AO624+Feb!AO624+Mar!AO624+Abr!AO624+May!AO624+Jun!AO624+Jul!AO624+Ago!AO624+Set!AO624+Oct!AO624+Nov!AO624+Dic!AO624</f>
        <v>0</v>
      </c>
      <c r="AP624" s="15">
        <f>+Ene!AP624+Feb!AP624+Mar!AP624+Abr!AP624+May!AP624+Jun!AP624+Jul!AP624+Ago!AP624+Set!AP624+Oct!AP624+Nov!AP624+Dic!AP624</f>
        <v>0</v>
      </c>
      <c r="AQ624" s="15">
        <f>+Ene!AQ624+Feb!AQ624+Mar!AQ624+Abr!AQ624+May!AQ624+Jun!AQ624+Jul!AQ624+Ago!AQ624+Set!AQ624+Oct!AQ624+Nov!AQ624+Dic!AQ624</f>
        <v>0</v>
      </c>
      <c r="AR624" s="15">
        <f>+Ene!AR624+Feb!AR624+Mar!AR624+Abr!AR624+May!AR624+Jun!AR624+Jul!AR624+Ago!AR624+Set!AR624+Oct!AR624+Nov!AR624+Dic!AR624</f>
        <v>84</v>
      </c>
      <c r="AS624" s="36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4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5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5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5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5">
        <f>+Ene!AK625+Feb!AK625+Mar!AK625+Abr!AK625+May!AK625+Jun!AK625+Jul!AK625+Ago!AK625+Set!AK625+Oct!AK625+Nov!AK625+Dic!AK625</f>
        <v>0</v>
      </c>
      <c r="AL625" s="30">
        <f>+Ene!AL625+Feb!AL625+Mar!AL625+Abr!AL625+May!AL625+Jun!AL625+Jul!AL625+Ago!AL625+Set!AL625+Oct!AL625+Nov!AL625+Dic!AL625</f>
        <v>0</v>
      </c>
      <c r="AM625" s="15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5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5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36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4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5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5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5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5">
        <f>+Ene!AK626+Feb!AK626+Mar!AK626+Abr!AK626+May!AK626+Jun!AK626+Jul!AK626+Ago!AK626+Set!AK626+Oct!AK626+Nov!AK626+Dic!AK626</f>
        <v>0</v>
      </c>
      <c r="AL626" s="30">
        <f>+Ene!AL626+Feb!AL626+Mar!AL626+Abr!AL626+May!AL626+Jun!AL626+Jul!AL626+Ago!AL626+Set!AL626+Oct!AL626+Nov!AL626+Dic!AL626</f>
        <v>0</v>
      </c>
      <c r="AM626" s="15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5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5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36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4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5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5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5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5">
        <f>+Ene!AK627+Feb!AK627+Mar!AK627+Abr!AK627+May!AK627+Jun!AK627+Jul!AK627+Ago!AK627+Set!AK627+Oct!AK627+Nov!AK627+Dic!AK627</f>
        <v>0</v>
      </c>
      <c r="AL627" s="30">
        <f>+Ene!AL627+Feb!AL627+Mar!AL627+Abr!AL627+May!AL627+Jun!AL627+Jul!AL627+Ago!AL627+Set!AL627+Oct!AL627+Nov!AL627+Dic!AL627</f>
        <v>0</v>
      </c>
      <c r="AM627" s="15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5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5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36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4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5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5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5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5">
        <f>+Ene!AK628+Feb!AK628+Mar!AK628+Abr!AK628+May!AK628+Jun!AK628+Jul!AK628+Ago!AK628+Set!AK628+Oct!AK628+Nov!AK628+Dic!AK628</f>
        <v>0</v>
      </c>
      <c r="AL628" s="30">
        <f>+Ene!AL628+Feb!AL628+Mar!AL628+Abr!AL628+May!AL628+Jun!AL628+Jul!AL628+Ago!AL628+Set!AL628+Oct!AL628+Nov!AL628+Dic!AL628</f>
        <v>0</v>
      </c>
      <c r="AM628" s="15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5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5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36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4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5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5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5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5">
        <f>+Ene!AK629+Feb!AK629+Mar!AK629+Abr!AK629+May!AK629+Jun!AK629+Jul!AK629+Ago!AK629+Set!AK629+Oct!AK629+Nov!AK629+Dic!AK629</f>
        <v>0</v>
      </c>
      <c r="AL629" s="30">
        <f>+Ene!AL629+Feb!AL629+Mar!AL629+Abr!AL629+May!AL629+Jun!AL629+Jul!AL629+Ago!AL629+Set!AL629+Oct!AL629+Nov!AL629+Dic!AL629</f>
        <v>0</v>
      </c>
      <c r="AM629" s="15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5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5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36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4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5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5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5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5">
        <f>+Ene!AK630+Feb!AK630+Mar!AK630+Abr!AK630+May!AK630+Jun!AK630+Jul!AK630+Ago!AK630+Set!AK630+Oct!AK630+Nov!AK630+Dic!AK630</f>
        <v>0</v>
      </c>
      <c r="AL630" s="30">
        <f>+Ene!AL630+Feb!AL630+Mar!AL630+Abr!AL630+May!AL630+Jun!AL630+Jul!AL630+Ago!AL630+Set!AL630+Oct!AL630+Nov!AL630+Dic!AL630</f>
        <v>0</v>
      </c>
      <c r="AM630" s="15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5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5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36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4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5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5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5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5">
        <f>+Ene!AK631+Feb!AK631+Mar!AK631+Abr!AK631+May!AK631+Jun!AK631+Jul!AK631+Ago!AK631+Set!AK631+Oct!AK631+Nov!AK631+Dic!AK631</f>
        <v>0</v>
      </c>
      <c r="AL631" s="30">
        <f>+Ene!AL631+Feb!AL631+Mar!AL631+Abr!AL631+May!AL631+Jun!AL631+Jul!AL631+Ago!AL631+Set!AL631+Oct!AL631+Nov!AL631+Dic!AL631</f>
        <v>0</v>
      </c>
      <c r="AM631" s="15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5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5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36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4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5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5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5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5">
        <f>+Ene!AK632+Feb!AK632+Mar!AK632+Abr!AK632+May!AK632+Jun!AK632+Jul!AK632+Ago!AK632+Set!AK632+Oct!AK632+Nov!AK632+Dic!AK632</f>
        <v>0</v>
      </c>
      <c r="AL632" s="30">
        <f>+Ene!AL632+Feb!AL632+Mar!AL632+Abr!AL632+May!AL632+Jun!AL632+Jul!AL632+Ago!AL632+Set!AL632+Oct!AL632+Nov!AL632+Dic!AL632</f>
        <v>0</v>
      </c>
      <c r="AM632" s="15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5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5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36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4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5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5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5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5">
        <f>+Ene!AK633+Feb!AK633+Mar!AK633+Abr!AK633+May!AK633+Jun!AK633+Jul!AK633+Ago!AK633+Set!AK633+Oct!AK633+Nov!AK633+Dic!AK633</f>
        <v>0</v>
      </c>
      <c r="AL633" s="30">
        <f>+Ene!AL633+Feb!AL633+Mar!AL633+Abr!AL633+May!AL633+Jun!AL633+Jul!AL633+Ago!AL633+Set!AL633+Oct!AL633+Nov!AL633+Dic!AL633</f>
        <v>0</v>
      </c>
      <c r="AM633" s="15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5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5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36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4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0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0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5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2</v>
      </c>
      <c r="AG634" s="15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0</v>
      </c>
      <c r="AI634" s="15">
        <f>+Ene!AI634+Feb!AI634+Mar!AI634+Abr!AI634+May!AI634+Jun!AI634+Jul!AI634+Ago!AI634+Set!AI634+Oct!AI634+Nov!AI634+Dic!AI634</f>
        <v>0</v>
      </c>
      <c r="AJ634" s="15">
        <f>+Ene!AJ634+Feb!AJ634+Mar!AJ634+Abr!AJ634+May!AJ634+Jun!AJ634+Jul!AJ634+Ago!AJ634+Set!AJ634+Oct!AJ634+Nov!AJ634+Dic!AJ634</f>
        <v>0</v>
      </c>
      <c r="AK634" s="15">
        <f>+Ene!AK634+Feb!AK634+Mar!AK634+Abr!AK634+May!AK634+Jun!AK634+Jul!AK634+Ago!AK634+Set!AK634+Oct!AK634+Nov!AK634+Dic!AK634</f>
        <v>0</v>
      </c>
      <c r="AL634" s="30">
        <f>+Ene!AL634+Feb!AL634+Mar!AL634+Abr!AL634+May!AL634+Jun!AL634+Jul!AL634+Ago!AL634+Set!AL634+Oct!AL634+Nov!AL634+Dic!AL634</f>
        <v>0</v>
      </c>
      <c r="AM634" s="15">
        <f>+Ene!AM634+Feb!AM634+Mar!AM634+Abr!AM634+May!AM634+Jun!AM634+Jul!AM634+Ago!AM634+Set!AM634+Oct!AM634+Nov!AM634+Dic!AM634</f>
        <v>0</v>
      </c>
      <c r="AN634" s="15">
        <f>+Ene!AN634+Feb!AN634+Mar!AN634+Abr!AN634+May!AN634+Jun!AN634+Jul!AN634+Ago!AN634+Set!AN634+Oct!AN634+Nov!AN634+Dic!AN634</f>
        <v>0</v>
      </c>
      <c r="AO634" s="15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5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0</v>
      </c>
      <c r="AS634" s="36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4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13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13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5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6</v>
      </c>
      <c r="AG635" s="15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3</v>
      </c>
      <c r="AI635" s="15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5">
        <f>+Ene!AK635+Feb!AK635+Mar!AK635+Abr!AK635+May!AK635+Jun!AK635+Jul!AK635+Ago!AK635+Set!AK635+Oct!AK635+Nov!AK635+Dic!AK635</f>
        <v>0</v>
      </c>
      <c r="AL635" s="30">
        <f>+Ene!AL635+Feb!AL635+Mar!AL635+Abr!AL635+May!AL635+Jun!AL635+Jul!AL635+Ago!AL635+Set!AL635+Oct!AL635+Nov!AL635+Dic!AL635</f>
        <v>0</v>
      </c>
      <c r="AM635" s="15">
        <f>+Ene!AM635+Feb!AM635+Mar!AM635+Abr!AM635+May!AM635+Jun!AM635+Jul!AM635+Ago!AM635+Set!AM635+Oct!AM635+Nov!AM635+Dic!AM635</f>
        <v>5</v>
      </c>
      <c r="AN635" s="15">
        <f>+Ene!AN635+Feb!AN635+Mar!AN635+Abr!AN635+May!AN635+Jun!AN635+Jul!AN635+Ago!AN635+Set!AN635+Oct!AN635+Nov!AN635+Dic!AN635</f>
        <v>0</v>
      </c>
      <c r="AO635" s="15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5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13</v>
      </c>
      <c r="AS635" s="36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4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5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5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5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5">
        <f>+Ene!AK636+Feb!AK636+Mar!AK636+Abr!AK636+May!AK636+Jun!AK636+Jul!AK636+Ago!AK636+Set!AK636+Oct!AK636+Nov!AK636+Dic!AK636</f>
        <v>0</v>
      </c>
      <c r="AL636" s="30">
        <f>+Ene!AL636+Feb!AL636+Mar!AL636+Abr!AL636+May!AL636+Jun!AL636+Jul!AL636+Ago!AL636+Set!AL636+Oct!AL636+Nov!AL636+Dic!AL636</f>
        <v>0</v>
      </c>
      <c r="AM636" s="15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5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5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36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4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5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5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5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5">
        <f>+Ene!AK637+Feb!AK637+Mar!AK637+Abr!AK637+May!AK637+Jun!AK637+Jul!AK637+Ago!AK637+Set!AK637+Oct!AK637+Nov!AK637+Dic!AK637</f>
        <v>0</v>
      </c>
      <c r="AL637" s="30">
        <f>+Ene!AL637+Feb!AL637+Mar!AL637+Abr!AL637+May!AL637+Jun!AL637+Jul!AL637+Ago!AL637+Set!AL637+Oct!AL637+Nov!AL637+Dic!AL637</f>
        <v>0</v>
      </c>
      <c r="AM637" s="15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5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5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36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4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5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5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5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5">
        <f>+Ene!AK638+Feb!AK638+Mar!AK638+Abr!AK638+May!AK638+Jun!AK638+Jul!AK638+Ago!AK638+Set!AK638+Oct!AK638+Nov!AK638+Dic!AK638</f>
        <v>0</v>
      </c>
      <c r="AL638" s="30">
        <f>+Ene!AL638+Feb!AL638+Mar!AL638+Abr!AL638+May!AL638+Jun!AL638+Jul!AL638+Ago!AL638+Set!AL638+Oct!AL638+Nov!AL638+Dic!AL638</f>
        <v>0</v>
      </c>
      <c r="AM638" s="15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5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5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36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4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5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5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5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5">
        <f>+Ene!AK639+Feb!AK639+Mar!AK639+Abr!AK639+May!AK639+Jun!AK639+Jul!AK639+Ago!AK639+Set!AK639+Oct!AK639+Nov!AK639+Dic!AK639</f>
        <v>0</v>
      </c>
      <c r="AL639" s="30">
        <f>+Ene!AL639+Feb!AL639+Mar!AL639+Abr!AL639+May!AL639+Jun!AL639+Jul!AL639+Ago!AL639+Set!AL639+Oct!AL639+Nov!AL639+Dic!AL639</f>
        <v>0</v>
      </c>
      <c r="AM639" s="15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5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5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36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4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5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5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5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5">
        <f>+Ene!AK640+Feb!AK640+Mar!AK640+Abr!AK640+May!AK640+Jun!AK640+Jul!AK640+Ago!AK640+Set!AK640+Oct!AK640+Nov!AK640+Dic!AK640</f>
        <v>0</v>
      </c>
      <c r="AL640" s="30">
        <f>+Ene!AL640+Feb!AL640+Mar!AL640+Abr!AL640+May!AL640+Jun!AL640+Jul!AL640+Ago!AL640+Set!AL640+Oct!AL640+Nov!AL640+Dic!AL640</f>
        <v>0</v>
      </c>
      <c r="AM640" s="15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5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5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36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4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5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5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5">
        <f>+Ene!AI641+Feb!AI641+Mar!AI641+Abr!AI641+May!AI641+Jun!AI641+Jul!AI641+Ago!AI641+Set!AI641+Oct!AI641+Nov!AI641+Dic!AI641</f>
        <v>0</v>
      </c>
      <c r="AJ641" s="15">
        <f>+Ene!AJ641+Feb!AJ641+Mar!AJ641+Abr!AJ641+May!AJ641+Jun!AJ641+Jul!AJ641+Ago!AJ641+Set!AJ641+Oct!AJ641+Nov!AJ641+Dic!AJ641</f>
        <v>0</v>
      </c>
      <c r="AK641" s="15">
        <f>+Ene!AK641+Feb!AK641+Mar!AK641+Abr!AK641+May!AK641+Jun!AK641+Jul!AK641+Ago!AK641+Set!AK641+Oct!AK641+Nov!AK641+Dic!AK641</f>
        <v>0</v>
      </c>
      <c r="AL641" s="30">
        <f>+Ene!AL641+Feb!AL641+Mar!AL641+Abr!AL641+May!AL641+Jun!AL641+Jul!AL641+Ago!AL641+Set!AL641+Oct!AL641+Nov!AL641+Dic!AL641</f>
        <v>0</v>
      </c>
      <c r="AM641" s="15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5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5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36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4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5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5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5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5">
        <f>+Ene!AK642+Feb!AK642+Mar!AK642+Abr!AK642+May!AK642+Jun!AK642+Jul!AK642+Ago!AK642+Set!AK642+Oct!AK642+Nov!AK642+Dic!AK642</f>
        <v>0</v>
      </c>
      <c r="AL642" s="30">
        <f>+Ene!AL642+Feb!AL642+Mar!AL642+Abr!AL642+May!AL642+Jun!AL642+Jul!AL642+Ago!AL642+Set!AL642+Oct!AL642+Nov!AL642+Dic!AL642</f>
        <v>0</v>
      </c>
      <c r="AM642" s="15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5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5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36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4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5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5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5">
        <f>+Ene!AI643+Feb!AI643+Mar!AI643+Abr!AI643+May!AI643+Jun!AI643+Jul!AI643+Ago!AI643+Set!AI643+Oct!AI643+Nov!AI643+Dic!AI643</f>
        <v>0</v>
      </c>
      <c r="AJ643" s="15">
        <f>+Ene!AJ643+Feb!AJ643+Mar!AJ643+Abr!AJ643+May!AJ643+Jun!AJ643+Jul!AJ643+Ago!AJ643+Set!AJ643+Oct!AJ643+Nov!AJ643+Dic!AJ643</f>
        <v>0</v>
      </c>
      <c r="AK643" s="15">
        <f>+Ene!AK643+Feb!AK643+Mar!AK643+Abr!AK643+May!AK643+Jun!AK643+Jul!AK643+Ago!AK643+Set!AK643+Oct!AK643+Nov!AK643+Dic!AK643</f>
        <v>0</v>
      </c>
      <c r="AL643" s="30">
        <f>+Ene!AL643+Feb!AL643+Mar!AL643+Abr!AL643+May!AL643+Jun!AL643+Jul!AL643+Ago!AL643+Set!AL643+Oct!AL643+Nov!AL643+Dic!AL643</f>
        <v>0</v>
      </c>
      <c r="AM643" s="15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5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5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36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4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5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5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5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5">
        <f>+Ene!AK644+Feb!AK644+Mar!AK644+Abr!AK644+May!AK644+Jun!AK644+Jul!AK644+Ago!AK644+Set!AK644+Oct!AK644+Nov!AK644+Dic!AK644</f>
        <v>0</v>
      </c>
      <c r="AL644" s="30">
        <f>+Ene!AL644+Feb!AL644+Mar!AL644+Abr!AL644+May!AL644+Jun!AL644+Jul!AL644+Ago!AL644+Set!AL644+Oct!AL644+Nov!AL644+Dic!AL644</f>
        <v>0</v>
      </c>
      <c r="AM644" s="15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5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5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36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4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5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5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5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5">
        <f>+Ene!AK645+Feb!AK645+Mar!AK645+Abr!AK645+May!AK645+Jun!AK645+Jul!AK645+Ago!AK645+Set!AK645+Oct!AK645+Nov!AK645+Dic!AK645</f>
        <v>0</v>
      </c>
      <c r="AL645" s="30">
        <f>+Ene!AL645+Feb!AL645+Mar!AL645+Abr!AL645+May!AL645+Jun!AL645+Jul!AL645+Ago!AL645+Set!AL645+Oct!AL645+Nov!AL645+Dic!AL645</f>
        <v>0</v>
      </c>
      <c r="AM645" s="15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5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5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36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4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5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5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5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5">
        <f>+Ene!AK646+Feb!AK646+Mar!AK646+Abr!AK646+May!AK646+Jun!AK646+Jul!AK646+Ago!AK646+Set!AK646+Oct!AK646+Nov!AK646+Dic!AK646</f>
        <v>0</v>
      </c>
      <c r="AL646" s="30">
        <f>+Ene!AL646+Feb!AL646+Mar!AL646+Abr!AL646+May!AL646+Jun!AL646+Jul!AL646+Ago!AL646+Set!AL646+Oct!AL646+Nov!AL646+Dic!AL646</f>
        <v>0</v>
      </c>
      <c r="AM646" s="15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5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5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36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4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5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5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5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5">
        <f>+Ene!AK647+Feb!AK647+Mar!AK647+Abr!AK647+May!AK647+Jun!AK647+Jul!AK647+Ago!AK647+Set!AK647+Oct!AK647+Nov!AK647+Dic!AK647</f>
        <v>0</v>
      </c>
      <c r="AL647" s="30">
        <f>+Ene!AL647+Feb!AL647+Mar!AL647+Abr!AL647+May!AL647+Jun!AL647+Jul!AL647+Ago!AL647+Set!AL647+Oct!AL647+Nov!AL647+Dic!AL647</f>
        <v>0</v>
      </c>
      <c r="AM647" s="15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5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5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36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4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5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5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5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5">
        <f>+Ene!AK648+Feb!AK648+Mar!AK648+Abr!AK648+May!AK648+Jun!AK648+Jul!AK648+Ago!AK648+Set!AK648+Oct!AK648+Nov!AK648+Dic!AK648</f>
        <v>0</v>
      </c>
      <c r="AL648" s="30">
        <f>+Ene!AL648+Feb!AL648+Mar!AL648+Abr!AL648+May!AL648+Jun!AL648+Jul!AL648+Ago!AL648+Set!AL648+Oct!AL648+Nov!AL648+Dic!AL648</f>
        <v>0</v>
      </c>
      <c r="AM648" s="15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5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5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36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4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5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5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5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5">
        <f>+Ene!AK649+Feb!AK649+Mar!AK649+Abr!AK649+May!AK649+Jun!AK649+Jul!AK649+Ago!AK649+Set!AK649+Oct!AK649+Nov!AK649+Dic!AK649</f>
        <v>0</v>
      </c>
      <c r="AL649" s="30">
        <f>+Ene!AL649+Feb!AL649+Mar!AL649+Abr!AL649+May!AL649+Jun!AL649+Jul!AL649+Ago!AL649+Set!AL649+Oct!AL649+Nov!AL649+Dic!AL649</f>
        <v>0</v>
      </c>
      <c r="AM649" s="15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5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5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36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4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5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5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5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5">
        <f>+Ene!AK650+Feb!AK650+Mar!AK650+Abr!AK650+May!AK650+Jun!AK650+Jul!AK650+Ago!AK650+Set!AK650+Oct!AK650+Nov!AK650+Dic!AK650</f>
        <v>0</v>
      </c>
      <c r="AL650" s="30">
        <f>+Ene!AL650+Feb!AL650+Mar!AL650+Abr!AL650+May!AL650+Jun!AL650+Jul!AL650+Ago!AL650+Set!AL650+Oct!AL650+Nov!AL650+Dic!AL650</f>
        <v>0</v>
      </c>
      <c r="AM650" s="15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5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5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36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4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5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5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5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5">
        <f>+Ene!AK651+Feb!AK651+Mar!AK651+Abr!AK651+May!AK651+Jun!AK651+Jul!AK651+Ago!AK651+Set!AK651+Oct!AK651+Nov!AK651+Dic!AK651</f>
        <v>0</v>
      </c>
      <c r="AL651" s="30">
        <f>+Ene!AL651+Feb!AL651+Mar!AL651+Abr!AL651+May!AL651+Jun!AL651+Jul!AL651+Ago!AL651+Set!AL651+Oct!AL651+Nov!AL651+Dic!AL651</f>
        <v>0</v>
      </c>
      <c r="AM651" s="15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5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5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36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4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5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5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5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5">
        <f>+Ene!AK652+Feb!AK652+Mar!AK652+Abr!AK652+May!AK652+Jun!AK652+Jul!AK652+Ago!AK652+Set!AK652+Oct!AK652+Nov!AK652+Dic!AK652</f>
        <v>0</v>
      </c>
      <c r="AL652" s="30">
        <f>+Ene!AL652+Feb!AL652+Mar!AL652+Abr!AL652+May!AL652+Jun!AL652+Jul!AL652+Ago!AL652+Set!AL652+Oct!AL652+Nov!AL652+Dic!AL652</f>
        <v>0</v>
      </c>
      <c r="AM652" s="15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5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5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36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4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5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5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5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5">
        <f>+Ene!AK653+Feb!AK653+Mar!AK653+Abr!AK653+May!AK653+Jun!AK653+Jul!AK653+Ago!AK653+Set!AK653+Oct!AK653+Nov!AK653+Dic!AK653</f>
        <v>0</v>
      </c>
      <c r="AL653" s="30">
        <f>+Ene!AL653+Feb!AL653+Mar!AL653+Abr!AL653+May!AL653+Jun!AL653+Jul!AL653+Ago!AL653+Set!AL653+Oct!AL653+Nov!AL653+Dic!AL653</f>
        <v>0</v>
      </c>
      <c r="AM653" s="15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5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5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36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4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5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5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5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5">
        <f>+Ene!AK654+Feb!AK654+Mar!AK654+Abr!AK654+May!AK654+Jun!AK654+Jul!AK654+Ago!AK654+Set!AK654+Oct!AK654+Nov!AK654+Dic!AK654</f>
        <v>0</v>
      </c>
      <c r="AL654" s="30">
        <f>+Ene!AL654+Feb!AL654+Mar!AL654+Abr!AL654+May!AL654+Jun!AL654+Jul!AL654+Ago!AL654+Set!AL654+Oct!AL654+Nov!AL654+Dic!AL654</f>
        <v>0</v>
      </c>
      <c r="AM654" s="15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5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5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36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4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5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5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5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5">
        <f>+Ene!AK655+Feb!AK655+Mar!AK655+Abr!AK655+May!AK655+Jun!AK655+Jul!AK655+Ago!AK655+Set!AK655+Oct!AK655+Nov!AK655+Dic!AK655</f>
        <v>0</v>
      </c>
      <c r="AL655" s="30">
        <f>+Ene!AL655+Feb!AL655+Mar!AL655+Abr!AL655+May!AL655+Jun!AL655+Jul!AL655+Ago!AL655+Set!AL655+Oct!AL655+Nov!AL655+Dic!AL655</f>
        <v>0</v>
      </c>
      <c r="AM655" s="15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5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5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36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4">
        <f>+Ene!J656+Feb!J656+Mar!J656+Abr!J656+May!J656+Jun!J656+Jul!J656+Ago!J656+Set!J656+Oct!J656+Nov!J656+Dic!J656</f>
        <v>183</v>
      </c>
      <c r="K656" s="1">
        <f>+Ene!K656+Feb!K656+Mar!K656+Abr!K656+May!K656+Jun!K656+Jul!K656+Ago!K656+Set!K656+Oct!K656+Nov!K656+Dic!K656</f>
        <v>304</v>
      </c>
      <c r="L656" s="1">
        <f>+Ene!L656+Feb!L656+Mar!L656+Abr!L656+May!L656+Jun!L656+Jul!L656+Ago!L656+Set!L656+Oct!L656+Nov!L656+Dic!L656</f>
        <v>187</v>
      </c>
      <c r="M656" s="1">
        <f>+Ene!M656+Feb!M656+Mar!M656+Abr!M656+May!M656+Jun!M656+Jul!M656+Ago!M656+Set!M656+Oct!M656+Nov!M656+Dic!M656</f>
        <v>172</v>
      </c>
      <c r="N656" s="1">
        <f>+Ene!N656+Feb!N656+Mar!N656+Abr!N656+May!N656+Jun!N656+Jul!N656+Ago!N656+Set!N656+Oct!N656+Nov!N656+Dic!N656</f>
        <v>156</v>
      </c>
      <c r="O656" s="1">
        <f>+Ene!O656+Feb!O656+Mar!O656+Abr!O656+May!O656+Jun!O656+Jul!O656+Ago!O656+Set!O656+Oct!O656+Nov!O656+Dic!O656</f>
        <v>2</v>
      </c>
      <c r="P656" s="1">
        <f>+Ene!P656+Feb!P656+Mar!P656+Abr!P656+May!P656+Jun!P656+Jul!P656+Ago!P656+Set!P656+Oct!P656+Nov!P656+Dic!P656</f>
        <v>174</v>
      </c>
      <c r="Q656" s="1">
        <f>+Ene!Q656+Feb!Q656+Mar!Q656+Abr!Q656+May!Q656+Jun!Q656+Jul!Q656+Ago!Q656+Set!Q656+Oct!Q656+Nov!Q656+Dic!Q656</f>
        <v>1178</v>
      </c>
      <c r="R656" s="1">
        <f>+Ene!R656+Feb!R656+Mar!R656+Abr!R656+May!R656+Jun!R656+Jul!R656+Ago!R656+Set!R656+Oct!R656+Nov!R656+Dic!R656</f>
        <v>5</v>
      </c>
      <c r="S656" s="1">
        <f>+Ene!S656+Feb!S656+Mar!S656+Abr!S656+May!S656+Jun!S656+Jul!S656+Ago!S656+Set!S656+Oct!S656+Nov!S656+Dic!S656</f>
        <v>0</v>
      </c>
      <c r="T656" s="1">
        <f>+Ene!T656+Feb!T656+Mar!T656+Abr!T656+May!T656+Jun!T656+Jul!T656+Ago!T656+Set!T656+Oct!T656+Nov!T656+Dic!T656</f>
        <v>1</v>
      </c>
      <c r="U656" s="1">
        <f>+Ene!U656+Feb!U656+Mar!U656+Abr!U656+May!U656+Jun!U656+Jul!U656+Ago!U656+Set!U656+Oct!U656+Nov!U656+Dic!U656</f>
        <v>48</v>
      </c>
      <c r="V656" s="1">
        <f>+Ene!V656+Feb!V656+Mar!V656+Abr!V656+May!V656+Jun!V656+Jul!V656+Ago!V656+Set!V656+Oct!V656+Nov!V656+Dic!V656</f>
        <v>0</v>
      </c>
      <c r="W656" s="1">
        <f>+Ene!W656+Feb!W656+Mar!W656+Abr!W656+May!W656+Jun!W656+Jul!W656+Ago!W656+Set!W656+Oct!W656+Nov!W656+Dic!W656</f>
        <v>110</v>
      </c>
      <c r="X656" s="1">
        <f>+Ene!X656+Feb!X656+Mar!X656+Abr!X656+May!X656+Jun!X656+Jul!X656+Ago!X656+Set!X656+Oct!X656+Nov!X656+Dic!X656</f>
        <v>164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2</v>
      </c>
      <c r="AD656" s="1">
        <f>+Ene!AD656+Feb!AD656+Mar!AD656+Abr!AD656+May!AD656+Jun!AD656+Jul!AD656+Ago!AD656+Set!AD656+Oct!AD656+Nov!AD656+Dic!AD656</f>
        <v>0</v>
      </c>
      <c r="AE656" s="15">
        <f>+Ene!AE656+Feb!AE656+Mar!AE656+Abr!AE656+May!AE656+Jun!AE656+Jul!AE656+Ago!AE656+Set!AE656+Oct!AE656+Nov!AE656+Dic!AE656</f>
        <v>2</v>
      </c>
      <c r="AF656" s="15">
        <f>+Ene!AF656+Feb!AF656+Mar!AF656+Abr!AF656+May!AF656+Jun!AF656+Jul!AF656+Ago!AF656+Set!AF656+Oct!AF656+Nov!AF656+Dic!AF656</f>
        <v>33</v>
      </c>
      <c r="AG656" s="15">
        <f>+Ene!AG656+Feb!AG656+Mar!AG656+Abr!AG656+May!AG656+Jun!AG656+Jul!AG656+Ago!AG656+Set!AG656+Oct!AG656+Nov!AG656+Dic!AG656</f>
        <v>0</v>
      </c>
      <c r="AH656" s="15">
        <f>+Ene!AH656+Feb!AH656+Mar!AH656+Abr!AH656+May!AH656+Jun!AH656+Jul!AH656+Ago!AH656+Set!AH656+Oct!AH656+Nov!AH656+Dic!AH656</f>
        <v>179</v>
      </c>
      <c r="AI656" s="15">
        <f>+Ene!AI656+Feb!AI656+Mar!AI656+Abr!AI656+May!AI656+Jun!AI656+Jul!AI656+Ago!AI656+Set!AI656+Oct!AI656+Nov!AI656+Dic!AI656</f>
        <v>37</v>
      </c>
      <c r="AJ656" s="15">
        <f>+Ene!AJ656+Feb!AJ656+Mar!AJ656+Abr!AJ656+May!AJ656+Jun!AJ656+Jul!AJ656+Ago!AJ656+Set!AJ656+Oct!AJ656+Nov!AJ656+Dic!AJ656</f>
        <v>0</v>
      </c>
      <c r="AK656" s="15">
        <f>+Ene!AK656+Feb!AK656+Mar!AK656+Abr!AK656+May!AK656+Jun!AK656+Jul!AK656+Ago!AK656+Set!AK656+Oct!AK656+Nov!AK656+Dic!AK656</f>
        <v>0</v>
      </c>
      <c r="AL656" s="30">
        <f>+Ene!AL656+Feb!AL656+Mar!AL656+Abr!AL656+May!AL656+Jun!AL656+Jul!AL656+Ago!AL656+Set!AL656+Oct!AL656+Nov!AL656+Dic!AL656</f>
        <v>0</v>
      </c>
      <c r="AM656" s="15">
        <f>+Ene!AM656+Feb!AM656+Mar!AM656+Abr!AM656+May!AM656+Jun!AM656+Jul!AM656+Ago!AM656+Set!AM656+Oct!AM656+Nov!AM656+Dic!AM656</f>
        <v>200</v>
      </c>
      <c r="AN656" s="15">
        <f>+Ene!AN656+Feb!AN656+Mar!AN656+Abr!AN656+May!AN656+Jun!AN656+Jul!AN656+Ago!AN656+Set!AN656+Oct!AN656+Nov!AN656+Dic!AN656</f>
        <v>156</v>
      </c>
      <c r="AO656" s="15">
        <f>+Ene!AO656+Feb!AO656+Mar!AO656+Abr!AO656+May!AO656+Jun!AO656+Jul!AO656+Ago!AO656+Set!AO656+Oct!AO656+Nov!AO656+Dic!AO656</f>
        <v>0</v>
      </c>
      <c r="AP656" s="15">
        <f>+Ene!AP656+Feb!AP656+Mar!AP656+Abr!AP656+May!AP656+Jun!AP656+Jul!AP656+Ago!AP656+Set!AP656+Oct!AP656+Nov!AP656+Dic!AP656</f>
        <v>0</v>
      </c>
      <c r="AQ656" s="15">
        <f>+Ene!AQ656+Feb!AQ656+Mar!AQ656+Abr!AQ656+May!AQ656+Jun!AQ656+Jul!AQ656+Ago!AQ656+Set!AQ656+Oct!AQ656+Nov!AQ656+Dic!AQ656</f>
        <v>151</v>
      </c>
      <c r="AR656" s="15">
        <f>+Ene!AR656+Feb!AR656+Mar!AR656+Abr!AR656+May!AR656+Jun!AR656+Jul!AR656+Ago!AR656+Set!AR656+Oct!AR656+Nov!AR656+Dic!AR656</f>
        <v>348</v>
      </c>
      <c r="AS656" s="36">
        <f t="shared" si="11"/>
        <v>43.390804597701148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4">
        <f>+Ene!J657+Feb!J657+Mar!J657+Abr!J657+May!J657+Jun!J657+Jul!J657+Ago!J657+Set!J657+Oct!J657+Nov!J657+Dic!J657</f>
        <v>77</v>
      </c>
      <c r="K657" s="1">
        <f>+Ene!K657+Feb!K657+Mar!K657+Abr!K657+May!K657+Jun!K657+Jul!K657+Ago!K657+Set!K657+Oct!K657+Nov!K657+Dic!K657</f>
        <v>143</v>
      </c>
      <c r="L657" s="1">
        <f>+Ene!L657+Feb!L657+Mar!L657+Abr!L657+May!L657+Jun!L657+Jul!L657+Ago!L657+Set!L657+Oct!L657+Nov!L657+Dic!L657</f>
        <v>79</v>
      </c>
      <c r="M657" s="1">
        <f>+Ene!M657+Feb!M657+Mar!M657+Abr!M657+May!M657+Jun!M657+Jul!M657+Ago!M657+Set!M657+Oct!M657+Nov!M657+Dic!M657</f>
        <v>30</v>
      </c>
      <c r="N657" s="1">
        <f>+Ene!N657+Feb!N657+Mar!N657+Abr!N657+May!N657+Jun!N657+Jul!N657+Ago!N657+Set!N657+Oct!N657+Nov!N657+Dic!N657</f>
        <v>64</v>
      </c>
      <c r="O657" s="1">
        <f>+Ene!O657+Feb!O657+Mar!O657+Abr!O657+May!O657+Jun!O657+Jul!O657+Ago!O657+Set!O657+Oct!O657+Nov!O657+Dic!O657</f>
        <v>1</v>
      </c>
      <c r="P657" s="1">
        <f>+Ene!P657+Feb!P657+Mar!P657+Abr!P657+May!P657+Jun!P657+Jul!P657+Ago!P657+Set!P657+Oct!P657+Nov!P657+Dic!P657</f>
        <v>64</v>
      </c>
      <c r="Q657" s="1">
        <f>+Ene!Q657+Feb!Q657+Mar!Q657+Abr!Q657+May!Q657+Jun!Q657+Jul!Q657+Ago!Q657+Set!Q657+Oct!Q657+Nov!Q657+Dic!Q657</f>
        <v>458</v>
      </c>
      <c r="R657" s="1">
        <f>+Ene!R657+Feb!R657+Mar!R657+Abr!R657+May!R657+Jun!R657+Jul!R657+Ago!R657+Set!R657+Oct!R657+Nov!R657+Dic!R657</f>
        <v>3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6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33</v>
      </c>
      <c r="X657" s="1">
        <f>+Ene!X657+Feb!X657+Mar!X657+Abr!X657+May!X657+Jun!X657+Jul!X657+Ago!X657+Set!X657+Oct!X657+Nov!X657+Dic!X657</f>
        <v>42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4</v>
      </c>
      <c r="AD657" s="1">
        <f>+Ene!AD657+Feb!AD657+Mar!AD657+Abr!AD657+May!AD657+Jun!AD657+Jul!AD657+Ago!AD657+Set!AD657+Oct!AD657+Nov!AD657+Dic!AD657</f>
        <v>0</v>
      </c>
      <c r="AE657" s="15">
        <f>+Ene!AE657+Feb!AE657+Mar!AE657+Abr!AE657+May!AE657+Jun!AE657+Jul!AE657+Ago!AE657+Set!AE657+Oct!AE657+Nov!AE657+Dic!AE657</f>
        <v>4</v>
      </c>
      <c r="AF657" s="15">
        <f>+Ene!AF657+Feb!AF657+Mar!AF657+Abr!AF657+May!AF657+Jun!AF657+Jul!AF657+Ago!AF657+Set!AF657+Oct!AF657+Nov!AF657+Dic!AF657</f>
        <v>16</v>
      </c>
      <c r="AG657" s="15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97</v>
      </c>
      <c r="AI657" s="15">
        <f>+Ene!AI657+Feb!AI657+Mar!AI657+Abr!AI657+May!AI657+Jun!AI657+Jul!AI657+Ago!AI657+Set!AI657+Oct!AI657+Nov!AI657+Dic!AI657</f>
        <v>9</v>
      </c>
      <c r="AJ657" s="15">
        <f>+Ene!AJ657+Feb!AJ657+Mar!AJ657+Abr!AJ657+May!AJ657+Jun!AJ657+Jul!AJ657+Ago!AJ657+Set!AJ657+Oct!AJ657+Nov!AJ657+Dic!AJ657</f>
        <v>1</v>
      </c>
      <c r="AK657" s="15">
        <f>+Ene!AK657+Feb!AK657+Mar!AK657+Abr!AK657+May!AK657+Jun!AK657+Jul!AK657+Ago!AK657+Set!AK657+Oct!AK657+Nov!AK657+Dic!AK657</f>
        <v>0</v>
      </c>
      <c r="AL657" s="30">
        <f>+Ene!AL657+Feb!AL657+Mar!AL657+Abr!AL657+May!AL657+Jun!AL657+Jul!AL657+Ago!AL657+Set!AL657+Oct!AL657+Nov!AL657+Dic!AL657</f>
        <v>0</v>
      </c>
      <c r="AM657" s="15">
        <f>+Ene!AM657+Feb!AM657+Mar!AM657+Abr!AM657+May!AM657+Jun!AM657+Jul!AM657+Ago!AM657+Set!AM657+Oct!AM657+Nov!AM657+Dic!AM657</f>
        <v>94</v>
      </c>
      <c r="AN657" s="15">
        <f>+Ene!AN657+Feb!AN657+Mar!AN657+Abr!AN657+May!AN657+Jun!AN657+Jul!AN657+Ago!AN657+Set!AN657+Oct!AN657+Nov!AN657+Dic!AN657</f>
        <v>61</v>
      </c>
      <c r="AO657" s="15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5">
        <f>+Ene!AQ657+Feb!AQ657+Mar!AQ657+Abr!AQ657+May!AQ657+Jun!AQ657+Jul!AQ657+Ago!AQ657+Set!AQ657+Oct!AQ657+Nov!AQ657+Dic!AQ657</f>
        <v>59</v>
      </c>
      <c r="AR657" s="15">
        <f>+Ene!AR657+Feb!AR657+Mar!AR657+Abr!AR657+May!AR657+Jun!AR657+Jul!AR657+Ago!AR657+Set!AR657+Oct!AR657+Nov!AR657+Dic!AR657</f>
        <v>148</v>
      </c>
      <c r="AS657" s="36">
        <f t="shared" si="11"/>
        <v>39.864864864864863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4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5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5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5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5">
        <f>+Ene!AK658+Feb!AK658+Mar!AK658+Abr!AK658+May!AK658+Jun!AK658+Jul!AK658+Ago!AK658+Set!AK658+Oct!AK658+Nov!AK658+Dic!AK658</f>
        <v>0</v>
      </c>
      <c r="AL658" s="30">
        <f>+Ene!AL658+Feb!AL658+Mar!AL658+Abr!AL658+May!AL658+Jun!AL658+Jul!AL658+Ago!AL658+Set!AL658+Oct!AL658+Nov!AL658+Dic!AL658</f>
        <v>0</v>
      </c>
      <c r="AM658" s="15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5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5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36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4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5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5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5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5">
        <f>+Ene!AK659+Feb!AK659+Mar!AK659+Abr!AK659+May!AK659+Jun!AK659+Jul!AK659+Ago!AK659+Set!AK659+Oct!AK659+Nov!AK659+Dic!AK659</f>
        <v>0</v>
      </c>
      <c r="AL659" s="30">
        <f>+Ene!AL659+Feb!AL659+Mar!AL659+Abr!AL659+May!AL659+Jun!AL659+Jul!AL659+Ago!AL659+Set!AL659+Oct!AL659+Nov!AL659+Dic!AL659</f>
        <v>0</v>
      </c>
      <c r="AM659" s="15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5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5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36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4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5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5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5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5">
        <f>+Ene!AK660+Feb!AK660+Mar!AK660+Abr!AK660+May!AK660+Jun!AK660+Jul!AK660+Ago!AK660+Set!AK660+Oct!AK660+Nov!AK660+Dic!AK660</f>
        <v>0</v>
      </c>
      <c r="AL660" s="30">
        <f>+Ene!AL660+Feb!AL660+Mar!AL660+Abr!AL660+May!AL660+Jun!AL660+Jul!AL660+Ago!AL660+Set!AL660+Oct!AL660+Nov!AL660+Dic!AL660</f>
        <v>0</v>
      </c>
      <c r="AM660" s="15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5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5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36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4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5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5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5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5">
        <f>+Ene!AK661+Feb!AK661+Mar!AK661+Abr!AK661+May!AK661+Jun!AK661+Jul!AK661+Ago!AK661+Set!AK661+Oct!AK661+Nov!AK661+Dic!AK661</f>
        <v>0</v>
      </c>
      <c r="AL661" s="30">
        <f>+Ene!AL661+Feb!AL661+Mar!AL661+Abr!AL661+May!AL661+Jun!AL661+Jul!AL661+Ago!AL661+Set!AL661+Oct!AL661+Nov!AL661+Dic!AL661</f>
        <v>0</v>
      </c>
      <c r="AM661" s="15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5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5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36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4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5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0</v>
      </c>
      <c r="AG662" s="15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5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0</v>
      </c>
      <c r="AK662" s="15">
        <f>+Ene!AK662+Feb!AK662+Mar!AK662+Abr!AK662+May!AK662+Jun!AK662+Jul!AK662+Ago!AK662+Set!AK662+Oct!AK662+Nov!AK662+Dic!AK662</f>
        <v>0</v>
      </c>
      <c r="AL662" s="30">
        <f>+Ene!AL662+Feb!AL662+Mar!AL662+Abr!AL662+May!AL662+Jun!AL662+Jul!AL662+Ago!AL662+Set!AL662+Oct!AL662+Nov!AL662+Dic!AL662</f>
        <v>0</v>
      </c>
      <c r="AM662" s="15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5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0</v>
      </c>
      <c r="AQ662" s="15">
        <f>+Ene!AQ662+Feb!AQ662+Mar!AQ662+Abr!AQ662+May!AQ662+Jun!AQ662+Jul!AQ662+Ago!AQ662+Set!AQ662+Oct!AQ662+Nov!AQ662+Dic!AQ662</f>
        <v>0</v>
      </c>
      <c r="AR662" s="15">
        <f>+Ene!AR662+Feb!AR662+Mar!AR662+Abr!AR662+May!AR662+Jun!AR662+Jul!AR662+Ago!AR662+Set!AR662+Oct!AR662+Nov!AR662+Dic!AR662</f>
        <v>0</v>
      </c>
      <c r="AS662" s="36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4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5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5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5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5">
        <f>+Ene!AK663+Feb!AK663+Mar!AK663+Abr!AK663+May!AK663+Jun!AK663+Jul!AK663+Ago!AK663+Set!AK663+Oct!AK663+Nov!AK663+Dic!AK663</f>
        <v>0</v>
      </c>
      <c r="AL663" s="30">
        <f>+Ene!AL663+Feb!AL663+Mar!AL663+Abr!AL663+May!AL663+Jun!AL663+Jul!AL663+Ago!AL663+Set!AL663+Oct!AL663+Nov!AL663+Dic!AL663</f>
        <v>0</v>
      </c>
      <c r="AM663" s="15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5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0</v>
      </c>
      <c r="AQ663" s="15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36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4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5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5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5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5">
        <f>+Ene!AK664+Feb!AK664+Mar!AK664+Abr!AK664+May!AK664+Jun!AK664+Jul!AK664+Ago!AK664+Set!AK664+Oct!AK664+Nov!AK664+Dic!AK664</f>
        <v>0</v>
      </c>
      <c r="AL664" s="30">
        <f>+Ene!AL664+Feb!AL664+Mar!AL664+Abr!AL664+May!AL664+Jun!AL664+Jul!AL664+Ago!AL664+Set!AL664+Oct!AL664+Nov!AL664+Dic!AL664</f>
        <v>0</v>
      </c>
      <c r="AM664" s="15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5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5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36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4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5">
        <f>+Ene!AE665+Feb!AE665+Mar!AE665+Abr!AE665+May!AE665+Jun!AE665+Jul!AE665+Ago!AE665+Set!AE665+Oct!AE665+Nov!AE665+Dic!AE665</f>
        <v>0</v>
      </c>
      <c r="AF665" s="15">
        <f>+Ene!AF665+Feb!AF665+Mar!AF665+Abr!AF665+May!AF665+Jun!AF665+Jul!AF665+Ago!AF665+Set!AF665+Oct!AF665+Nov!AF665+Dic!AF665</f>
        <v>0</v>
      </c>
      <c r="AG665" s="15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0</v>
      </c>
      <c r="AI665" s="15">
        <f>+Ene!AI665+Feb!AI665+Mar!AI665+Abr!AI665+May!AI665+Jun!AI665+Jul!AI665+Ago!AI665+Set!AI665+Oct!AI665+Nov!AI665+Dic!AI665</f>
        <v>0</v>
      </c>
      <c r="AJ665" s="15">
        <f>+Ene!AJ665+Feb!AJ665+Mar!AJ665+Abr!AJ665+May!AJ665+Jun!AJ665+Jul!AJ665+Ago!AJ665+Set!AJ665+Oct!AJ665+Nov!AJ665+Dic!AJ665</f>
        <v>0</v>
      </c>
      <c r="AK665" s="15">
        <f>+Ene!AK665+Feb!AK665+Mar!AK665+Abr!AK665+May!AK665+Jun!AK665+Jul!AK665+Ago!AK665+Set!AK665+Oct!AK665+Nov!AK665+Dic!AK665</f>
        <v>0</v>
      </c>
      <c r="AL665" s="30">
        <f>+Ene!AL665+Feb!AL665+Mar!AL665+Abr!AL665+May!AL665+Jun!AL665+Jul!AL665+Ago!AL665+Set!AL665+Oct!AL665+Nov!AL665+Dic!AL665</f>
        <v>0</v>
      </c>
      <c r="AM665" s="15">
        <f>+Ene!AM665+Feb!AM665+Mar!AM665+Abr!AM665+May!AM665+Jun!AM665+Jul!AM665+Ago!AM665+Set!AM665+Oct!AM665+Nov!AM665+Dic!AM665</f>
        <v>0</v>
      </c>
      <c r="AN665" s="15">
        <f>+Ene!AN665+Feb!AN665+Mar!AN665+Abr!AN665+May!AN665+Jun!AN665+Jul!AN665+Ago!AN665+Set!AN665+Oct!AN665+Nov!AN665+Dic!AN665</f>
        <v>0</v>
      </c>
      <c r="AO665" s="15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0</v>
      </c>
      <c r="AQ665" s="15">
        <f>+Ene!AQ665+Feb!AQ665+Mar!AQ665+Abr!AQ665+May!AQ665+Jun!AQ665+Jul!AQ665+Ago!AQ665+Set!AQ665+Oct!AQ665+Nov!AQ665+Dic!AQ665</f>
        <v>0</v>
      </c>
      <c r="AR665" s="15">
        <f>+Ene!AR665+Feb!AR665+Mar!AR665+Abr!AR665+May!AR665+Jun!AR665+Jul!AR665+Ago!AR665+Set!AR665+Oct!AR665+Nov!AR665+Dic!AR665</f>
        <v>0</v>
      </c>
      <c r="AS665" s="36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4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5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5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5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5">
        <f>+Ene!AK666+Feb!AK666+Mar!AK666+Abr!AK666+May!AK666+Jun!AK666+Jul!AK666+Ago!AK666+Set!AK666+Oct!AK666+Nov!AK666+Dic!AK666</f>
        <v>0</v>
      </c>
      <c r="AL666" s="30">
        <f>+Ene!AL666+Feb!AL666+Mar!AL666+Abr!AL666+May!AL666+Jun!AL666+Jul!AL666+Ago!AL666+Set!AL666+Oct!AL666+Nov!AL666+Dic!AL666</f>
        <v>0</v>
      </c>
      <c r="AM666" s="15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5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5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36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4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27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27</v>
      </c>
      <c r="R667" s="1">
        <f>+Ene!R667+Feb!R667+Mar!R667+Abr!R667+May!R667+Jun!R667+Jul!R667+Ago!R667+Set!R667+Oct!R667+Nov!R667+Dic!R667</f>
        <v>53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6</v>
      </c>
      <c r="U667" s="1">
        <f>+Ene!U667+Feb!U667+Mar!U667+Abr!U667+May!U667+Jun!U667+Jul!U667+Ago!U667+Set!U667+Oct!U667+Nov!U667+Dic!U667</f>
        <v>24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19</v>
      </c>
      <c r="X667" s="1">
        <f>+Ene!X667+Feb!X667+Mar!X667+Abr!X667+May!X667+Jun!X667+Jul!X667+Ago!X667+Set!X667+Oct!X667+Nov!X667+Dic!X667</f>
        <v>102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5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15</v>
      </c>
      <c r="AG667" s="15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5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5">
        <f>+Ene!AK667+Feb!AK667+Mar!AK667+Abr!AK667+May!AK667+Jun!AK667+Jul!AK667+Ago!AK667+Set!AK667+Oct!AK667+Nov!AK667+Dic!AK667</f>
        <v>0</v>
      </c>
      <c r="AL667" s="30">
        <f>+Ene!AL667+Feb!AL667+Mar!AL667+Abr!AL667+May!AL667+Jun!AL667+Jul!AL667+Ago!AL667+Set!AL667+Oct!AL667+Nov!AL667+Dic!AL667</f>
        <v>0</v>
      </c>
      <c r="AM667" s="15">
        <f>+Ene!AM667+Feb!AM667+Mar!AM667+Abr!AM667+May!AM667+Jun!AM667+Jul!AM667+Ago!AM667+Set!AM667+Oct!AM667+Nov!AM667+Dic!AM667</f>
        <v>13</v>
      </c>
      <c r="AN667" s="15">
        <f>+Ene!AN667+Feb!AN667+Mar!AN667+Abr!AN667+May!AN667+Jun!AN667+Jul!AN667+Ago!AN667+Set!AN667+Oct!AN667+Nov!AN667+Dic!AN667</f>
        <v>0</v>
      </c>
      <c r="AO667" s="15">
        <f>+Ene!AO667+Feb!AO667+Mar!AO667+Abr!AO667+May!AO667+Jun!AO667+Jul!AO667+Ago!AO667+Set!AO667+Oct!AO667+Nov!AO667+Dic!AO667</f>
        <v>1</v>
      </c>
      <c r="AP667" s="15">
        <f>+Ene!AP667+Feb!AP667+Mar!AP667+Abr!AP667+May!AP667+Jun!AP667+Jul!AP667+Ago!AP667+Set!AP667+Oct!AP667+Nov!AP667+Dic!AP667</f>
        <v>0</v>
      </c>
      <c r="AQ667" s="15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53</v>
      </c>
      <c r="AS667" s="36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4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2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2</v>
      </c>
      <c r="R668" s="1">
        <f>+Ene!R668+Feb!R668+Mar!R668+Abr!R668+May!R668+Jun!R668+Jul!R668+Ago!R668+Set!R668+Oct!R668+Nov!R668+Dic!R668</f>
        <v>62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120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182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5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96</v>
      </c>
      <c r="AG668" s="15">
        <f>+Ene!AG668+Feb!AG668+Mar!AG668+Abr!AG668+May!AG668+Jun!AG668+Jul!AG668+Ago!AG668+Set!AG668+Oct!AG668+Nov!AG668+Dic!AG668</f>
        <v>0</v>
      </c>
      <c r="AH668" s="15">
        <f>+Ene!AH668+Feb!AH668+Mar!AH668+Abr!AH668+May!AH668+Jun!AH668+Jul!AH668+Ago!AH668+Set!AH668+Oct!AH668+Nov!AH668+Dic!AH668</f>
        <v>17</v>
      </c>
      <c r="AI668" s="15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0</v>
      </c>
      <c r="AK668" s="15">
        <f>+Ene!AK668+Feb!AK668+Mar!AK668+Abr!AK668+May!AK668+Jun!AK668+Jul!AK668+Ago!AK668+Set!AK668+Oct!AK668+Nov!AK668+Dic!AK668</f>
        <v>0</v>
      </c>
      <c r="AL668" s="30">
        <f>+Ene!AL668+Feb!AL668+Mar!AL668+Abr!AL668+May!AL668+Jun!AL668+Jul!AL668+Ago!AL668+Set!AL668+Oct!AL668+Nov!AL668+Dic!AL668</f>
        <v>0</v>
      </c>
      <c r="AM668" s="15">
        <f>+Ene!AM668+Feb!AM668+Mar!AM668+Abr!AM668+May!AM668+Jun!AM668+Jul!AM668+Ago!AM668+Set!AM668+Oct!AM668+Nov!AM668+Dic!AM668</f>
        <v>153</v>
      </c>
      <c r="AN668" s="15">
        <f>+Ene!AN668+Feb!AN668+Mar!AN668+Abr!AN668+May!AN668+Jun!AN668+Jul!AN668+Ago!AN668+Set!AN668+Oct!AN668+Nov!AN668+Dic!AN668</f>
        <v>0</v>
      </c>
      <c r="AO668" s="15">
        <f>+Ene!AO668+Feb!AO668+Mar!AO668+Abr!AO668+May!AO668+Jun!AO668+Jul!AO668+Ago!AO668+Set!AO668+Oct!AO668+Nov!AO668+Dic!AO668</f>
        <v>10</v>
      </c>
      <c r="AP668" s="15">
        <f>+Ene!AP668+Feb!AP668+Mar!AP668+Abr!AP668+May!AP668+Jun!AP668+Jul!AP668+Ago!AP668+Set!AP668+Oct!AP668+Nov!AP668+Dic!AP668</f>
        <v>0</v>
      </c>
      <c r="AQ668" s="15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344</v>
      </c>
      <c r="AS668" s="36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4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5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2</v>
      </c>
      <c r="AG669" s="15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5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5">
        <f>+Ene!AK669+Feb!AK669+Mar!AK669+Abr!AK669+May!AK669+Jun!AK669+Jul!AK669+Ago!AK669+Set!AK669+Oct!AK669+Nov!AK669+Dic!AK669</f>
        <v>0</v>
      </c>
      <c r="AL669" s="30">
        <f>+Ene!AL669+Feb!AL669+Mar!AL669+Abr!AL669+May!AL669+Jun!AL669+Jul!AL669+Ago!AL669+Set!AL669+Oct!AL669+Nov!AL669+Dic!AL669</f>
        <v>0</v>
      </c>
      <c r="AM669" s="15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5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5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36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4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0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0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5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74</v>
      </c>
      <c r="AG670" s="15">
        <f>+Ene!AG670+Feb!AG670+Mar!AG670+Abr!AG670+May!AG670+Jun!AG670+Jul!AG670+Ago!AG670+Set!AG670+Oct!AG670+Nov!AG670+Dic!AG670</f>
        <v>0</v>
      </c>
      <c r="AH670" s="15">
        <f>+Ene!AH670+Feb!AH670+Mar!AH670+Abr!AH670+May!AH670+Jun!AH670+Jul!AH670+Ago!AH670+Set!AH670+Oct!AH670+Nov!AH670+Dic!AH670</f>
        <v>9</v>
      </c>
      <c r="AI670" s="15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0</v>
      </c>
      <c r="AK670" s="15">
        <f>+Ene!AK670+Feb!AK670+Mar!AK670+Abr!AK670+May!AK670+Jun!AK670+Jul!AK670+Ago!AK670+Set!AK670+Oct!AK670+Nov!AK670+Dic!AK670</f>
        <v>0</v>
      </c>
      <c r="AL670" s="30">
        <f>+Ene!AL670+Feb!AL670+Mar!AL670+Abr!AL670+May!AL670+Jun!AL670+Jul!AL670+Ago!AL670+Set!AL670+Oct!AL670+Nov!AL670+Dic!AL670</f>
        <v>0</v>
      </c>
      <c r="AM670" s="15">
        <f>+Ene!AM670+Feb!AM670+Mar!AM670+Abr!AM670+May!AM670+Jun!AM670+Jul!AM670+Ago!AM670+Set!AM670+Oct!AM670+Nov!AM670+Dic!AM670</f>
        <v>92</v>
      </c>
      <c r="AN670" s="15">
        <f>+Ene!AN670+Feb!AN670+Mar!AN670+Abr!AN670+May!AN670+Jun!AN670+Jul!AN670+Ago!AN670+Set!AN670+Oct!AN670+Nov!AN670+Dic!AN670</f>
        <v>0</v>
      </c>
      <c r="AO670" s="15">
        <f>+Ene!AO670+Feb!AO670+Mar!AO670+Abr!AO670+May!AO670+Jun!AO670+Jul!AO670+Ago!AO670+Set!AO670+Oct!AO670+Nov!AO670+Dic!AO670</f>
        <v>6</v>
      </c>
      <c r="AP670" s="15">
        <f>+Ene!AP670+Feb!AP670+Mar!AP670+Abr!AP670+May!AP670+Jun!AP670+Jul!AP670+Ago!AP670+Set!AP670+Oct!AP670+Nov!AP670+Dic!AP670</f>
        <v>0</v>
      </c>
      <c r="AQ670" s="15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225</v>
      </c>
      <c r="AS670" s="36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4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5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5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0</v>
      </c>
      <c r="AI671" s="15">
        <f>+Ene!AI671+Feb!AI671+Mar!AI671+Abr!AI671+May!AI671+Jun!AI671+Jul!AI671+Ago!AI671+Set!AI671+Oct!AI671+Nov!AI671+Dic!AI671</f>
        <v>0</v>
      </c>
      <c r="AJ671" s="15">
        <f>+Ene!AJ671+Feb!AJ671+Mar!AJ671+Abr!AJ671+May!AJ671+Jun!AJ671+Jul!AJ671+Ago!AJ671+Set!AJ671+Oct!AJ671+Nov!AJ671+Dic!AJ671</f>
        <v>0</v>
      </c>
      <c r="AK671" s="15">
        <f>+Ene!AK671+Feb!AK671+Mar!AK671+Abr!AK671+May!AK671+Jun!AK671+Jul!AK671+Ago!AK671+Set!AK671+Oct!AK671+Nov!AK671+Dic!AK671</f>
        <v>0</v>
      </c>
      <c r="AL671" s="30">
        <f>+Ene!AL671+Feb!AL671+Mar!AL671+Abr!AL671+May!AL671+Jun!AL671+Jul!AL671+Ago!AL671+Set!AL671+Oct!AL671+Nov!AL671+Dic!AL671</f>
        <v>0</v>
      </c>
      <c r="AM671" s="15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5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5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36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4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5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5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5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5">
        <f>+Ene!AK672+Feb!AK672+Mar!AK672+Abr!AK672+May!AK672+Jun!AK672+Jul!AK672+Ago!AK672+Set!AK672+Oct!AK672+Nov!AK672+Dic!AK672</f>
        <v>0</v>
      </c>
      <c r="AL672" s="30">
        <f>+Ene!AL672+Feb!AL672+Mar!AL672+Abr!AL672+May!AL672+Jun!AL672+Jul!AL672+Ago!AL672+Set!AL672+Oct!AL672+Nov!AL672+Dic!AL672</f>
        <v>0</v>
      </c>
      <c r="AM672" s="15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5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5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36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4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5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5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5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5">
        <f>+Ene!AK673+Feb!AK673+Mar!AK673+Abr!AK673+May!AK673+Jun!AK673+Jul!AK673+Ago!AK673+Set!AK673+Oct!AK673+Nov!AK673+Dic!AK673</f>
        <v>0</v>
      </c>
      <c r="AL673" s="30">
        <f>+Ene!AL673+Feb!AL673+Mar!AL673+Abr!AL673+May!AL673+Jun!AL673+Jul!AL673+Ago!AL673+Set!AL673+Oct!AL673+Nov!AL673+Dic!AL673</f>
        <v>0</v>
      </c>
      <c r="AM673" s="15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5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5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36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4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5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5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0</v>
      </c>
      <c r="AI674" s="15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5">
        <f>+Ene!AK674+Feb!AK674+Mar!AK674+Abr!AK674+May!AK674+Jun!AK674+Jul!AK674+Ago!AK674+Set!AK674+Oct!AK674+Nov!AK674+Dic!AK674</f>
        <v>0</v>
      </c>
      <c r="AL674" s="30">
        <f>+Ene!AL674+Feb!AL674+Mar!AL674+Abr!AL674+May!AL674+Jun!AL674+Jul!AL674+Ago!AL674+Set!AL674+Oct!AL674+Nov!AL674+Dic!AL674</f>
        <v>0</v>
      </c>
      <c r="AM674" s="15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5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5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36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4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5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5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5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5">
        <f>+Ene!AK675+Feb!AK675+Mar!AK675+Abr!AK675+May!AK675+Jun!AK675+Jul!AK675+Ago!AK675+Set!AK675+Oct!AK675+Nov!AK675+Dic!AK675</f>
        <v>0</v>
      </c>
      <c r="AL675" s="30">
        <f>+Ene!AL675+Feb!AL675+Mar!AL675+Abr!AL675+May!AL675+Jun!AL675+Jul!AL675+Ago!AL675+Set!AL675+Oct!AL675+Nov!AL675+Dic!AL675</f>
        <v>0</v>
      </c>
      <c r="AM675" s="15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5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5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36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4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5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5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5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5">
        <f>+Ene!AK676+Feb!AK676+Mar!AK676+Abr!AK676+May!AK676+Jun!AK676+Jul!AK676+Ago!AK676+Set!AK676+Oct!AK676+Nov!AK676+Dic!AK676</f>
        <v>0</v>
      </c>
      <c r="AL676" s="30">
        <f>+Ene!AL676+Feb!AL676+Mar!AL676+Abr!AL676+May!AL676+Jun!AL676+Jul!AL676+Ago!AL676+Set!AL676+Oct!AL676+Nov!AL676+Dic!AL676</f>
        <v>0</v>
      </c>
      <c r="AM676" s="15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5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5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36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4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5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5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5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5">
        <f>+Ene!AK677+Feb!AK677+Mar!AK677+Abr!AK677+May!AK677+Jun!AK677+Jul!AK677+Ago!AK677+Set!AK677+Oct!AK677+Nov!AK677+Dic!AK677</f>
        <v>0</v>
      </c>
      <c r="AL677" s="30">
        <f>+Ene!AL677+Feb!AL677+Mar!AL677+Abr!AL677+May!AL677+Jun!AL677+Jul!AL677+Ago!AL677+Set!AL677+Oct!AL677+Nov!AL677+Dic!AL677</f>
        <v>0</v>
      </c>
      <c r="AM677" s="15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5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5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36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4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5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5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5">
        <f>+Ene!AI678+Feb!AI678+Mar!AI678+Abr!AI678+May!AI678+Jun!AI678+Jul!AI678+Ago!AI678+Set!AI678+Oct!AI678+Nov!AI678+Dic!AI678</f>
        <v>0</v>
      </c>
      <c r="AJ678" s="15">
        <f>+Ene!AJ678+Feb!AJ678+Mar!AJ678+Abr!AJ678+May!AJ678+Jun!AJ678+Jul!AJ678+Ago!AJ678+Set!AJ678+Oct!AJ678+Nov!AJ678+Dic!AJ678</f>
        <v>0</v>
      </c>
      <c r="AK678" s="15">
        <f>+Ene!AK678+Feb!AK678+Mar!AK678+Abr!AK678+May!AK678+Jun!AK678+Jul!AK678+Ago!AK678+Set!AK678+Oct!AK678+Nov!AK678+Dic!AK678</f>
        <v>0</v>
      </c>
      <c r="AL678" s="30">
        <f>+Ene!AL678+Feb!AL678+Mar!AL678+Abr!AL678+May!AL678+Jun!AL678+Jul!AL678+Ago!AL678+Set!AL678+Oct!AL678+Nov!AL678+Dic!AL678</f>
        <v>0</v>
      </c>
      <c r="AM678" s="15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5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5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36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4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5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5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5">
        <f>+Ene!AI679+Feb!AI679+Mar!AI679+Abr!AI679+May!AI679+Jun!AI679+Jul!AI679+Ago!AI679+Set!AI679+Oct!AI679+Nov!AI679+Dic!AI679</f>
        <v>0</v>
      </c>
      <c r="AJ679" s="15">
        <f>+Ene!AJ679+Feb!AJ679+Mar!AJ679+Abr!AJ679+May!AJ679+Jun!AJ679+Jul!AJ679+Ago!AJ679+Set!AJ679+Oct!AJ679+Nov!AJ679+Dic!AJ679</f>
        <v>0</v>
      </c>
      <c r="AK679" s="15">
        <f>+Ene!AK679+Feb!AK679+Mar!AK679+Abr!AK679+May!AK679+Jun!AK679+Jul!AK679+Ago!AK679+Set!AK679+Oct!AK679+Nov!AK679+Dic!AK679</f>
        <v>0</v>
      </c>
      <c r="AL679" s="30">
        <f>+Ene!AL679+Feb!AL679+Mar!AL679+Abr!AL679+May!AL679+Jun!AL679+Jul!AL679+Ago!AL679+Set!AL679+Oct!AL679+Nov!AL679+Dic!AL679</f>
        <v>0</v>
      </c>
      <c r="AM679" s="15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5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5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36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4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5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5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5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5">
        <f>+Ene!AK680+Feb!AK680+Mar!AK680+Abr!AK680+May!AK680+Jun!AK680+Jul!AK680+Ago!AK680+Set!AK680+Oct!AK680+Nov!AK680+Dic!AK680</f>
        <v>0</v>
      </c>
      <c r="AL680" s="30">
        <f>+Ene!AL680+Feb!AL680+Mar!AL680+Abr!AL680+May!AL680+Jun!AL680+Jul!AL680+Ago!AL680+Set!AL680+Oct!AL680+Nov!AL680+Dic!AL680</f>
        <v>0</v>
      </c>
      <c r="AM680" s="15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5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5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36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4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5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5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5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5">
        <f>+Ene!AK681+Feb!AK681+Mar!AK681+Abr!AK681+May!AK681+Jun!AK681+Jul!AK681+Ago!AK681+Set!AK681+Oct!AK681+Nov!AK681+Dic!AK681</f>
        <v>0</v>
      </c>
      <c r="AL681" s="30">
        <f>+Ene!AL681+Feb!AL681+Mar!AL681+Abr!AL681+May!AL681+Jun!AL681+Jul!AL681+Ago!AL681+Set!AL681+Oct!AL681+Nov!AL681+Dic!AL681</f>
        <v>0</v>
      </c>
      <c r="AM681" s="15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5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5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36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4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5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5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5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5">
        <f>+Ene!AK682+Feb!AK682+Mar!AK682+Abr!AK682+May!AK682+Jun!AK682+Jul!AK682+Ago!AK682+Set!AK682+Oct!AK682+Nov!AK682+Dic!AK682</f>
        <v>0</v>
      </c>
      <c r="AL682" s="30">
        <f>+Ene!AL682+Feb!AL682+Mar!AL682+Abr!AL682+May!AL682+Jun!AL682+Jul!AL682+Ago!AL682+Set!AL682+Oct!AL682+Nov!AL682+Dic!AL682</f>
        <v>0</v>
      </c>
      <c r="AM682" s="15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5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5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36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4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5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5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5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5">
        <f>+Ene!AK683+Feb!AK683+Mar!AK683+Abr!AK683+May!AK683+Jun!AK683+Jul!AK683+Ago!AK683+Set!AK683+Oct!AK683+Nov!AK683+Dic!AK683</f>
        <v>0</v>
      </c>
      <c r="AL683" s="30">
        <f>+Ene!AL683+Feb!AL683+Mar!AL683+Abr!AL683+May!AL683+Jun!AL683+Jul!AL683+Ago!AL683+Set!AL683+Oct!AL683+Nov!AL683+Dic!AL683</f>
        <v>0</v>
      </c>
      <c r="AM683" s="15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5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5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36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4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5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5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0</v>
      </c>
      <c r="AI684" s="15">
        <f>+Ene!AI684+Feb!AI684+Mar!AI684+Abr!AI684+May!AI684+Jun!AI684+Jul!AI684+Ago!AI684+Set!AI684+Oct!AI684+Nov!AI684+Dic!AI684</f>
        <v>0</v>
      </c>
      <c r="AJ684" s="15">
        <f>+Ene!AJ684+Feb!AJ684+Mar!AJ684+Abr!AJ684+May!AJ684+Jun!AJ684+Jul!AJ684+Ago!AJ684+Set!AJ684+Oct!AJ684+Nov!AJ684+Dic!AJ684</f>
        <v>0</v>
      </c>
      <c r="AK684" s="15">
        <f>+Ene!AK684+Feb!AK684+Mar!AK684+Abr!AK684+May!AK684+Jun!AK684+Jul!AK684+Ago!AK684+Set!AK684+Oct!AK684+Nov!AK684+Dic!AK684</f>
        <v>0</v>
      </c>
      <c r="AL684" s="30">
        <f>+Ene!AL684+Feb!AL684+Mar!AL684+Abr!AL684+May!AL684+Jun!AL684+Jul!AL684+Ago!AL684+Set!AL684+Oct!AL684+Nov!AL684+Dic!AL684</f>
        <v>0</v>
      </c>
      <c r="AM684" s="15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5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5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36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4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5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5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5">
        <f>+Ene!AI685+Feb!AI685+Mar!AI685+Abr!AI685+May!AI685+Jun!AI685+Jul!AI685+Ago!AI685+Set!AI685+Oct!AI685+Nov!AI685+Dic!AI685</f>
        <v>0</v>
      </c>
      <c r="AJ685" s="15">
        <f>+Ene!AJ685+Feb!AJ685+Mar!AJ685+Abr!AJ685+May!AJ685+Jun!AJ685+Jul!AJ685+Ago!AJ685+Set!AJ685+Oct!AJ685+Nov!AJ685+Dic!AJ685</f>
        <v>0</v>
      </c>
      <c r="AK685" s="15">
        <f>+Ene!AK685+Feb!AK685+Mar!AK685+Abr!AK685+May!AK685+Jun!AK685+Jul!AK685+Ago!AK685+Set!AK685+Oct!AK685+Nov!AK685+Dic!AK685</f>
        <v>0</v>
      </c>
      <c r="AL685" s="30">
        <f>+Ene!AL685+Feb!AL685+Mar!AL685+Abr!AL685+May!AL685+Jun!AL685+Jul!AL685+Ago!AL685+Set!AL685+Oct!AL685+Nov!AL685+Dic!AL685</f>
        <v>0</v>
      </c>
      <c r="AM685" s="15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5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5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36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4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5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5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5">
        <f>+Ene!AI686+Feb!AI686+Mar!AI686+Abr!AI686+May!AI686+Jun!AI686+Jul!AI686+Ago!AI686+Set!AI686+Oct!AI686+Nov!AI686+Dic!AI686</f>
        <v>0</v>
      </c>
      <c r="AJ686" s="15">
        <f>+Ene!AJ686+Feb!AJ686+Mar!AJ686+Abr!AJ686+May!AJ686+Jun!AJ686+Jul!AJ686+Ago!AJ686+Set!AJ686+Oct!AJ686+Nov!AJ686+Dic!AJ686</f>
        <v>0</v>
      </c>
      <c r="AK686" s="15">
        <f>+Ene!AK686+Feb!AK686+Mar!AK686+Abr!AK686+May!AK686+Jun!AK686+Jul!AK686+Ago!AK686+Set!AK686+Oct!AK686+Nov!AK686+Dic!AK686</f>
        <v>0</v>
      </c>
      <c r="AL686" s="30">
        <f>+Ene!AL686+Feb!AL686+Mar!AL686+Abr!AL686+May!AL686+Jun!AL686+Jul!AL686+Ago!AL686+Set!AL686+Oct!AL686+Nov!AL686+Dic!AL686</f>
        <v>0</v>
      </c>
      <c r="AM686" s="15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5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5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36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4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5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5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0</v>
      </c>
      <c r="AI687" s="15">
        <f>+Ene!AI687+Feb!AI687+Mar!AI687+Abr!AI687+May!AI687+Jun!AI687+Jul!AI687+Ago!AI687+Set!AI687+Oct!AI687+Nov!AI687+Dic!AI687</f>
        <v>0</v>
      </c>
      <c r="AJ687" s="15">
        <f>+Ene!AJ687+Feb!AJ687+Mar!AJ687+Abr!AJ687+May!AJ687+Jun!AJ687+Jul!AJ687+Ago!AJ687+Set!AJ687+Oct!AJ687+Nov!AJ687+Dic!AJ687</f>
        <v>0</v>
      </c>
      <c r="AK687" s="15">
        <f>+Ene!AK687+Feb!AK687+Mar!AK687+Abr!AK687+May!AK687+Jun!AK687+Jul!AK687+Ago!AK687+Set!AK687+Oct!AK687+Nov!AK687+Dic!AK687</f>
        <v>0</v>
      </c>
      <c r="AL687" s="30">
        <f>+Ene!AL687+Feb!AL687+Mar!AL687+Abr!AL687+May!AL687+Jun!AL687+Jul!AL687+Ago!AL687+Set!AL687+Oct!AL687+Nov!AL687+Dic!AL687</f>
        <v>0</v>
      </c>
      <c r="AM687" s="15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5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5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36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4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5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5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5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5">
        <f>+Ene!AK688+Feb!AK688+Mar!AK688+Abr!AK688+May!AK688+Jun!AK688+Jul!AK688+Ago!AK688+Set!AK688+Oct!AK688+Nov!AK688+Dic!AK688</f>
        <v>0</v>
      </c>
      <c r="AL688" s="30">
        <f>+Ene!AL688+Feb!AL688+Mar!AL688+Abr!AL688+May!AL688+Jun!AL688+Jul!AL688+Ago!AL688+Set!AL688+Oct!AL688+Nov!AL688+Dic!AL688</f>
        <v>0</v>
      </c>
      <c r="AM688" s="15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5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5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36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4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5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5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5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5">
        <f>+Ene!AK689+Feb!AK689+Mar!AK689+Abr!AK689+May!AK689+Jun!AK689+Jul!AK689+Ago!AK689+Set!AK689+Oct!AK689+Nov!AK689+Dic!AK689</f>
        <v>0</v>
      </c>
      <c r="AL689" s="30">
        <f>+Ene!AL689+Feb!AL689+Mar!AL689+Abr!AL689+May!AL689+Jun!AL689+Jul!AL689+Ago!AL689+Set!AL689+Oct!AL689+Nov!AL689+Dic!AL689</f>
        <v>0</v>
      </c>
      <c r="AM689" s="15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5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5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36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4">
        <f>+Ene!J690+Feb!J690+Mar!J690+Abr!J690+May!J690+Jun!J690+Jul!J690+Ago!J690+Set!J690+Oct!J690+Nov!J690+Dic!J690</f>
        <v>0</v>
      </c>
      <c r="K690" s="1">
        <f>+Ene!K690+Feb!K690+Mar!K690+Abr!K690+May!K690+Jun!K690+Jul!K690+Ago!K690+Set!K690+Oct!K690+Nov!K690+Dic!K690</f>
        <v>87</v>
      </c>
      <c r="L690" s="1">
        <f>+Ene!L690+Feb!L690+Mar!L690+Abr!L690+May!L690+Jun!L690+Jul!L690+Ago!L690+Set!L690+Oct!L690+Nov!L690+Dic!L690</f>
        <v>0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0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0</v>
      </c>
      <c r="Q690" s="1">
        <f>+Ene!Q690+Feb!Q690+Mar!Q690+Abr!Q690+May!Q690+Jun!Q690+Jul!Q690+Ago!Q690+Set!Q690+Oct!Q690+Nov!Q690+Dic!Q690</f>
        <v>87</v>
      </c>
      <c r="R690" s="1">
        <f>+Ene!R690+Feb!R690+Mar!R690+Abr!R690+May!R690+Jun!R690+Jul!R690+Ago!R690+Set!R690+Oct!R690+Nov!R690+Dic!R690</f>
        <v>32</v>
      </c>
      <c r="S690" s="1">
        <f>+Ene!S690+Feb!S690+Mar!S690+Abr!S690+May!S690+Jun!S690+Jul!S690+Ago!S690+Set!S690+Oct!S690+Nov!S690+Dic!S690</f>
        <v>0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38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16</v>
      </c>
      <c r="X690" s="1">
        <f>+Ene!X690+Feb!X690+Mar!X690+Abr!X690+May!X690+Jun!X690+Jul!X690+Ago!X690+Set!X690+Oct!X690+Nov!X690+Dic!X690</f>
        <v>86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5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41</v>
      </c>
      <c r="AG690" s="15">
        <f>+Ene!AG690+Feb!AG690+Mar!AG690+Abr!AG690+May!AG690+Jun!AG690+Jul!AG690+Ago!AG690+Set!AG690+Oct!AG690+Nov!AG690+Dic!AG690</f>
        <v>0</v>
      </c>
      <c r="AH690" s="15">
        <f>+Ene!AH690+Feb!AH690+Mar!AH690+Abr!AH690+May!AH690+Jun!AH690+Jul!AH690+Ago!AH690+Set!AH690+Oct!AH690+Nov!AH690+Dic!AH690</f>
        <v>5</v>
      </c>
      <c r="AI690" s="15">
        <f>+Ene!AI690+Feb!AI690+Mar!AI690+Abr!AI690+May!AI690+Jun!AI690+Jul!AI690+Ago!AI690+Set!AI690+Oct!AI690+Nov!AI690+Dic!AI690</f>
        <v>2</v>
      </c>
      <c r="AJ690" s="15">
        <f>+Ene!AJ690+Feb!AJ690+Mar!AJ690+Abr!AJ690+May!AJ690+Jun!AJ690+Jul!AJ690+Ago!AJ690+Set!AJ690+Oct!AJ690+Nov!AJ690+Dic!AJ690</f>
        <v>0</v>
      </c>
      <c r="AK690" s="15">
        <f>+Ene!AK690+Feb!AK690+Mar!AK690+Abr!AK690+May!AK690+Jun!AK690+Jul!AK690+Ago!AK690+Set!AK690+Oct!AK690+Nov!AK690+Dic!AK690</f>
        <v>0</v>
      </c>
      <c r="AL690" s="30">
        <f>+Ene!AL690+Feb!AL690+Mar!AL690+Abr!AL690+May!AL690+Jun!AL690+Jul!AL690+Ago!AL690+Set!AL690+Oct!AL690+Nov!AL690+Dic!AL690</f>
        <v>0</v>
      </c>
      <c r="AM690" s="15">
        <f>+Ene!AM690+Feb!AM690+Mar!AM690+Abr!AM690+May!AM690+Jun!AM690+Jul!AM690+Ago!AM690+Set!AM690+Oct!AM690+Nov!AM690+Dic!AM690</f>
        <v>37</v>
      </c>
      <c r="AN690" s="15">
        <f>+Ene!AN690+Feb!AN690+Mar!AN690+Abr!AN690+May!AN690+Jun!AN690+Jul!AN690+Ago!AN690+Set!AN690+Oct!AN690+Nov!AN690+Dic!AN690</f>
        <v>0</v>
      </c>
      <c r="AO690" s="15">
        <f>+Ene!AO690+Feb!AO690+Mar!AO690+Abr!AO690+May!AO690+Jun!AO690+Jul!AO690+Ago!AO690+Set!AO690+Oct!AO690+Nov!AO690+Dic!AO690</f>
        <v>4</v>
      </c>
      <c r="AP690" s="15">
        <f>+Ene!AP690+Feb!AP690+Mar!AP690+Abr!AP690+May!AP690+Jun!AP690+Jul!AP690+Ago!AP690+Set!AP690+Oct!AP690+Nov!AP690+Dic!AP690</f>
        <v>0</v>
      </c>
      <c r="AQ690" s="15">
        <f>+Ene!AQ690+Feb!AQ690+Mar!AQ690+Abr!AQ690+May!AQ690+Jun!AQ690+Jul!AQ690+Ago!AQ690+Set!AQ690+Oct!AQ690+Nov!AQ690+Dic!AQ690</f>
        <v>0</v>
      </c>
      <c r="AR690" s="15">
        <f>+Ene!AR690+Feb!AR690+Mar!AR690+Abr!AR690+May!AR690+Jun!AR690+Jul!AR690+Ago!AR690+Set!AR690+Oct!AR690+Nov!AR690+Dic!AR690</f>
        <v>118</v>
      </c>
      <c r="AS690" s="36">
        <f t="shared" si="11"/>
        <v>0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4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5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1</v>
      </c>
      <c r="AG691" s="15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5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5">
        <f>+Ene!AK691+Feb!AK691+Mar!AK691+Abr!AK691+May!AK691+Jun!AK691+Jul!AK691+Ago!AK691+Set!AK691+Oct!AK691+Nov!AK691+Dic!AK691</f>
        <v>0</v>
      </c>
      <c r="AL691" s="30">
        <f>+Ene!AL691+Feb!AL691+Mar!AL691+Abr!AL691+May!AL691+Jun!AL691+Jul!AL691+Ago!AL691+Set!AL691+Oct!AL691+Nov!AL691+Dic!AL691</f>
        <v>0</v>
      </c>
      <c r="AM691" s="15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5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5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36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4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5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0</v>
      </c>
      <c r="AG692" s="15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5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5">
        <f>+Ene!AK692+Feb!AK692+Mar!AK692+Abr!AK692+May!AK692+Jun!AK692+Jul!AK692+Ago!AK692+Set!AK692+Oct!AK692+Nov!AK692+Dic!AK692</f>
        <v>0</v>
      </c>
      <c r="AL692" s="30">
        <f>+Ene!AL692+Feb!AL692+Mar!AL692+Abr!AL692+May!AL692+Jun!AL692+Jul!AL692+Ago!AL692+Set!AL692+Oct!AL692+Nov!AL692+Dic!AL692</f>
        <v>0</v>
      </c>
      <c r="AM692" s="15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5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5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36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4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0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0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5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0</v>
      </c>
      <c r="AG693" s="15">
        <f>+Ene!AG693+Feb!AG693+Mar!AG693+Abr!AG693+May!AG693+Jun!AG693+Jul!AG693+Ago!AG693+Set!AG693+Oct!AG693+Nov!AG693+Dic!AG693</f>
        <v>0</v>
      </c>
      <c r="AH693" s="15">
        <f>+Ene!AH693+Feb!AH693+Mar!AH693+Abr!AH693+May!AH693+Jun!AH693+Jul!AH693+Ago!AH693+Set!AH693+Oct!AH693+Nov!AH693+Dic!AH693</f>
        <v>0</v>
      </c>
      <c r="AI693" s="15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0</v>
      </c>
      <c r="AK693" s="15">
        <f>+Ene!AK693+Feb!AK693+Mar!AK693+Abr!AK693+May!AK693+Jun!AK693+Jul!AK693+Ago!AK693+Set!AK693+Oct!AK693+Nov!AK693+Dic!AK693</f>
        <v>0</v>
      </c>
      <c r="AL693" s="30">
        <f>+Ene!AL693+Feb!AL693+Mar!AL693+Abr!AL693+May!AL693+Jun!AL693+Jul!AL693+Ago!AL693+Set!AL693+Oct!AL693+Nov!AL693+Dic!AL693</f>
        <v>0</v>
      </c>
      <c r="AM693" s="15">
        <f>+Ene!AM693+Feb!AM693+Mar!AM693+Abr!AM693+May!AM693+Jun!AM693+Jul!AM693+Ago!AM693+Set!AM693+Oct!AM693+Nov!AM693+Dic!AM693</f>
        <v>0</v>
      </c>
      <c r="AN693" s="15">
        <f>+Ene!AN693+Feb!AN693+Mar!AN693+Abr!AN693+May!AN693+Jun!AN693+Jul!AN693+Ago!AN693+Set!AN693+Oct!AN693+Nov!AN693+Dic!AN693</f>
        <v>0</v>
      </c>
      <c r="AO693" s="15">
        <f>+Ene!AO693+Feb!AO693+Mar!AO693+Abr!AO693+May!AO693+Jun!AO693+Jul!AO693+Ago!AO693+Set!AO693+Oct!AO693+Nov!AO693+Dic!AO693</f>
        <v>0</v>
      </c>
      <c r="AP693" s="15">
        <f>+Ene!AP693+Feb!AP693+Mar!AP693+Abr!AP693+May!AP693+Jun!AP693+Jul!AP693+Ago!AP693+Set!AP693+Oct!AP693+Nov!AP693+Dic!AP693</f>
        <v>0</v>
      </c>
      <c r="AQ693" s="15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0</v>
      </c>
      <c r="AS693" s="36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4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5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5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5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5">
        <f>+Ene!AK694+Feb!AK694+Mar!AK694+Abr!AK694+May!AK694+Jun!AK694+Jul!AK694+Ago!AK694+Set!AK694+Oct!AK694+Nov!AK694+Dic!AK694</f>
        <v>0</v>
      </c>
      <c r="AL694" s="30">
        <f>+Ene!AL694+Feb!AL694+Mar!AL694+Abr!AL694+May!AL694+Jun!AL694+Jul!AL694+Ago!AL694+Set!AL694+Oct!AL694+Nov!AL694+Dic!AL694</f>
        <v>0</v>
      </c>
      <c r="AM694" s="15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5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5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36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4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5">
        <f>+Ene!AE695+Feb!AE695+Mar!AE695+Abr!AE695+May!AE695+Jun!AE695+Jul!AE695+Ago!AE695+Set!AE695+Oct!AE695+Nov!AE695+Dic!AE695</f>
        <v>0</v>
      </c>
      <c r="AF695" s="15">
        <f>+Ene!AF695+Feb!AF695+Mar!AF695+Abr!AF695+May!AF695+Jun!AF695+Jul!AF695+Ago!AF695+Set!AF695+Oct!AF695+Nov!AF695+Dic!AF695</f>
        <v>0</v>
      </c>
      <c r="AG695" s="15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5">
        <f>+Ene!AI695+Feb!AI695+Mar!AI695+Abr!AI695+May!AI695+Jun!AI695+Jul!AI695+Ago!AI695+Set!AI695+Oct!AI695+Nov!AI695+Dic!AI695</f>
        <v>0</v>
      </c>
      <c r="AJ695" s="15">
        <f>+Ene!AJ695+Feb!AJ695+Mar!AJ695+Abr!AJ695+May!AJ695+Jun!AJ695+Jul!AJ695+Ago!AJ695+Set!AJ695+Oct!AJ695+Nov!AJ695+Dic!AJ695</f>
        <v>0</v>
      </c>
      <c r="AK695" s="15">
        <f>+Ene!AK695+Feb!AK695+Mar!AK695+Abr!AK695+May!AK695+Jun!AK695+Jul!AK695+Ago!AK695+Set!AK695+Oct!AK695+Nov!AK695+Dic!AK695</f>
        <v>0</v>
      </c>
      <c r="AL695" s="30">
        <f>+Ene!AL695+Feb!AL695+Mar!AL695+Abr!AL695+May!AL695+Jun!AL695+Jul!AL695+Ago!AL695+Set!AL695+Oct!AL695+Nov!AL695+Dic!AL695</f>
        <v>0</v>
      </c>
      <c r="AM695" s="15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5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5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36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4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5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5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0</v>
      </c>
      <c r="AI696" s="15">
        <f>+Ene!AI696+Feb!AI696+Mar!AI696+Abr!AI696+May!AI696+Jun!AI696+Jul!AI696+Ago!AI696+Set!AI696+Oct!AI696+Nov!AI696+Dic!AI696</f>
        <v>0</v>
      </c>
      <c r="AJ696" s="15">
        <f>+Ene!AJ696+Feb!AJ696+Mar!AJ696+Abr!AJ696+May!AJ696+Jun!AJ696+Jul!AJ696+Ago!AJ696+Set!AJ696+Oct!AJ696+Nov!AJ696+Dic!AJ696</f>
        <v>0</v>
      </c>
      <c r="AK696" s="15">
        <f>+Ene!AK696+Feb!AK696+Mar!AK696+Abr!AK696+May!AK696+Jun!AK696+Jul!AK696+Ago!AK696+Set!AK696+Oct!AK696+Nov!AK696+Dic!AK696</f>
        <v>0</v>
      </c>
      <c r="AL696" s="30">
        <f>+Ene!AL696+Feb!AL696+Mar!AL696+Abr!AL696+May!AL696+Jun!AL696+Jul!AL696+Ago!AL696+Set!AL696+Oct!AL696+Nov!AL696+Dic!AL696</f>
        <v>0</v>
      </c>
      <c r="AM696" s="15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5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5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36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4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5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5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5">
        <f>+Ene!AI697+Feb!AI697+Mar!AI697+Abr!AI697+May!AI697+Jun!AI697+Jul!AI697+Ago!AI697+Set!AI697+Oct!AI697+Nov!AI697+Dic!AI697</f>
        <v>0</v>
      </c>
      <c r="AJ697" s="15">
        <f>+Ene!AJ697+Feb!AJ697+Mar!AJ697+Abr!AJ697+May!AJ697+Jun!AJ697+Jul!AJ697+Ago!AJ697+Set!AJ697+Oct!AJ697+Nov!AJ697+Dic!AJ697</f>
        <v>0</v>
      </c>
      <c r="AK697" s="15">
        <f>+Ene!AK697+Feb!AK697+Mar!AK697+Abr!AK697+May!AK697+Jun!AK697+Jul!AK697+Ago!AK697+Set!AK697+Oct!AK697+Nov!AK697+Dic!AK697</f>
        <v>0</v>
      </c>
      <c r="AL697" s="30">
        <f>+Ene!AL697+Feb!AL697+Mar!AL697+Abr!AL697+May!AL697+Jun!AL697+Jul!AL697+Ago!AL697+Set!AL697+Oct!AL697+Nov!AL697+Dic!AL697</f>
        <v>0</v>
      </c>
      <c r="AM697" s="15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5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5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36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4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5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5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5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5">
        <f>+Ene!AK698+Feb!AK698+Mar!AK698+Abr!AK698+May!AK698+Jun!AK698+Jul!AK698+Ago!AK698+Set!AK698+Oct!AK698+Nov!AK698+Dic!AK698</f>
        <v>0</v>
      </c>
      <c r="AL698" s="30">
        <f>+Ene!AL698+Feb!AL698+Mar!AL698+Abr!AL698+May!AL698+Jun!AL698+Jul!AL698+Ago!AL698+Set!AL698+Oct!AL698+Nov!AL698+Dic!AL698</f>
        <v>0</v>
      </c>
      <c r="AM698" s="15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5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5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36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4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5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5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5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5">
        <f>+Ene!AK699+Feb!AK699+Mar!AK699+Abr!AK699+May!AK699+Jun!AK699+Jul!AK699+Ago!AK699+Set!AK699+Oct!AK699+Nov!AK699+Dic!AK699</f>
        <v>0</v>
      </c>
      <c r="AL699" s="30">
        <f>+Ene!AL699+Feb!AL699+Mar!AL699+Abr!AL699+May!AL699+Jun!AL699+Jul!AL699+Ago!AL699+Set!AL699+Oct!AL699+Nov!AL699+Dic!AL699</f>
        <v>0</v>
      </c>
      <c r="AM699" s="15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5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5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36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4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5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5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5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5">
        <f>+Ene!AK700+Feb!AK700+Mar!AK700+Abr!AK700+May!AK700+Jun!AK700+Jul!AK700+Ago!AK700+Set!AK700+Oct!AK700+Nov!AK700+Dic!AK700</f>
        <v>0</v>
      </c>
      <c r="AL700" s="30">
        <f>+Ene!AL700+Feb!AL700+Mar!AL700+Abr!AL700+May!AL700+Jun!AL700+Jul!AL700+Ago!AL700+Set!AL700+Oct!AL700+Nov!AL700+Dic!AL700</f>
        <v>0</v>
      </c>
      <c r="AM700" s="15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5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5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36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4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5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5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5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5">
        <f>+Ene!AK701+Feb!AK701+Mar!AK701+Abr!AK701+May!AK701+Jun!AK701+Jul!AK701+Ago!AK701+Set!AK701+Oct!AK701+Nov!AK701+Dic!AK701</f>
        <v>0</v>
      </c>
      <c r="AL701" s="30">
        <f>+Ene!AL701+Feb!AL701+Mar!AL701+Abr!AL701+May!AL701+Jun!AL701+Jul!AL701+Ago!AL701+Set!AL701+Oct!AL701+Nov!AL701+Dic!AL701</f>
        <v>0</v>
      </c>
      <c r="AM701" s="15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5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5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36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4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5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5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5">
        <f>+Ene!AI702+Feb!AI702+Mar!AI702+Abr!AI702+May!AI702+Jun!AI702+Jul!AI702+Ago!AI702+Set!AI702+Oct!AI702+Nov!AI702+Dic!AI702</f>
        <v>0</v>
      </c>
      <c r="AJ702" s="15">
        <f>+Ene!AJ702+Feb!AJ702+Mar!AJ702+Abr!AJ702+May!AJ702+Jun!AJ702+Jul!AJ702+Ago!AJ702+Set!AJ702+Oct!AJ702+Nov!AJ702+Dic!AJ702</f>
        <v>0</v>
      </c>
      <c r="AK702" s="15">
        <f>+Ene!AK702+Feb!AK702+Mar!AK702+Abr!AK702+May!AK702+Jun!AK702+Jul!AK702+Ago!AK702+Set!AK702+Oct!AK702+Nov!AK702+Dic!AK702</f>
        <v>0</v>
      </c>
      <c r="AL702" s="30">
        <f>+Ene!AL702+Feb!AL702+Mar!AL702+Abr!AL702+May!AL702+Jun!AL702+Jul!AL702+Ago!AL702+Set!AL702+Oct!AL702+Nov!AL702+Dic!AL702</f>
        <v>0</v>
      </c>
      <c r="AM702" s="15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5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5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36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4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5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5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5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5">
        <f>+Ene!AK703+Feb!AK703+Mar!AK703+Abr!AK703+May!AK703+Jun!AK703+Jul!AK703+Ago!AK703+Set!AK703+Oct!AK703+Nov!AK703+Dic!AK703</f>
        <v>0</v>
      </c>
      <c r="AL703" s="30">
        <f>+Ene!AL703+Feb!AL703+Mar!AL703+Abr!AL703+May!AL703+Jun!AL703+Jul!AL703+Ago!AL703+Set!AL703+Oct!AL703+Nov!AL703+Dic!AL703</f>
        <v>0</v>
      </c>
      <c r="AM703" s="15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5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5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36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4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5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5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5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5">
        <f>+Ene!AK704+Feb!AK704+Mar!AK704+Abr!AK704+May!AK704+Jun!AK704+Jul!AK704+Ago!AK704+Set!AK704+Oct!AK704+Nov!AK704+Dic!AK704</f>
        <v>0</v>
      </c>
      <c r="AL704" s="30">
        <f>+Ene!AL704+Feb!AL704+Mar!AL704+Abr!AL704+May!AL704+Jun!AL704+Jul!AL704+Ago!AL704+Set!AL704+Oct!AL704+Nov!AL704+Dic!AL704</f>
        <v>0</v>
      </c>
      <c r="AM704" s="15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5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5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36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4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5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5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5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5">
        <f>+Ene!AK705+Feb!AK705+Mar!AK705+Abr!AK705+May!AK705+Jun!AK705+Jul!AK705+Ago!AK705+Set!AK705+Oct!AK705+Nov!AK705+Dic!AK705</f>
        <v>0</v>
      </c>
      <c r="AL705" s="30">
        <f>+Ene!AL705+Feb!AL705+Mar!AL705+Abr!AL705+May!AL705+Jun!AL705+Jul!AL705+Ago!AL705+Set!AL705+Oct!AL705+Nov!AL705+Dic!AL705</f>
        <v>0</v>
      </c>
      <c r="AM705" s="15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5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5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36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4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5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5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5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5">
        <f>+Ene!AK706+Feb!AK706+Mar!AK706+Abr!AK706+May!AK706+Jun!AK706+Jul!AK706+Ago!AK706+Set!AK706+Oct!AK706+Nov!AK706+Dic!AK706</f>
        <v>0</v>
      </c>
      <c r="AL706" s="30">
        <f>+Ene!AL706+Feb!AL706+Mar!AL706+Abr!AL706+May!AL706+Jun!AL706+Jul!AL706+Ago!AL706+Set!AL706+Oct!AL706+Nov!AL706+Dic!AL706</f>
        <v>0</v>
      </c>
      <c r="AM706" s="15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5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5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36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4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0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0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0</v>
      </c>
      <c r="X707" s="1">
        <f>+Ene!X707+Feb!X707+Mar!X707+Abr!X707+May!X707+Jun!X707+Jul!X707+Ago!X707+Set!X707+Oct!X707+Nov!X707+Dic!X707</f>
        <v>0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5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0</v>
      </c>
      <c r="AG707" s="15">
        <f>+Ene!AG707+Feb!AG707+Mar!AG707+Abr!AG707+May!AG707+Jun!AG707+Jul!AG707+Ago!AG707+Set!AG707+Oct!AG707+Nov!AG707+Dic!AG707</f>
        <v>0</v>
      </c>
      <c r="AH707" s="15">
        <f>+Ene!AH707+Feb!AH707+Mar!AH707+Abr!AH707+May!AH707+Jun!AH707+Jul!AH707+Ago!AH707+Set!AH707+Oct!AH707+Nov!AH707+Dic!AH707</f>
        <v>0</v>
      </c>
      <c r="AI707" s="15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0</v>
      </c>
      <c r="AK707" s="15">
        <f>+Ene!AK707+Feb!AK707+Mar!AK707+Abr!AK707+May!AK707+Jun!AK707+Jul!AK707+Ago!AK707+Set!AK707+Oct!AK707+Nov!AK707+Dic!AK707</f>
        <v>0</v>
      </c>
      <c r="AL707" s="30">
        <f>+Ene!AL707+Feb!AL707+Mar!AL707+Abr!AL707+May!AL707+Jun!AL707+Jul!AL707+Ago!AL707+Set!AL707+Oct!AL707+Nov!AL707+Dic!AL707</f>
        <v>0</v>
      </c>
      <c r="AM707" s="15">
        <f>+Ene!AM707+Feb!AM707+Mar!AM707+Abr!AM707+May!AM707+Jun!AM707+Jul!AM707+Ago!AM707+Set!AM707+Oct!AM707+Nov!AM707+Dic!AM707</f>
        <v>0</v>
      </c>
      <c r="AN707" s="15">
        <f>+Ene!AN707+Feb!AN707+Mar!AN707+Abr!AN707+May!AN707+Jun!AN707+Jul!AN707+Ago!AN707+Set!AN707+Oct!AN707+Nov!AN707+Dic!AN707</f>
        <v>0</v>
      </c>
      <c r="AO707" s="15">
        <f>+Ene!AO707+Feb!AO707+Mar!AO707+Abr!AO707+May!AO707+Jun!AO707+Jul!AO707+Ago!AO707+Set!AO707+Oct!AO707+Nov!AO707+Dic!AO707</f>
        <v>0</v>
      </c>
      <c r="AP707" s="15">
        <f>+Ene!AP707+Feb!AP707+Mar!AP707+Abr!AP707+May!AP707+Jun!AP707+Jul!AP707+Ago!AP707+Set!AP707+Oct!AP707+Nov!AP707+Dic!AP707</f>
        <v>0</v>
      </c>
      <c r="AQ707" s="15">
        <f>+Ene!AQ707+Feb!AQ707+Mar!AQ707+Abr!AQ707+May!AQ707+Jun!AQ707+Jul!AQ707+Ago!AQ707+Set!AQ707+Oct!AQ707+Nov!AQ707+Dic!AQ707</f>
        <v>0</v>
      </c>
      <c r="AR707" s="15">
        <f>+Ene!AR707+Feb!AR707+Mar!AR707+Abr!AR707+May!AR707+Jun!AR707+Jul!AR707+Ago!AR707+Set!AR707+Oct!AR707+Nov!AR707+Dic!AR707</f>
        <v>0</v>
      </c>
      <c r="AS707" s="36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4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5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5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5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5">
        <f>+Ene!AK708+Feb!AK708+Mar!AK708+Abr!AK708+May!AK708+Jun!AK708+Jul!AK708+Ago!AK708+Set!AK708+Oct!AK708+Nov!AK708+Dic!AK708</f>
        <v>0</v>
      </c>
      <c r="AL708" s="30">
        <f>+Ene!AL708+Feb!AL708+Mar!AL708+Abr!AL708+May!AL708+Jun!AL708+Jul!AL708+Ago!AL708+Set!AL708+Oct!AL708+Nov!AL708+Dic!AL708</f>
        <v>0</v>
      </c>
      <c r="AM708" s="15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5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5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36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4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5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5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5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5">
        <f>+Ene!AK709+Feb!AK709+Mar!AK709+Abr!AK709+May!AK709+Jun!AK709+Jul!AK709+Ago!AK709+Set!AK709+Oct!AK709+Nov!AK709+Dic!AK709</f>
        <v>0</v>
      </c>
      <c r="AL709" s="30">
        <f>+Ene!AL709+Feb!AL709+Mar!AL709+Abr!AL709+May!AL709+Jun!AL709+Jul!AL709+Ago!AL709+Set!AL709+Oct!AL709+Nov!AL709+Dic!AL709</f>
        <v>0</v>
      </c>
      <c r="AM709" s="15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5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5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36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4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5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5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5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5">
        <f>+Ene!AK710+Feb!AK710+Mar!AK710+Abr!AK710+May!AK710+Jun!AK710+Jul!AK710+Ago!AK710+Set!AK710+Oct!AK710+Nov!AK710+Dic!AK710</f>
        <v>0</v>
      </c>
      <c r="AL710" s="30">
        <f>+Ene!AL710+Feb!AL710+Mar!AL710+Abr!AL710+May!AL710+Jun!AL710+Jul!AL710+Ago!AL710+Set!AL710+Oct!AL710+Nov!AL710+Dic!AL710</f>
        <v>0</v>
      </c>
      <c r="AM710" s="15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5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5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36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4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5">
        <f>+Ene!AE711+Feb!AE711+Mar!AE711+Abr!AE711+May!AE711+Jun!AE711+Jul!AE711+Ago!AE711+Set!AE711+Oct!AE711+Nov!AE711+Dic!AE711</f>
        <v>0</v>
      </c>
      <c r="AF711" s="15">
        <f>+Ene!AF711+Feb!AF711+Mar!AF711+Abr!AF711+May!AF711+Jun!AF711+Jul!AF711+Ago!AF711+Set!AF711+Oct!AF711+Nov!AF711+Dic!AF711</f>
        <v>0</v>
      </c>
      <c r="AG711" s="15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0</v>
      </c>
      <c r="AI711" s="15">
        <f>+Ene!AI711+Feb!AI711+Mar!AI711+Abr!AI711+May!AI711+Jun!AI711+Jul!AI711+Ago!AI711+Set!AI711+Oct!AI711+Nov!AI711+Dic!AI711</f>
        <v>0</v>
      </c>
      <c r="AJ711" s="15">
        <f>+Ene!AJ711+Feb!AJ711+Mar!AJ711+Abr!AJ711+May!AJ711+Jun!AJ711+Jul!AJ711+Ago!AJ711+Set!AJ711+Oct!AJ711+Nov!AJ711+Dic!AJ711</f>
        <v>0</v>
      </c>
      <c r="AK711" s="15">
        <f>+Ene!AK711+Feb!AK711+Mar!AK711+Abr!AK711+May!AK711+Jun!AK711+Jul!AK711+Ago!AK711+Set!AK711+Oct!AK711+Nov!AK711+Dic!AK711</f>
        <v>0</v>
      </c>
      <c r="AL711" s="30">
        <f>+Ene!AL711+Feb!AL711+Mar!AL711+Abr!AL711+May!AL711+Jun!AL711+Jul!AL711+Ago!AL711+Set!AL711+Oct!AL711+Nov!AL711+Dic!AL711</f>
        <v>0</v>
      </c>
      <c r="AM711" s="15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5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5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36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4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5">
        <f>+Ene!AE712+Feb!AE712+Mar!AE712+Abr!AE712+May!AE712+Jun!AE712+Jul!AE712+Ago!AE712+Set!AE712+Oct!AE712+Nov!AE712+Dic!AE712</f>
        <v>0</v>
      </c>
      <c r="AF712" s="15">
        <f>+Ene!AF712+Feb!AF712+Mar!AF712+Abr!AF712+May!AF712+Jun!AF712+Jul!AF712+Ago!AF712+Set!AF712+Oct!AF712+Nov!AF712+Dic!AF712</f>
        <v>0</v>
      </c>
      <c r="AG712" s="15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0</v>
      </c>
      <c r="AI712" s="15">
        <f>+Ene!AI712+Feb!AI712+Mar!AI712+Abr!AI712+May!AI712+Jun!AI712+Jul!AI712+Ago!AI712+Set!AI712+Oct!AI712+Nov!AI712+Dic!AI712</f>
        <v>0</v>
      </c>
      <c r="AJ712" s="15">
        <f>+Ene!AJ712+Feb!AJ712+Mar!AJ712+Abr!AJ712+May!AJ712+Jun!AJ712+Jul!AJ712+Ago!AJ712+Set!AJ712+Oct!AJ712+Nov!AJ712+Dic!AJ712</f>
        <v>0</v>
      </c>
      <c r="AK712" s="15">
        <f>+Ene!AK712+Feb!AK712+Mar!AK712+Abr!AK712+May!AK712+Jun!AK712+Jul!AK712+Ago!AK712+Set!AK712+Oct!AK712+Nov!AK712+Dic!AK712</f>
        <v>0</v>
      </c>
      <c r="AL712" s="30">
        <f>+Ene!AL712+Feb!AL712+Mar!AL712+Abr!AL712+May!AL712+Jun!AL712+Jul!AL712+Ago!AL712+Set!AL712+Oct!AL712+Nov!AL712+Dic!AL712</f>
        <v>0</v>
      </c>
      <c r="AM712" s="15">
        <f>+Ene!AM712+Feb!AM712+Mar!AM712+Abr!AM712+May!AM712+Jun!AM712+Jul!AM712+Ago!AM712+Set!AM712+Oct!AM712+Nov!AM712+Dic!AM712</f>
        <v>0</v>
      </c>
      <c r="AN712" s="15">
        <f>+Ene!AN712+Feb!AN712+Mar!AN712+Abr!AN712+May!AN712+Jun!AN712+Jul!AN712+Ago!AN712+Set!AN712+Oct!AN712+Nov!AN712+Dic!AN712</f>
        <v>0</v>
      </c>
      <c r="AO712" s="15">
        <f>+Ene!AO712+Feb!AO712+Mar!AO712+Abr!AO712+May!AO712+Jun!AO712+Jul!AO712+Ago!AO712+Set!AO712+Oct!AO712+Nov!AO712+Dic!AO712</f>
        <v>0</v>
      </c>
      <c r="AP712" s="15">
        <f>+Ene!AP712+Feb!AP712+Mar!AP712+Abr!AP712+May!AP712+Jun!AP712+Jul!AP712+Ago!AP712+Set!AP712+Oct!AP712+Nov!AP712+Dic!AP712</f>
        <v>0</v>
      </c>
      <c r="AQ712" s="15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0</v>
      </c>
      <c r="AS712" s="36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4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5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5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5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5">
        <f>+Ene!AK713+Feb!AK713+Mar!AK713+Abr!AK713+May!AK713+Jun!AK713+Jul!AK713+Ago!AK713+Set!AK713+Oct!AK713+Nov!AK713+Dic!AK713</f>
        <v>0</v>
      </c>
      <c r="AL713" s="30">
        <f>+Ene!AL713+Feb!AL713+Mar!AL713+Abr!AL713+May!AL713+Jun!AL713+Jul!AL713+Ago!AL713+Set!AL713+Oct!AL713+Nov!AL713+Dic!AL713</f>
        <v>0</v>
      </c>
      <c r="AM713" s="15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5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5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36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4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5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5">
        <f>+Ene!AG714+Feb!AG714+Mar!AG714+Abr!AG714+May!AG714+Jun!AG714+Jul!AG714+Ago!AG714+Set!AG714+Oct!AG714+Nov!AG714+Dic!AG714</f>
        <v>0</v>
      </c>
      <c r="AH714" s="15">
        <f>+Ene!AH714+Feb!AH714+Mar!AH714+Abr!AH714+May!AH714+Jun!AH714+Jul!AH714+Ago!AH714+Set!AH714+Oct!AH714+Nov!AH714+Dic!AH714</f>
        <v>0</v>
      </c>
      <c r="AI714" s="15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5">
        <f>+Ene!AK714+Feb!AK714+Mar!AK714+Abr!AK714+May!AK714+Jun!AK714+Jul!AK714+Ago!AK714+Set!AK714+Oct!AK714+Nov!AK714+Dic!AK714</f>
        <v>0</v>
      </c>
      <c r="AL714" s="30">
        <f>+Ene!AL714+Feb!AL714+Mar!AL714+Abr!AL714+May!AL714+Jun!AL714+Jul!AL714+Ago!AL714+Set!AL714+Oct!AL714+Nov!AL714+Dic!AL714</f>
        <v>0</v>
      </c>
      <c r="AM714" s="15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5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5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36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4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5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5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5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5">
        <f>+Ene!AK715+Feb!AK715+Mar!AK715+Abr!AK715+May!AK715+Jun!AK715+Jul!AK715+Ago!AK715+Set!AK715+Oct!AK715+Nov!AK715+Dic!AK715</f>
        <v>0</v>
      </c>
      <c r="AL715" s="30">
        <f>+Ene!AL715+Feb!AL715+Mar!AL715+Abr!AL715+May!AL715+Jun!AL715+Jul!AL715+Ago!AL715+Set!AL715+Oct!AL715+Nov!AL715+Dic!AL715</f>
        <v>0</v>
      </c>
      <c r="AM715" s="15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5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5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36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4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0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0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5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1</v>
      </c>
      <c r="AG716" s="15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5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5">
        <f>+Ene!AK716+Feb!AK716+Mar!AK716+Abr!AK716+May!AK716+Jun!AK716+Jul!AK716+Ago!AK716+Set!AK716+Oct!AK716+Nov!AK716+Dic!AK716</f>
        <v>0</v>
      </c>
      <c r="AL716" s="30">
        <f>+Ene!AL716+Feb!AL716+Mar!AL716+Abr!AL716+May!AL716+Jun!AL716+Jul!AL716+Ago!AL716+Set!AL716+Oct!AL716+Nov!AL716+Dic!AL716</f>
        <v>0</v>
      </c>
      <c r="AM716" s="15">
        <f>+Ene!AM716+Feb!AM716+Mar!AM716+Abr!AM716+May!AM716+Jun!AM716+Jul!AM716+Ago!AM716+Set!AM716+Oct!AM716+Nov!AM716+Dic!AM716</f>
        <v>0</v>
      </c>
      <c r="AN716" s="15">
        <f>+Ene!AN716+Feb!AN716+Mar!AN716+Abr!AN716+May!AN716+Jun!AN716+Jul!AN716+Ago!AN716+Set!AN716+Oct!AN716+Nov!AN716+Dic!AN716</f>
        <v>0</v>
      </c>
      <c r="AO716" s="15">
        <f>+Ene!AO716+Feb!AO716+Mar!AO716+Abr!AO716+May!AO716+Jun!AO716+Jul!AO716+Ago!AO716+Set!AO716+Oct!AO716+Nov!AO716+Dic!AO716</f>
        <v>0</v>
      </c>
      <c r="AP716" s="15">
        <f>+Ene!AP716+Feb!AP716+Mar!AP716+Abr!AP716+May!AP716+Jun!AP716+Jul!AP716+Ago!AP716+Set!AP716+Oct!AP716+Nov!AP716+Dic!AP716</f>
        <v>0</v>
      </c>
      <c r="AQ716" s="15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0</v>
      </c>
      <c r="AS716" s="36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4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5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5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5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5">
        <f>+Ene!AK717+Feb!AK717+Mar!AK717+Abr!AK717+May!AK717+Jun!AK717+Jul!AK717+Ago!AK717+Set!AK717+Oct!AK717+Nov!AK717+Dic!AK717</f>
        <v>0</v>
      </c>
      <c r="AL717" s="30">
        <f>+Ene!AL717+Feb!AL717+Mar!AL717+Abr!AL717+May!AL717+Jun!AL717+Jul!AL717+Ago!AL717+Set!AL717+Oct!AL717+Nov!AL717+Dic!AL717</f>
        <v>0</v>
      </c>
      <c r="AM717" s="15">
        <f>+Ene!AM717+Feb!AM717+Mar!AM717+Abr!AM717+May!AM717+Jun!AM717+Jul!AM717+Ago!AM717+Set!AM717+Oct!AM717+Nov!AM717+Dic!AM717</f>
        <v>0</v>
      </c>
      <c r="AN717" s="15">
        <f>+Ene!AN717+Feb!AN717+Mar!AN717+Abr!AN717+May!AN717+Jun!AN717+Jul!AN717+Ago!AN717+Set!AN717+Oct!AN717+Nov!AN717+Dic!AN717</f>
        <v>0</v>
      </c>
      <c r="AO717" s="15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5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36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4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5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5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5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5">
        <f>+Ene!AK718+Feb!AK718+Mar!AK718+Abr!AK718+May!AK718+Jun!AK718+Jul!AK718+Ago!AK718+Set!AK718+Oct!AK718+Nov!AK718+Dic!AK718</f>
        <v>0</v>
      </c>
      <c r="AL718" s="30">
        <f>+Ene!AL718+Feb!AL718+Mar!AL718+Abr!AL718+May!AL718+Jun!AL718+Jul!AL718+Ago!AL718+Set!AL718+Oct!AL718+Nov!AL718+Dic!AL718</f>
        <v>0</v>
      </c>
      <c r="AM718" s="15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5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5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36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4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5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5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5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5">
        <f>+Ene!AK719+Feb!AK719+Mar!AK719+Abr!AK719+May!AK719+Jun!AK719+Jul!AK719+Ago!AK719+Set!AK719+Oct!AK719+Nov!AK719+Dic!AK719</f>
        <v>0</v>
      </c>
      <c r="AL719" s="30">
        <f>+Ene!AL719+Feb!AL719+Mar!AL719+Abr!AL719+May!AL719+Jun!AL719+Jul!AL719+Ago!AL719+Set!AL719+Oct!AL719+Nov!AL719+Dic!AL719</f>
        <v>0</v>
      </c>
      <c r="AM719" s="15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5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5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36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4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5">
        <f>+Ene!AE720+Feb!AE720+Mar!AE720+Abr!AE720+May!AE720+Jun!AE720+Jul!AE720+Ago!AE720+Set!AE720+Oct!AE720+Nov!AE720+Dic!AE720</f>
        <v>0</v>
      </c>
      <c r="AF720" s="15">
        <f>+Ene!AF720+Feb!AF720+Mar!AF720+Abr!AF720+May!AF720+Jun!AF720+Jul!AF720+Ago!AF720+Set!AF720+Oct!AF720+Nov!AF720+Dic!AF720</f>
        <v>0</v>
      </c>
      <c r="AG720" s="15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0</v>
      </c>
      <c r="AI720" s="15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5">
        <f>+Ene!AK720+Feb!AK720+Mar!AK720+Abr!AK720+May!AK720+Jun!AK720+Jul!AK720+Ago!AK720+Set!AK720+Oct!AK720+Nov!AK720+Dic!AK720</f>
        <v>0</v>
      </c>
      <c r="AL720" s="30">
        <f>+Ene!AL720+Feb!AL720+Mar!AL720+Abr!AL720+May!AL720+Jun!AL720+Jul!AL720+Ago!AL720+Set!AL720+Oct!AL720+Nov!AL720+Dic!AL720</f>
        <v>0</v>
      </c>
      <c r="AM720" s="15">
        <f>+Ene!AM720+Feb!AM720+Mar!AM720+Abr!AM720+May!AM720+Jun!AM720+Jul!AM720+Ago!AM720+Set!AM720+Oct!AM720+Nov!AM720+Dic!AM720</f>
        <v>0</v>
      </c>
      <c r="AN720" s="15">
        <f>+Ene!AN720+Feb!AN720+Mar!AN720+Abr!AN720+May!AN720+Jun!AN720+Jul!AN720+Ago!AN720+Set!AN720+Oct!AN720+Nov!AN720+Dic!AN720</f>
        <v>0</v>
      </c>
      <c r="AO720" s="15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5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0</v>
      </c>
      <c r="AS720" s="36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4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5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5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5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5">
        <f>+Ene!AK721+Feb!AK721+Mar!AK721+Abr!AK721+May!AK721+Jun!AK721+Jul!AK721+Ago!AK721+Set!AK721+Oct!AK721+Nov!AK721+Dic!AK721</f>
        <v>0</v>
      </c>
      <c r="AL721" s="30">
        <f>+Ene!AL721+Feb!AL721+Mar!AL721+Abr!AL721+May!AL721+Jun!AL721+Jul!AL721+Ago!AL721+Set!AL721+Oct!AL721+Nov!AL721+Dic!AL721</f>
        <v>0</v>
      </c>
      <c r="AM721" s="15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5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5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36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4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5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1</v>
      </c>
      <c r="AG722" s="15">
        <f>+Ene!AG722+Feb!AG722+Mar!AG722+Abr!AG722+May!AG722+Jun!AG722+Jul!AG722+Ago!AG722+Set!AG722+Oct!AG722+Nov!AG722+Dic!AG722</f>
        <v>0</v>
      </c>
      <c r="AH722" s="15">
        <f>+Ene!AH722+Feb!AH722+Mar!AH722+Abr!AH722+May!AH722+Jun!AH722+Jul!AH722+Ago!AH722+Set!AH722+Oct!AH722+Nov!AH722+Dic!AH722</f>
        <v>0</v>
      </c>
      <c r="AI722" s="15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0</v>
      </c>
      <c r="AK722" s="15">
        <f>+Ene!AK722+Feb!AK722+Mar!AK722+Abr!AK722+May!AK722+Jun!AK722+Jul!AK722+Ago!AK722+Set!AK722+Oct!AK722+Nov!AK722+Dic!AK722</f>
        <v>0</v>
      </c>
      <c r="AL722" s="30">
        <f>+Ene!AL722+Feb!AL722+Mar!AL722+Abr!AL722+May!AL722+Jun!AL722+Jul!AL722+Ago!AL722+Set!AL722+Oct!AL722+Nov!AL722+Dic!AL722</f>
        <v>0</v>
      </c>
      <c r="AM722" s="15">
        <f>+Ene!AM722+Feb!AM722+Mar!AM722+Abr!AM722+May!AM722+Jun!AM722+Jul!AM722+Ago!AM722+Set!AM722+Oct!AM722+Nov!AM722+Dic!AM722</f>
        <v>0</v>
      </c>
      <c r="AN722" s="15">
        <f>+Ene!AN722+Feb!AN722+Mar!AN722+Abr!AN722+May!AN722+Jun!AN722+Jul!AN722+Ago!AN722+Set!AN722+Oct!AN722+Nov!AN722+Dic!AN722</f>
        <v>0</v>
      </c>
      <c r="AO722" s="15">
        <f>+Ene!AO722+Feb!AO722+Mar!AO722+Abr!AO722+May!AO722+Jun!AO722+Jul!AO722+Ago!AO722+Set!AO722+Oct!AO722+Nov!AO722+Dic!AO722</f>
        <v>0</v>
      </c>
      <c r="AP722" s="15">
        <f>+Ene!AP722+Feb!AP722+Mar!AP722+Abr!AP722+May!AP722+Jun!AP722+Jul!AP722+Ago!AP722+Set!AP722+Oct!AP722+Nov!AP722+Dic!AP722</f>
        <v>0</v>
      </c>
      <c r="AQ722" s="15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0</v>
      </c>
      <c r="AS722" s="36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4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5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5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5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5">
        <f>+Ene!AK723+Feb!AK723+Mar!AK723+Abr!AK723+May!AK723+Jun!AK723+Jul!AK723+Ago!AK723+Set!AK723+Oct!AK723+Nov!AK723+Dic!AK723</f>
        <v>0</v>
      </c>
      <c r="AL723" s="30">
        <f>+Ene!AL723+Feb!AL723+Mar!AL723+Abr!AL723+May!AL723+Jun!AL723+Jul!AL723+Ago!AL723+Set!AL723+Oct!AL723+Nov!AL723+Dic!AL723</f>
        <v>0</v>
      </c>
      <c r="AM723" s="15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5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5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36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4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5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5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5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5">
        <f>+Ene!AK724+Feb!AK724+Mar!AK724+Abr!AK724+May!AK724+Jun!AK724+Jul!AK724+Ago!AK724+Set!AK724+Oct!AK724+Nov!AK724+Dic!AK724</f>
        <v>0</v>
      </c>
      <c r="AL724" s="30">
        <f>+Ene!AL724+Feb!AL724+Mar!AL724+Abr!AL724+May!AL724+Jun!AL724+Jul!AL724+Ago!AL724+Set!AL724+Oct!AL724+Nov!AL724+Dic!AL724</f>
        <v>0</v>
      </c>
      <c r="AM724" s="15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5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5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36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4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5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5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5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5">
        <f>+Ene!AK725+Feb!AK725+Mar!AK725+Abr!AK725+May!AK725+Jun!AK725+Jul!AK725+Ago!AK725+Set!AK725+Oct!AK725+Nov!AK725+Dic!AK725</f>
        <v>0</v>
      </c>
      <c r="AL725" s="30">
        <f>+Ene!AL725+Feb!AL725+Mar!AL725+Abr!AL725+May!AL725+Jun!AL725+Jul!AL725+Ago!AL725+Set!AL725+Oct!AL725+Nov!AL725+Dic!AL725</f>
        <v>0</v>
      </c>
      <c r="AM725" s="15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5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5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36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4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5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5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5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5">
        <f>+Ene!AK726+Feb!AK726+Mar!AK726+Abr!AK726+May!AK726+Jun!AK726+Jul!AK726+Ago!AK726+Set!AK726+Oct!AK726+Nov!AK726+Dic!AK726</f>
        <v>0</v>
      </c>
      <c r="AL726" s="30">
        <f>+Ene!AL726+Feb!AL726+Mar!AL726+Abr!AL726+May!AL726+Jun!AL726+Jul!AL726+Ago!AL726+Set!AL726+Oct!AL726+Nov!AL726+Dic!AL726</f>
        <v>0</v>
      </c>
      <c r="AM726" s="15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5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5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36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4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5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5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5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5">
        <f>+Ene!AK727+Feb!AK727+Mar!AK727+Abr!AK727+May!AK727+Jun!AK727+Jul!AK727+Ago!AK727+Set!AK727+Oct!AK727+Nov!AK727+Dic!AK727</f>
        <v>0</v>
      </c>
      <c r="AL727" s="30">
        <f>+Ene!AL727+Feb!AL727+Mar!AL727+Abr!AL727+May!AL727+Jun!AL727+Jul!AL727+Ago!AL727+Set!AL727+Oct!AL727+Nov!AL727+Dic!AL727</f>
        <v>0</v>
      </c>
      <c r="AM727" s="15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5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5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36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4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0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0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5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0</v>
      </c>
      <c r="AG728" s="15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5">
        <f>+Ene!AI728+Feb!AI728+Mar!AI728+Abr!AI728+May!AI728+Jun!AI728+Jul!AI728+Ago!AI728+Set!AI728+Oct!AI728+Nov!AI728+Dic!AI728</f>
        <v>0</v>
      </c>
      <c r="AJ728" s="15">
        <f>+Ene!AJ728+Feb!AJ728+Mar!AJ728+Abr!AJ728+May!AJ728+Jun!AJ728+Jul!AJ728+Ago!AJ728+Set!AJ728+Oct!AJ728+Nov!AJ728+Dic!AJ728</f>
        <v>0</v>
      </c>
      <c r="AK728" s="15">
        <f>+Ene!AK728+Feb!AK728+Mar!AK728+Abr!AK728+May!AK728+Jun!AK728+Jul!AK728+Ago!AK728+Set!AK728+Oct!AK728+Nov!AK728+Dic!AK728</f>
        <v>0</v>
      </c>
      <c r="AL728" s="30">
        <f>+Ene!AL728+Feb!AL728+Mar!AL728+Abr!AL728+May!AL728+Jun!AL728+Jul!AL728+Ago!AL728+Set!AL728+Oct!AL728+Nov!AL728+Dic!AL728</f>
        <v>0</v>
      </c>
      <c r="AM728" s="15">
        <f>+Ene!AM728+Feb!AM728+Mar!AM728+Abr!AM728+May!AM728+Jun!AM728+Jul!AM728+Ago!AM728+Set!AM728+Oct!AM728+Nov!AM728+Dic!AM728</f>
        <v>0</v>
      </c>
      <c r="AN728" s="15">
        <f>+Ene!AN728+Feb!AN728+Mar!AN728+Abr!AN728+May!AN728+Jun!AN728+Jul!AN728+Ago!AN728+Set!AN728+Oct!AN728+Nov!AN728+Dic!AN728</f>
        <v>0</v>
      </c>
      <c r="AO728" s="15">
        <f>+Ene!AO728+Feb!AO728+Mar!AO728+Abr!AO728+May!AO728+Jun!AO728+Jul!AO728+Ago!AO728+Set!AO728+Oct!AO728+Nov!AO728+Dic!AO728</f>
        <v>0</v>
      </c>
      <c r="AP728" s="15">
        <f>+Ene!AP728+Feb!AP728+Mar!AP728+Abr!AP728+May!AP728+Jun!AP728+Jul!AP728+Ago!AP728+Set!AP728+Oct!AP728+Nov!AP728+Dic!AP728</f>
        <v>0</v>
      </c>
      <c r="AQ728" s="15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0</v>
      </c>
      <c r="AS728" s="36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4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5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5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5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5">
        <f>+Ene!AK729+Feb!AK729+Mar!AK729+Abr!AK729+May!AK729+Jun!AK729+Jul!AK729+Ago!AK729+Set!AK729+Oct!AK729+Nov!AK729+Dic!AK729</f>
        <v>0</v>
      </c>
      <c r="AL729" s="30">
        <f>+Ene!AL729+Feb!AL729+Mar!AL729+Abr!AL729+May!AL729+Jun!AL729+Jul!AL729+Ago!AL729+Set!AL729+Oct!AL729+Nov!AL729+Dic!AL729</f>
        <v>0</v>
      </c>
      <c r="AM729" s="15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5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5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36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4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5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5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5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5">
        <f>+Ene!AK730+Feb!AK730+Mar!AK730+Abr!AK730+May!AK730+Jun!AK730+Jul!AK730+Ago!AK730+Set!AK730+Oct!AK730+Nov!AK730+Dic!AK730</f>
        <v>0</v>
      </c>
      <c r="AL730" s="30">
        <f>+Ene!AL730+Feb!AL730+Mar!AL730+Abr!AL730+May!AL730+Jun!AL730+Jul!AL730+Ago!AL730+Set!AL730+Oct!AL730+Nov!AL730+Dic!AL730</f>
        <v>0</v>
      </c>
      <c r="AM730" s="15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5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5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36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4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5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5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5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5">
        <f>+Ene!AK731+Feb!AK731+Mar!AK731+Abr!AK731+May!AK731+Jun!AK731+Jul!AK731+Ago!AK731+Set!AK731+Oct!AK731+Nov!AK731+Dic!AK731</f>
        <v>0</v>
      </c>
      <c r="AL731" s="30">
        <f>+Ene!AL731+Feb!AL731+Mar!AL731+Abr!AL731+May!AL731+Jun!AL731+Jul!AL731+Ago!AL731+Set!AL731+Oct!AL731+Nov!AL731+Dic!AL731</f>
        <v>0</v>
      </c>
      <c r="AM731" s="15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5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5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36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4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5">
        <f>+Ene!AE732+Feb!AE732+Mar!AE732+Abr!AE732+May!AE732+Jun!AE732+Jul!AE732+Ago!AE732+Set!AE732+Oct!AE732+Nov!AE732+Dic!AE732</f>
        <v>0</v>
      </c>
      <c r="AF732" s="15">
        <f>+Ene!AF732+Feb!AF732+Mar!AF732+Abr!AF732+May!AF732+Jun!AF732+Jul!AF732+Ago!AF732+Set!AF732+Oct!AF732+Nov!AF732+Dic!AF732</f>
        <v>4</v>
      </c>
      <c r="AG732" s="15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0</v>
      </c>
      <c r="AI732" s="15">
        <f>+Ene!AI732+Feb!AI732+Mar!AI732+Abr!AI732+May!AI732+Jun!AI732+Jul!AI732+Ago!AI732+Set!AI732+Oct!AI732+Nov!AI732+Dic!AI732</f>
        <v>0</v>
      </c>
      <c r="AJ732" s="15">
        <f>+Ene!AJ732+Feb!AJ732+Mar!AJ732+Abr!AJ732+May!AJ732+Jun!AJ732+Jul!AJ732+Ago!AJ732+Set!AJ732+Oct!AJ732+Nov!AJ732+Dic!AJ732</f>
        <v>0</v>
      </c>
      <c r="AK732" s="15">
        <f>+Ene!AK732+Feb!AK732+Mar!AK732+Abr!AK732+May!AK732+Jun!AK732+Jul!AK732+Ago!AK732+Set!AK732+Oct!AK732+Nov!AK732+Dic!AK732</f>
        <v>0</v>
      </c>
      <c r="AL732" s="30">
        <f>+Ene!AL732+Feb!AL732+Mar!AL732+Abr!AL732+May!AL732+Jun!AL732+Jul!AL732+Ago!AL732+Set!AL732+Oct!AL732+Nov!AL732+Dic!AL732</f>
        <v>0</v>
      </c>
      <c r="AM732" s="15">
        <f>+Ene!AM732+Feb!AM732+Mar!AM732+Abr!AM732+May!AM732+Jun!AM732+Jul!AM732+Ago!AM732+Set!AM732+Oct!AM732+Nov!AM732+Dic!AM732</f>
        <v>0</v>
      </c>
      <c r="AN732" s="15">
        <f>+Ene!AN732+Feb!AN732+Mar!AN732+Abr!AN732+May!AN732+Jun!AN732+Jul!AN732+Ago!AN732+Set!AN732+Oct!AN732+Nov!AN732+Dic!AN732</f>
        <v>0</v>
      </c>
      <c r="AO732" s="15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5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0</v>
      </c>
      <c r="AS732" s="36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4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5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1</v>
      </c>
      <c r="AG733" s="15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5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5">
        <f>+Ene!AK733+Feb!AK733+Mar!AK733+Abr!AK733+May!AK733+Jun!AK733+Jul!AK733+Ago!AK733+Set!AK733+Oct!AK733+Nov!AK733+Dic!AK733</f>
        <v>0</v>
      </c>
      <c r="AL733" s="30">
        <f>+Ene!AL733+Feb!AL733+Mar!AL733+Abr!AL733+May!AL733+Jun!AL733+Jul!AL733+Ago!AL733+Set!AL733+Oct!AL733+Nov!AL733+Dic!AL733</f>
        <v>0</v>
      </c>
      <c r="AM733" s="15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5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5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3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4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5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5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5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5">
        <f>+Ene!AK734+Feb!AK734+Mar!AK734+Abr!AK734+May!AK734+Jun!AK734+Jul!AK734+Ago!AK734+Set!AK734+Oct!AK734+Nov!AK734+Dic!AK734</f>
        <v>0</v>
      </c>
      <c r="AL734" s="30">
        <f>+Ene!AL734+Feb!AL734+Mar!AL734+Abr!AL734+May!AL734+Jun!AL734+Jul!AL734+Ago!AL734+Set!AL734+Oct!AL734+Nov!AL734+Dic!AL734</f>
        <v>0</v>
      </c>
      <c r="AM734" s="15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5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5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6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4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5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5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5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5">
        <f>+Ene!AK735+Feb!AK735+Mar!AK735+Abr!AK735+May!AK735+Jun!AK735+Jul!AK735+Ago!AK735+Set!AK735+Oct!AK735+Nov!AK735+Dic!AK735</f>
        <v>0</v>
      </c>
      <c r="AL735" s="30">
        <f>+Ene!AL735+Feb!AL735+Mar!AL735+Abr!AL735+May!AL735+Jun!AL735+Jul!AL735+Ago!AL735+Set!AL735+Oct!AL735+Nov!AL735+Dic!AL735</f>
        <v>0</v>
      </c>
      <c r="AM735" s="15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5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5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6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4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5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5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5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5">
        <f>+Ene!AK736+Feb!AK736+Mar!AK736+Abr!AK736+May!AK736+Jun!AK736+Jul!AK736+Ago!AK736+Set!AK736+Oct!AK736+Nov!AK736+Dic!AK736</f>
        <v>0</v>
      </c>
      <c r="AL736" s="30">
        <f>+Ene!AL736+Feb!AL736+Mar!AL736+Abr!AL736+May!AL736+Jun!AL736+Jul!AL736+Ago!AL736+Set!AL736+Oct!AL736+Nov!AL736+Dic!AL736</f>
        <v>0</v>
      </c>
      <c r="AM736" s="15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5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5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6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4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5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5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5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5">
        <f>+Ene!AK737+Feb!AK737+Mar!AK737+Abr!AK737+May!AK737+Jun!AK737+Jul!AK737+Ago!AK737+Set!AK737+Oct!AK737+Nov!AK737+Dic!AK737</f>
        <v>0</v>
      </c>
      <c r="AL737" s="30">
        <f>+Ene!AL737+Feb!AL737+Mar!AL737+Abr!AL737+May!AL737+Jun!AL737+Jul!AL737+Ago!AL737+Set!AL737+Oct!AL737+Nov!AL737+Dic!AL737</f>
        <v>0</v>
      </c>
      <c r="AM737" s="15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5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5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6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4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5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5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5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5">
        <f>+Ene!AK738+Feb!AK738+Mar!AK738+Abr!AK738+May!AK738+Jun!AK738+Jul!AK738+Ago!AK738+Set!AK738+Oct!AK738+Nov!AK738+Dic!AK738</f>
        <v>0</v>
      </c>
      <c r="AL738" s="30">
        <f>+Ene!AL738+Feb!AL738+Mar!AL738+Abr!AL738+May!AL738+Jun!AL738+Jul!AL738+Ago!AL738+Set!AL738+Oct!AL738+Nov!AL738+Dic!AL738</f>
        <v>0</v>
      </c>
      <c r="AM738" s="15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5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5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6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4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5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5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5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5">
        <f>+Ene!AK739+Feb!AK739+Mar!AK739+Abr!AK739+May!AK739+Jun!AK739+Jul!AK739+Ago!AK739+Set!AK739+Oct!AK739+Nov!AK739+Dic!AK739</f>
        <v>0</v>
      </c>
      <c r="AL739" s="30">
        <f>+Ene!AL739+Feb!AL739+Mar!AL739+Abr!AL739+May!AL739+Jun!AL739+Jul!AL739+Ago!AL739+Set!AL739+Oct!AL739+Nov!AL739+Dic!AL739</f>
        <v>0</v>
      </c>
      <c r="AM739" s="15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5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5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6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4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5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5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5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5">
        <f>+Ene!AK740+Feb!AK740+Mar!AK740+Abr!AK740+May!AK740+Jun!AK740+Jul!AK740+Ago!AK740+Set!AK740+Oct!AK740+Nov!AK740+Dic!AK740</f>
        <v>0</v>
      </c>
      <c r="AL740" s="30">
        <f>+Ene!AL740+Feb!AL740+Mar!AL740+Abr!AL740+May!AL740+Jun!AL740+Jul!AL740+Ago!AL740+Set!AL740+Oct!AL740+Nov!AL740+Dic!AL740</f>
        <v>0</v>
      </c>
      <c r="AM740" s="15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5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5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6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4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5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5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5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5">
        <f>+Ene!AK741+Feb!AK741+Mar!AK741+Abr!AK741+May!AK741+Jun!AK741+Jul!AK741+Ago!AK741+Set!AK741+Oct!AK741+Nov!AK741+Dic!AK741</f>
        <v>0</v>
      </c>
      <c r="AL741" s="30">
        <f>+Ene!AL741+Feb!AL741+Mar!AL741+Abr!AL741+May!AL741+Jun!AL741+Jul!AL741+Ago!AL741+Set!AL741+Oct!AL741+Nov!AL741+Dic!AL741</f>
        <v>0</v>
      </c>
      <c r="AM741" s="15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5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5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6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4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5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5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5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5">
        <f>+Ene!AK742+Feb!AK742+Mar!AK742+Abr!AK742+May!AK742+Jun!AK742+Jul!AK742+Ago!AK742+Set!AK742+Oct!AK742+Nov!AK742+Dic!AK742</f>
        <v>0</v>
      </c>
      <c r="AL742" s="30">
        <f>+Ene!AL742+Feb!AL742+Mar!AL742+Abr!AL742+May!AL742+Jun!AL742+Jul!AL742+Ago!AL742+Set!AL742+Oct!AL742+Nov!AL742+Dic!AL742</f>
        <v>0</v>
      </c>
      <c r="AM742" s="15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5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5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6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4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61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61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32</v>
      </c>
      <c r="U743" s="1">
        <f>+Ene!U743+Feb!U743+Mar!U743+Abr!U743+May!U743+Jun!U743+Jul!U743+Ago!U743+Set!U743+Oct!U743+Nov!U743+Dic!U743</f>
        <v>30</v>
      </c>
      <c r="V743" s="1">
        <f>+Ene!V743+Feb!V743+Mar!V743+Abr!V743+May!V743+Jun!V743+Jul!V743+Ago!V743+Set!V743+Oct!V743+Nov!V743+Dic!V743</f>
        <v>1</v>
      </c>
      <c r="W743" s="1">
        <f>+Ene!W743+Feb!W743+Mar!W743+Abr!W743+May!W743+Jun!W743+Jul!W743+Ago!W743+Set!W743+Oct!W743+Nov!W743+Dic!W743</f>
        <v>28</v>
      </c>
      <c r="X743" s="1">
        <f>+Ene!X743+Feb!X743+Mar!X743+Abr!X743+May!X743+Jun!X743+Jul!X743+Ago!X743+Set!X743+Oct!X743+Nov!X743+Dic!X743</f>
        <v>91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5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16</v>
      </c>
      <c r="AG743" s="15">
        <f>+Ene!AG743+Feb!AG743+Mar!AG743+Abr!AG743+May!AG743+Jun!AG743+Jul!AG743+Ago!AG743+Set!AG743+Oct!AG743+Nov!AG743+Dic!AG743</f>
        <v>16</v>
      </c>
      <c r="AH743" s="15">
        <f>+Ene!AH743+Feb!AH743+Mar!AH743+Abr!AH743+May!AH743+Jun!AH743+Jul!AH743+Ago!AH743+Set!AH743+Oct!AH743+Nov!AH743+Dic!AH743</f>
        <v>0</v>
      </c>
      <c r="AI743" s="15">
        <f>+Ene!AI743+Feb!AI743+Mar!AI743+Abr!AI743+May!AI743+Jun!AI743+Jul!AI743+Ago!AI743+Set!AI743+Oct!AI743+Nov!AI743+Dic!AI743</f>
        <v>0</v>
      </c>
      <c r="AJ743" s="15">
        <f>+Ene!AJ743+Feb!AJ743+Mar!AJ743+Abr!AJ743+May!AJ743+Jun!AJ743+Jul!AJ743+Ago!AJ743+Set!AJ743+Oct!AJ743+Nov!AJ743+Dic!AJ743</f>
        <v>11</v>
      </c>
      <c r="AK743" s="15">
        <f>+Ene!AK743+Feb!AK743+Mar!AK743+Abr!AK743+May!AK743+Jun!AK743+Jul!AK743+Ago!AK743+Set!AK743+Oct!AK743+Nov!AK743+Dic!AK743</f>
        <v>0</v>
      </c>
      <c r="AL743" s="30">
        <f>+Ene!AL743+Feb!AL743+Mar!AL743+Abr!AL743+May!AL743+Jun!AL743+Jul!AL743+Ago!AL743+Set!AL743+Oct!AL743+Nov!AL743+Dic!AL743</f>
        <v>1</v>
      </c>
      <c r="AM743" s="15">
        <f>+Ene!AM743+Feb!AM743+Mar!AM743+Abr!AM743+May!AM743+Jun!AM743+Jul!AM743+Ago!AM743+Set!AM743+Oct!AM743+Nov!AM743+Dic!AM743</f>
        <v>16</v>
      </c>
      <c r="AN743" s="15">
        <f>+Ene!AN743+Feb!AN743+Mar!AN743+Abr!AN743+May!AN743+Jun!AN743+Jul!AN743+Ago!AN743+Set!AN743+Oct!AN743+Nov!AN743+Dic!AN743</f>
        <v>0</v>
      </c>
      <c r="AO743" s="15">
        <f>+Ene!AO743+Feb!AO743+Mar!AO743+Abr!AO743+May!AO743+Jun!AO743+Jul!AO743+Ago!AO743+Set!AO743+Oct!AO743+Nov!AO743+Dic!AO743</f>
        <v>0</v>
      </c>
      <c r="AP743" s="15">
        <f>+Ene!AP743+Feb!AP743+Mar!AP743+Abr!AP743+May!AP743+Jun!AP743+Jul!AP743+Ago!AP743+Set!AP743+Oct!AP743+Nov!AP743+Dic!AP743</f>
        <v>0</v>
      </c>
      <c r="AQ743" s="15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66</v>
      </c>
      <c r="AS743" s="36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4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5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5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0</v>
      </c>
      <c r="AI744" s="15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5">
        <f>+Ene!AK744+Feb!AK744+Mar!AK744+Abr!AK744+May!AK744+Jun!AK744+Jul!AK744+Ago!AK744+Set!AK744+Oct!AK744+Nov!AK744+Dic!AK744</f>
        <v>0</v>
      </c>
      <c r="AL744" s="30">
        <f>+Ene!AL744+Feb!AL744+Mar!AL744+Abr!AL744+May!AL744+Jun!AL744+Jul!AL744+Ago!AL744+Set!AL744+Oct!AL744+Nov!AL744+Dic!AL744</f>
        <v>0</v>
      </c>
      <c r="AM744" s="15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5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5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6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4">
        <f>+Ene!J745+Feb!J745+Mar!J745+Abr!J745+May!J745+Jun!J745+Jul!J745+Ago!J745+Set!J745+Oct!J745+Nov!J745+Dic!J745</f>
        <v>0</v>
      </c>
      <c r="K745" s="1">
        <f>+Ene!K745+Feb!K745+Mar!K745+Abr!K745+May!K745+Jun!K745+Jul!K745+Ago!K745+Set!K745+Oct!K745+Nov!K745+Dic!K745</f>
        <v>0</v>
      </c>
      <c r="L745" s="1">
        <f>+Ene!L745+Feb!L745+Mar!L745+Abr!L745+May!L745+Jun!L745+Jul!L745+Ago!L745+Set!L745+Oct!L745+Nov!L745+Dic!L745</f>
        <v>0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0</v>
      </c>
      <c r="O745" s="1">
        <f>+Ene!O745+Feb!O745+Mar!O745+Abr!O745+May!O745+Jun!O745+Jul!O745+Ago!O745+Set!O745+Oct!O745+Nov!O745+Dic!O745</f>
        <v>0</v>
      </c>
      <c r="P745" s="1">
        <f>+Ene!P745+Feb!P745+Mar!P745+Abr!P745+May!P745+Jun!P745+Jul!P745+Ago!P745+Set!P745+Oct!P745+Nov!P745+Dic!P745</f>
        <v>0</v>
      </c>
      <c r="Q745" s="1">
        <f>+Ene!Q745+Feb!Q745+Mar!Q745+Abr!Q745+May!Q745+Jun!Q745+Jul!Q745+Ago!Q745+Set!Q745+Oct!Q745+Nov!Q745+Dic!Q745</f>
        <v>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0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0</v>
      </c>
      <c r="X745" s="1">
        <f>+Ene!X745+Feb!X745+Mar!X745+Abr!X745+May!X745+Jun!X745+Jul!X745+Ago!X745+Set!X745+Oct!X745+Nov!X745+Dic!X745</f>
        <v>0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5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0</v>
      </c>
      <c r="AG745" s="15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0</v>
      </c>
      <c r="AI745" s="15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5">
        <f>+Ene!AK745+Feb!AK745+Mar!AK745+Abr!AK745+May!AK745+Jun!AK745+Jul!AK745+Ago!AK745+Set!AK745+Oct!AK745+Nov!AK745+Dic!AK745</f>
        <v>0</v>
      </c>
      <c r="AL745" s="30">
        <f>+Ene!AL745+Feb!AL745+Mar!AL745+Abr!AL745+May!AL745+Jun!AL745+Jul!AL745+Ago!AL745+Set!AL745+Oct!AL745+Nov!AL745+Dic!AL745</f>
        <v>0</v>
      </c>
      <c r="AM745" s="15">
        <f>+Ene!AM745+Feb!AM745+Mar!AM745+Abr!AM745+May!AM745+Jun!AM745+Jul!AM745+Ago!AM745+Set!AM745+Oct!AM745+Nov!AM745+Dic!AM745</f>
        <v>0</v>
      </c>
      <c r="AN745" s="15">
        <f>+Ene!AN745+Feb!AN745+Mar!AN745+Abr!AN745+May!AN745+Jun!AN745+Jul!AN745+Ago!AN745+Set!AN745+Oct!AN745+Nov!AN745+Dic!AN745</f>
        <v>0</v>
      </c>
      <c r="AO745" s="15">
        <f>+Ene!AO745+Feb!AO745+Mar!AO745+Abr!AO745+May!AO745+Jun!AO745+Jul!AO745+Ago!AO745+Set!AO745+Oct!AO745+Nov!AO745+Dic!AO745</f>
        <v>0</v>
      </c>
      <c r="AP745" s="15">
        <f>+Ene!AP745+Feb!AP745+Mar!AP745+Abr!AP745+May!AP745+Jun!AP745+Jul!AP745+Ago!AP745+Set!AP745+Oct!AP745+Nov!AP745+Dic!AP745</f>
        <v>0</v>
      </c>
      <c r="AQ745" s="15">
        <f>+Ene!AQ745+Feb!AQ745+Mar!AQ745+Abr!AQ745+May!AQ745+Jun!AQ745+Jul!AQ745+Ago!AQ745+Set!AQ745+Oct!AQ745+Nov!AQ745+Dic!AQ745</f>
        <v>0</v>
      </c>
      <c r="AR745" s="1">
        <f>+Ene!AR745+Feb!AR745+Mar!AR745+Abr!AR745+May!AR745+Jun!AR745+Jul!AR745+Ago!AR745+Set!AR745+Oct!AR745+Nov!AR745+Dic!AR745</f>
        <v>0</v>
      </c>
      <c r="AS745" s="36">
        <f t="shared" si="12"/>
        <v>0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4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5">
        <f>+Ene!AE746+Feb!AE746+Mar!AE746+Abr!AE746+May!AE746+Jun!AE746+Jul!AE746+Ago!AE746+Set!AE746+Oct!AE746+Nov!AE746+Dic!AE746</f>
        <v>0</v>
      </c>
      <c r="AF746" s="15">
        <f>+Ene!AF746+Feb!AF746+Mar!AF746+Abr!AF746+May!AF746+Jun!AF746+Jul!AF746+Ago!AF746+Set!AF746+Oct!AF746+Nov!AF746+Dic!AF746</f>
        <v>0</v>
      </c>
      <c r="AG746" s="15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5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5">
        <f>+Ene!AK746+Feb!AK746+Mar!AK746+Abr!AK746+May!AK746+Jun!AK746+Jul!AK746+Ago!AK746+Set!AK746+Oct!AK746+Nov!AK746+Dic!AK746</f>
        <v>0</v>
      </c>
      <c r="AL746" s="30">
        <f>+Ene!AL746+Feb!AL746+Mar!AL746+Abr!AL746+May!AL746+Jun!AL746+Jul!AL746+Ago!AL746+Set!AL746+Oct!AL746+Nov!AL746+Dic!AL746</f>
        <v>0</v>
      </c>
      <c r="AM746" s="15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5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5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6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4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5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5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5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5">
        <f>+Ene!AK747+Feb!AK747+Mar!AK747+Abr!AK747+May!AK747+Jun!AK747+Jul!AK747+Ago!AK747+Set!AK747+Oct!AK747+Nov!AK747+Dic!AK747</f>
        <v>0</v>
      </c>
      <c r="AL747" s="30">
        <f>+Ene!AL747+Feb!AL747+Mar!AL747+Abr!AL747+May!AL747+Jun!AL747+Jul!AL747+Ago!AL747+Set!AL747+Oct!AL747+Nov!AL747+Dic!AL747</f>
        <v>0</v>
      </c>
      <c r="AM747" s="15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5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5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6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4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5">
        <f>+Ene!AE748+Feb!AE748+Mar!AE748+Abr!AE748+May!AE748+Jun!AE748+Jul!AE748+Ago!AE748+Set!AE748+Oct!AE748+Nov!AE748+Dic!AE748</f>
        <v>0</v>
      </c>
      <c r="AF748" s="15">
        <f>+Ene!AF748+Feb!AF748+Mar!AF748+Abr!AF748+May!AF748+Jun!AF748+Jul!AF748+Ago!AF748+Set!AF748+Oct!AF748+Nov!AF748+Dic!AF748</f>
        <v>0</v>
      </c>
      <c r="AG748" s="15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5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5">
        <f>+Ene!AK748+Feb!AK748+Mar!AK748+Abr!AK748+May!AK748+Jun!AK748+Jul!AK748+Ago!AK748+Set!AK748+Oct!AK748+Nov!AK748+Dic!AK748</f>
        <v>0</v>
      </c>
      <c r="AL748" s="30">
        <f>+Ene!AL748+Feb!AL748+Mar!AL748+Abr!AL748+May!AL748+Jun!AL748+Jul!AL748+Ago!AL748+Set!AL748+Oct!AL748+Nov!AL748+Dic!AL748</f>
        <v>0</v>
      </c>
      <c r="AM748" s="15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5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5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6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4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5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5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5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5">
        <f>+Ene!AK749+Feb!AK749+Mar!AK749+Abr!AK749+May!AK749+Jun!AK749+Jul!AK749+Ago!AK749+Set!AK749+Oct!AK749+Nov!AK749+Dic!AK749</f>
        <v>0</v>
      </c>
      <c r="AL749" s="30">
        <f>+Ene!AL749+Feb!AL749+Mar!AL749+Abr!AL749+May!AL749+Jun!AL749+Jul!AL749+Ago!AL749+Set!AL749+Oct!AL749+Nov!AL749+Dic!AL749</f>
        <v>0</v>
      </c>
      <c r="AM749" s="15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5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5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6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4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5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5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0</v>
      </c>
      <c r="AI750" s="15">
        <f>+Ene!AI750+Feb!AI750+Mar!AI750+Abr!AI750+May!AI750+Jun!AI750+Jul!AI750+Ago!AI750+Set!AI750+Oct!AI750+Nov!AI750+Dic!AI750</f>
        <v>0</v>
      </c>
      <c r="AJ750" s="15">
        <f>+Ene!AJ750+Feb!AJ750+Mar!AJ750+Abr!AJ750+May!AJ750+Jun!AJ750+Jul!AJ750+Ago!AJ750+Set!AJ750+Oct!AJ750+Nov!AJ750+Dic!AJ750</f>
        <v>0</v>
      </c>
      <c r="AK750" s="15">
        <f>+Ene!AK750+Feb!AK750+Mar!AK750+Abr!AK750+May!AK750+Jun!AK750+Jul!AK750+Ago!AK750+Set!AK750+Oct!AK750+Nov!AK750+Dic!AK750</f>
        <v>0</v>
      </c>
      <c r="AL750" s="30">
        <f>+Ene!AL750+Feb!AL750+Mar!AL750+Abr!AL750+May!AL750+Jun!AL750+Jul!AL750+Ago!AL750+Set!AL750+Oct!AL750+Nov!AL750+Dic!AL750</f>
        <v>0</v>
      </c>
      <c r="AM750" s="15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5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5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6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4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5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5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5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5">
        <f>+Ene!AK751+Feb!AK751+Mar!AK751+Abr!AK751+May!AK751+Jun!AK751+Jul!AK751+Ago!AK751+Set!AK751+Oct!AK751+Nov!AK751+Dic!AK751</f>
        <v>0</v>
      </c>
      <c r="AL751" s="30">
        <f>+Ene!AL751+Feb!AL751+Mar!AL751+Abr!AL751+May!AL751+Jun!AL751+Jul!AL751+Ago!AL751+Set!AL751+Oct!AL751+Nov!AL751+Dic!AL751</f>
        <v>0</v>
      </c>
      <c r="AM751" s="15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5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5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6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4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5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5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5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5">
        <f>+Ene!AK752+Feb!AK752+Mar!AK752+Abr!AK752+May!AK752+Jun!AK752+Jul!AK752+Ago!AK752+Set!AK752+Oct!AK752+Nov!AK752+Dic!AK752</f>
        <v>0</v>
      </c>
      <c r="AL752" s="30">
        <f>+Ene!AL752+Feb!AL752+Mar!AL752+Abr!AL752+May!AL752+Jun!AL752+Jul!AL752+Ago!AL752+Set!AL752+Oct!AL752+Nov!AL752+Dic!AL752</f>
        <v>0</v>
      </c>
      <c r="AM752" s="15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5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5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6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4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5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0</v>
      </c>
      <c r="AG753" s="15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0</v>
      </c>
      <c r="AI753" s="15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5">
        <f>+Ene!AK753+Feb!AK753+Mar!AK753+Abr!AK753+May!AK753+Jun!AK753+Jul!AK753+Ago!AK753+Set!AK753+Oct!AK753+Nov!AK753+Dic!AK753</f>
        <v>0</v>
      </c>
      <c r="AL753" s="30">
        <f>+Ene!AL753+Feb!AL753+Mar!AL753+Abr!AL753+May!AL753+Jun!AL753+Jul!AL753+Ago!AL753+Set!AL753+Oct!AL753+Nov!AL753+Dic!AL753</f>
        <v>0</v>
      </c>
      <c r="AM753" s="15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5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5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36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4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5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5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5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5">
        <f>+Ene!AK754+Feb!AK754+Mar!AK754+Abr!AK754+May!AK754+Jun!AK754+Jul!AK754+Ago!AK754+Set!AK754+Oct!AK754+Nov!AK754+Dic!AK754</f>
        <v>0</v>
      </c>
      <c r="AL754" s="30">
        <f>+Ene!AL754+Feb!AL754+Mar!AL754+Abr!AL754+May!AL754+Jun!AL754+Jul!AL754+Ago!AL754+Set!AL754+Oct!AL754+Nov!AL754+Dic!AL754</f>
        <v>0</v>
      </c>
      <c r="AM754" s="15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5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5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6">
        <f t="shared" si="12"/>
        <v>0</v>
      </c>
    </row>
    <row r="755" spans="1:45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14">
        <f>+Ene!J755+Feb!J755+Mar!J755+Abr!J755+May!J755+Jun!J755+Jul!J755+Ago!J755+Set!J755+Oct!J755+Nov!J755+Dic!J755</f>
        <v>0</v>
      </c>
      <c r="K755" s="1">
        <f>+Ene!K755+Feb!K755+Mar!K755+Abr!K755+May!K755+Jun!K755+Jul!K755+Ago!K755+Set!K755+Oct!K755+Nov!K755+Dic!K755</f>
        <v>245</v>
      </c>
      <c r="L755" s="1">
        <f>+Ene!L755+Feb!L755+Mar!L755+Abr!L755+May!L755+Jun!L755+Jul!L755+Ago!L755+Set!L755+Oct!L755+Nov!L755+Dic!L755</f>
        <v>0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245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220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220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5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19</v>
      </c>
      <c r="AG755" s="15">
        <f>+Ene!AG755+Feb!AG755+Mar!AG755+Abr!AG755+May!AG755+Jun!AG755+Jul!AG755+Ago!AG755+Set!AG755+Oct!AG755+Nov!AG755+Dic!AG755</f>
        <v>141</v>
      </c>
      <c r="AH755" s="15">
        <f>+Ene!AH755+Feb!AH755+Mar!AH755+Abr!AH755+May!AH755+Jun!AH755+Jul!AH755+Ago!AH755+Set!AH755+Oct!AH755+Nov!AH755+Dic!AH755</f>
        <v>0</v>
      </c>
      <c r="AI755" s="15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73</v>
      </c>
      <c r="AK755" s="15">
        <f>+Ene!AK755+Feb!AK755+Mar!AK755+Abr!AK755+May!AK755+Jun!AK755+Jul!AK755+Ago!AK755+Set!AK755+Oct!AK755+Nov!AK755+Dic!AK755</f>
        <v>0</v>
      </c>
      <c r="AL755" s="30">
        <f>+Ene!AL755+Feb!AL755+Mar!AL755+Abr!AL755+May!AL755+Jun!AL755+Jul!AL755+Ago!AL755+Set!AL755+Oct!AL755+Nov!AL755+Dic!AL755</f>
        <v>27</v>
      </c>
      <c r="AM755" s="15">
        <f>+Ene!AM755+Feb!AM755+Mar!AM755+Abr!AM755+May!AM755+Jun!AM755+Jul!AM755+Ago!AM755+Set!AM755+Oct!AM755+Nov!AM755+Dic!AM755</f>
        <v>53</v>
      </c>
      <c r="AN755" s="15">
        <f>+Ene!AN755+Feb!AN755+Mar!AN755+Abr!AN755+May!AN755+Jun!AN755+Jul!AN755+Ago!AN755+Set!AN755+Oct!AN755+Nov!AN755+Dic!AN755</f>
        <v>0</v>
      </c>
      <c r="AO755" s="15">
        <f>+Ene!AO755+Feb!AO755+Mar!AO755+Abr!AO755+May!AO755+Jun!AO755+Jul!AO755+Ago!AO755+Set!AO755+Oct!AO755+Nov!AO755+Dic!AO755</f>
        <v>0</v>
      </c>
      <c r="AP755" s="15">
        <f>+Ene!AP755+Feb!AP755+Mar!AP755+Abr!AP755+May!AP755+Jun!AP755+Jul!AP755+Ago!AP755+Set!AP755+Oct!AP755+Nov!AP755+Dic!AP755</f>
        <v>0</v>
      </c>
      <c r="AQ755" s="15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364</v>
      </c>
      <c r="AS755" s="36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14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5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5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5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5">
        <f>+Ene!AK756+Feb!AK756+Mar!AK756+Abr!AK756+May!AK756+Jun!AK756+Jul!AK756+Ago!AK756+Set!AK756+Oct!AK756+Nov!AK756+Dic!AK756</f>
        <v>0</v>
      </c>
      <c r="AL756" s="30">
        <f>+Ene!AL756+Feb!AL756+Mar!AL756+Abr!AL756+May!AL756+Jun!AL756+Jul!AL756+Ago!AL756+Set!AL756+Oct!AL756+Nov!AL756+Dic!AL756</f>
        <v>0</v>
      </c>
      <c r="AM756" s="15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5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5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6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14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5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5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5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5">
        <f>+Ene!AK757+Feb!AK757+Mar!AK757+Abr!AK757+May!AK757+Jun!AK757+Jul!AK757+Ago!AK757+Set!AK757+Oct!AK757+Nov!AK757+Dic!AK757</f>
        <v>0</v>
      </c>
      <c r="AL757" s="30">
        <f>+Ene!AL757+Feb!AL757+Mar!AL757+Abr!AL757+May!AL757+Jun!AL757+Jul!AL757+Ago!AL757+Set!AL757+Oct!AL757+Nov!AL757+Dic!AL757</f>
        <v>0</v>
      </c>
      <c r="AM757" s="15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5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5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6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4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5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5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5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5">
        <f>+Ene!AK758+Feb!AK758+Mar!AK758+Abr!AK758+May!AK758+Jun!AK758+Jul!AK758+Ago!AK758+Set!AK758+Oct!AK758+Nov!AK758+Dic!AK758</f>
        <v>0</v>
      </c>
      <c r="AL758" s="30">
        <f>+Ene!AL758+Feb!AL758+Mar!AL758+Abr!AL758+May!AL758+Jun!AL758+Jul!AL758+Ago!AL758+Set!AL758+Oct!AL758+Nov!AL758+Dic!AL758</f>
        <v>0</v>
      </c>
      <c r="AM758" s="15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5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5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6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14">
        <f>+Ene!J759+Feb!J759+Mar!J759+Abr!J759+May!J759+Jun!J759+Jul!J759+Ago!J759+Set!J759+Oct!J759+Nov!J759+Dic!J759</f>
        <v>0</v>
      </c>
      <c r="K759" s="1">
        <f>+Ene!K759+Feb!K759+Mar!K759+Abr!K759+May!K759+Jun!K759+Jul!K759+Ago!K759+Set!K759+Oct!K759+Nov!K759+Dic!K759</f>
        <v>105</v>
      </c>
      <c r="L759" s="1">
        <f>+Ene!L759+Feb!L759+Mar!L759+Abr!L759+May!L759+Jun!L759+Jul!L759+Ago!L759+Set!L759+Oct!L759+Nov!L759+Dic!L759</f>
        <v>0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0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0</v>
      </c>
      <c r="Q759" s="1">
        <f>+Ene!Q759+Feb!Q759+Mar!Q759+Abr!Q759+May!Q759+Jun!Q759+Jul!Q759+Ago!Q759+Set!Q759+Oct!Q759+Nov!Q759+Dic!Q759</f>
        <v>105</v>
      </c>
      <c r="R759" s="1">
        <f>+Ene!R759+Feb!R759+Mar!R759+Abr!R759+May!R759+Jun!R759+Jul!R759+Ago!R759+Set!R759+Oct!R759+Nov!R759+Dic!R759</f>
        <v>80</v>
      </c>
      <c r="S759" s="1">
        <f>+Ene!S759+Feb!S759+Mar!S759+Abr!S759+May!S759+Jun!S759+Jul!S759+Ago!S759+Set!S759+Oct!S759+Nov!S759+Dic!S759</f>
        <v>0</v>
      </c>
      <c r="T759" s="1">
        <f>+Ene!T759+Feb!T759+Mar!T759+Abr!T759+May!T759+Jun!T759+Jul!T759+Ago!T759+Set!T759+Oct!T759+Nov!T759+Dic!T759</f>
        <v>0</v>
      </c>
      <c r="U759" s="1">
        <f>+Ene!U759+Feb!U759+Mar!U759+Abr!U759+May!U759+Jun!U759+Jul!U759+Ago!U759+Set!U759+Oct!U759+Nov!U759+Dic!U759</f>
        <v>31</v>
      </c>
      <c r="V759" s="1">
        <f>+Ene!V759+Feb!V759+Mar!V759+Abr!V759+May!V759+Jun!V759+Jul!V759+Ago!V759+Set!V759+Oct!V759+Nov!V759+Dic!V759</f>
        <v>0</v>
      </c>
      <c r="W759" s="1">
        <f>+Ene!W759+Feb!W759+Mar!W759+Abr!W759+May!W759+Jun!W759+Jul!W759+Ago!W759+Set!W759+Oct!W759+Nov!W759+Dic!W759</f>
        <v>35</v>
      </c>
      <c r="X759" s="1">
        <f>+Ene!X759+Feb!X759+Mar!X759+Abr!X759+May!X759+Jun!X759+Jul!X759+Ago!X759+Set!X759+Oct!X759+Nov!X759+Dic!X759</f>
        <v>146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5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26</v>
      </c>
      <c r="AG759" s="15">
        <f>+Ene!AG759+Feb!AG759+Mar!AG759+Abr!AG759+May!AG759+Jun!AG759+Jul!AG759+Ago!AG759+Set!AG759+Oct!AG759+Nov!AG759+Dic!AG759</f>
        <v>0</v>
      </c>
      <c r="AH759" s="15">
        <f>+Ene!AH759+Feb!AH759+Mar!AH759+Abr!AH759+May!AH759+Jun!AH759+Jul!AH759+Ago!AH759+Set!AH759+Oct!AH759+Nov!AH759+Dic!AH759</f>
        <v>1</v>
      </c>
      <c r="AI759" s="15">
        <f>+Ene!AI759+Feb!AI759+Mar!AI759+Abr!AI759+May!AI759+Jun!AI759+Jul!AI759+Ago!AI759+Set!AI759+Oct!AI759+Nov!AI759+Dic!AI759</f>
        <v>1</v>
      </c>
      <c r="AJ759" s="15">
        <f>+Ene!AJ759+Feb!AJ759+Mar!AJ759+Abr!AJ759+May!AJ759+Jun!AJ759+Jul!AJ759+Ago!AJ759+Set!AJ759+Oct!AJ759+Nov!AJ759+Dic!AJ759</f>
        <v>0</v>
      </c>
      <c r="AK759" s="15">
        <f>+Ene!AK759+Feb!AK759+Mar!AK759+Abr!AK759+May!AK759+Jun!AK759+Jul!AK759+Ago!AK759+Set!AK759+Oct!AK759+Nov!AK759+Dic!AK759</f>
        <v>0</v>
      </c>
      <c r="AL759" s="30">
        <f>+Ene!AL759+Feb!AL759+Mar!AL759+Abr!AL759+May!AL759+Jun!AL759+Jul!AL759+Ago!AL759+Set!AL759+Oct!AL759+Nov!AL759+Dic!AL759</f>
        <v>0</v>
      </c>
      <c r="AM759" s="15">
        <f>+Ene!AM759+Feb!AM759+Mar!AM759+Abr!AM759+May!AM759+Jun!AM759+Jul!AM759+Ago!AM759+Set!AM759+Oct!AM759+Nov!AM759+Dic!AM759</f>
        <v>37</v>
      </c>
      <c r="AN759" s="15">
        <f>+Ene!AN759+Feb!AN759+Mar!AN759+Abr!AN759+May!AN759+Jun!AN759+Jul!AN759+Ago!AN759+Set!AN759+Oct!AN759+Nov!AN759+Dic!AN759</f>
        <v>0</v>
      </c>
      <c r="AO759" s="15">
        <f>+Ene!AO759+Feb!AO759+Mar!AO759+Abr!AO759+May!AO759+Jun!AO759+Jul!AO759+Ago!AO759+Set!AO759+Oct!AO759+Nov!AO759+Dic!AO759</f>
        <v>8</v>
      </c>
      <c r="AP759" s="15">
        <f>+Ene!AP759+Feb!AP759+Mar!AP759+Abr!AP759+May!AP759+Jun!AP759+Jul!AP759+Ago!AP759+Set!AP759+Oct!AP759+Nov!AP759+Dic!AP759</f>
        <v>0</v>
      </c>
      <c r="AQ759" s="15">
        <f>+Ene!AQ759+Feb!AQ759+Mar!AQ759+Abr!AQ759+May!AQ759+Jun!AQ759+Jul!AQ759+Ago!AQ759+Set!AQ759+Oct!AQ759+Nov!AQ759+Dic!AQ759</f>
        <v>0</v>
      </c>
      <c r="AR759" s="1">
        <f>+Ene!AR759+Feb!AR759+Mar!AR759+Abr!AR759+May!AR759+Jun!AR759+Jul!AR759+Ago!AR759+Set!AR759+Oct!AR759+Nov!AR759+Dic!AR759</f>
        <v>106</v>
      </c>
      <c r="AS759" s="36">
        <f t="shared" si="12"/>
        <v>0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14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29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29</v>
      </c>
      <c r="R760" s="1">
        <f>+Ene!R760+Feb!R760+Mar!R760+Abr!R760+May!R760+Jun!R760+Jul!R760+Ago!R760+Set!R760+Oct!R760+Nov!R760+Dic!R760</f>
        <v>0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15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12</v>
      </c>
      <c r="X760" s="1">
        <f>+Ene!X760+Feb!X760+Mar!X760+Abr!X760+May!X760+Jun!X760+Jul!X760+Ago!X760+Set!X760+Oct!X760+Nov!X760+Dic!X760</f>
        <v>27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5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1</v>
      </c>
      <c r="AG760" s="15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0</v>
      </c>
      <c r="AI760" s="15">
        <f>+Ene!AI760+Feb!AI760+Mar!AI760+Abr!AI760+May!AI760+Jun!AI760+Jul!AI760+Ago!AI760+Set!AI760+Oct!AI760+Nov!AI760+Dic!AI760</f>
        <v>0</v>
      </c>
      <c r="AJ760" s="15">
        <f>+Ene!AJ760+Feb!AJ760+Mar!AJ760+Abr!AJ760+May!AJ760+Jun!AJ760+Jul!AJ760+Ago!AJ760+Set!AJ760+Oct!AJ760+Nov!AJ760+Dic!AJ760</f>
        <v>0</v>
      </c>
      <c r="AK760" s="15">
        <f>+Ene!AK760+Feb!AK760+Mar!AK760+Abr!AK760+May!AK760+Jun!AK760+Jul!AK760+Ago!AK760+Set!AK760+Oct!AK760+Nov!AK760+Dic!AK760</f>
        <v>0</v>
      </c>
      <c r="AL760" s="30">
        <f>+Ene!AL760+Feb!AL760+Mar!AL760+Abr!AL760+May!AL760+Jun!AL760+Jul!AL760+Ago!AL760+Set!AL760+Oct!AL760+Nov!AL760+Dic!AL760</f>
        <v>0</v>
      </c>
      <c r="AM760" s="15">
        <f>+Ene!AM760+Feb!AM760+Mar!AM760+Abr!AM760+May!AM760+Jun!AM760+Jul!AM760+Ago!AM760+Set!AM760+Oct!AM760+Nov!AM760+Dic!AM760</f>
        <v>3</v>
      </c>
      <c r="AN760" s="15">
        <f>+Ene!AN760+Feb!AN760+Mar!AN760+Abr!AN760+May!AN760+Jun!AN760+Jul!AN760+Ago!AN760+Set!AN760+Oct!AN760+Nov!AN760+Dic!AN760</f>
        <v>0</v>
      </c>
      <c r="AO760" s="15">
        <f>+Ene!AO760+Feb!AO760+Mar!AO760+Abr!AO760+May!AO760+Jun!AO760+Jul!AO760+Ago!AO760+Set!AO760+Oct!AO760+Nov!AO760+Dic!AO760</f>
        <v>0</v>
      </c>
      <c r="AP760" s="15">
        <f>+Ene!AP760+Feb!AP760+Mar!AP760+Abr!AP760+May!AP760+Jun!AP760+Jul!AP760+Ago!AP760+Set!AP760+Oct!AP760+Nov!AP760+Dic!AP760</f>
        <v>0</v>
      </c>
      <c r="AQ760" s="15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30</v>
      </c>
      <c r="AS760" s="36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14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0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0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0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0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0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5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42</v>
      </c>
      <c r="AG761" s="15">
        <f>+Ene!AG761+Feb!AG761+Mar!AG761+Abr!AG761+May!AG761+Jun!AG761+Jul!AG761+Ago!AG761+Set!AG761+Oct!AG761+Nov!AG761+Dic!AG761</f>
        <v>0</v>
      </c>
      <c r="AH761" s="15">
        <f>+Ene!AH761+Feb!AH761+Mar!AH761+Abr!AH761+May!AH761+Jun!AH761+Jul!AH761+Ago!AH761+Set!AH761+Oct!AH761+Nov!AH761+Dic!AH761</f>
        <v>0</v>
      </c>
      <c r="AI761" s="15">
        <f>+Ene!AI761+Feb!AI761+Mar!AI761+Abr!AI761+May!AI761+Jun!AI761+Jul!AI761+Ago!AI761+Set!AI761+Oct!AI761+Nov!AI761+Dic!AI761</f>
        <v>0</v>
      </c>
      <c r="AJ761" s="15">
        <f>+Ene!AJ761+Feb!AJ761+Mar!AJ761+Abr!AJ761+May!AJ761+Jun!AJ761+Jul!AJ761+Ago!AJ761+Set!AJ761+Oct!AJ761+Nov!AJ761+Dic!AJ761</f>
        <v>0</v>
      </c>
      <c r="AK761" s="15">
        <f>+Ene!AK761+Feb!AK761+Mar!AK761+Abr!AK761+May!AK761+Jun!AK761+Jul!AK761+Ago!AK761+Set!AK761+Oct!AK761+Nov!AK761+Dic!AK761</f>
        <v>0</v>
      </c>
      <c r="AL761" s="30">
        <f>+Ene!AL761+Feb!AL761+Mar!AL761+Abr!AL761+May!AL761+Jun!AL761+Jul!AL761+Ago!AL761+Set!AL761+Oct!AL761+Nov!AL761+Dic!AL761</f>
        <v>0</v>
      </c>
      <c r="AM761" s="15">
        <f>+Ene!AM761+Feb!AM761+Mar!AM761+Abr!AM761+May!AM761+Jun!AM761+Jul!AM761+Ago!AM761+Set!AM761+Oct!AM761+Nov!AM761+Dic!AM761</f>
        <v>31</v>
      </c>
      <c r="AN761" s="15">
        <f>+Ene!AN761+Feb!AN761+Mar!AN761+Abr!AN761+May!AN761+Jun!AN761+Jul!AN761+Ago!AN761+Set!AN761+Oct!AN761+Nov!AN761+Dic!AN761</f>
        <v>0</v>
      </c>
      <c r="AO761" s="15">
        <f>+Ene!AO761+Feb!AO761+Mar!AO761+Abr!AO761+May!AO761+Jun!AO761+Jul!AO761+Ago!AO761+Set!AO761+Oct!AO761+Nov!AO761+Dic!AO761</f>
        <v>0</v>
      </c>
      <c r="AP761" s="15">
        <f>+Ene!AP761+Feb!AP761+Mar!AP761+Abr!AP761+May!AP761+Jun!AP761+Jul!AP761+Ago!AP761+Set!AP761+Oct!AP761+Nov!AP761+Dic!AP761</f>
        <v>0</v>
      </c>
      <c r="AQ761" s="15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0</v>
      </c>
      <c r="AS761" s="36">
        <f t="shared" si="12"/>
        <v>0</v>
      </c>
    </row>
    <row r="762" spans="1:45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14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21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21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5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11</v>
      </c>
      <c r="AG762" s="15">
        <f>+Ene!AG762+Feb!AG762+Mar!AG762+Abr!AG762+May!AG762+Jun!AG762+Jul!AG762+Ago!AG762+Set!AG762+Oct!AG762+Nov!AG762+Dic!AG762</f>
        <v>0</v>
      </c>
      <c r="AH762" s="15">
        <f>+Ene!AH762+Feb!AH762+Mar!AH762+Abr!AH762+May!AH762+Jun!AH762+Jul!AH762+Ago!AH762+Set!AH762+Oct!AH762+Nov!AH762+Dic!AH762</f>
        <v>0</v>
      </c>
      <c r="AI762" s="15">
        <f>+Ene!AI762+Feb!AI762+Mar!AI762+Abr!AI762+May!AI762+Jun!AI762+Jul!AI762+Ago!AI762+Set!AI762+Oct!AI762+Nov!AI762+Dic!AI762</f>
        <v>0</v>
      </c>
      <c r="AJ762" s="15">
        <f>+Ene!AJ762+Feb!AJ762+Mar!AJ762+Abr!AJ762+May!AJ762+Jun!AJ762+Jul!AJ762+Ago!AJ762+Set!AJ762+Oct!AJ762+Nov!AJ762+Dic!AJ762</f>
        <v>0</v>
      </c>
      <c r="AK762" s="15">
        <f>+Ene!AK762+Feb!AK762+Mar!AK762+Abr!AK762+May!AK762+Jun!AK762+Jul!AK762+Ago!AK762+Set!AK762+Oct!AK762+Nov!AK762+Dic!AK762</f>
        <v>0</v>
      </c>
      <c r="AL762" s="30">
        <f>+Ene!AL762+Feb!AL762+Mar!AL762+Abr!AL762+May!AL762+Jun!AL762+Jul!AL762+Ago!AL762+Set!AL762+Oct!AL762+Nov!AL762+Dic!AL762</f>
        <v>0</v>
      </c>
      <c r="AM762" s="15">
        <f>+Ene!AM762+Feb!AM762+Mar!AM762+Abr!AM762+May!AM762+Jun!AM762+Jul!AM762+Ago!AM762+Set!AM762+Oct!AM762+Nov!AM762+Dic!AM762</f>
        <v>0</v>
      </c>
      <c r="AN762" s="15">
        <f>+Ene!AN762+Feb!AN762+Mar!AN762+Abr!AN762+May!AN762+Jun!AN762+Jul!AN762+Ago!AN762+Set!AN762+Oct!AN762+Nov!AN762+Dic!AN762</f>
        <v>14</v>
      </c>
      <c r="AO762" s="15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5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36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14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5">
        <f>+Ene!AE763+Feb!AE763+Mar!AE763+Abr!AE763+May!AE763+Jun!AE763+Jul!AE763+Ago!AE763+Set!AE763+Oct!AE763+Nov!AE763+Dic!AE763</f>
        <v>0</v>
      </c>
      <c r="AF763" s="15">
        <f>+Ene!AF763+Feb!AF763+Mar!AF763+Abr!AF763+May!AF763+Jun!AF763+Jul!AF763+Ago!AF763+Set!AF763+Oct!AF763+Nov!AF763+Dic!AF763</f>
        <v>0</v>
      </c>
      <c r="AG763" s="15">
        <f>+Ene!AG763+Feb!AG763+Mar!AG763+Abr!AG763+May!AG763+Jun!AG763+Jul!AG763+Ago!AG763+Set!AG763+Oct!AG763+Nov!AG763+Dic!AG763</f>
        <v>0</v>
      </c>
      <c r="AH763" s="15">
        <f>+Ene!AH763+Feb!AH763+Mar!AH763+Abr!AH763+May!AH763+Jun!AH763+Jul!AH763+Ago!AH763+Set!AH763+Oct!AH763+Nov!AH763+Dic!AH763</f>
        <v>0</v>
      </c>
      <c r="AI763" s="15">
        <f>+Ene!AI763+Feb!AI763+Mar!AI763+Abr!AI763+May!AI763+Jun!AI763+Jul!AI763+Ago!AI763+Set!AI763+Oct!AI763+Nov!AI763+Dic!AI763</f>
        <v>0</v>
      </c>
      <c r="AJ763" s="15">
        <f>+Ene!AJ763+Feb!AJ763+Mar!AJ763+Abr!AJ763+May!AJ763+Jun!AJ763+Jul!AJ763+Ago!AJ763+Set!AJ763+Oct!AJ763+Nov!AJ763+Dic!AJ763</f>
        <v>0</v>
      </c>
      <c r="AK763" s="15">
        <f>+Ene!AK763+Feb!AK763+Mar!AK763+Abr!AK763+May!AK763+Jun!AK763+Jul!AK763+Ago!AK763+Set!AK763+Oct!AK763+Nov!AK763+Dic!AK763</f>
        <v>0</v>
      </c>
      <c r="AL763" s="30">
        <f>+Ene!AL763+Feb!AL763+Mar!AL763+Abr!AL763+May!AL763+Jun!AL763+Jul!AL763+Ago!AL763+Set!AL763+Oct!AL763+Nov!AL763+Dic!AL763</f>
        <v>0</v>
      </c>
      <c r="AM763" s="15">
        <f>+Ene!AM763+Feb!AM763+Mar!AM763+Abr!AM763+May!AM763+Jun!AM763+Jul!AM763+Ago!AM763+Set!AM763+Oct!AM763+Nov!AM763+Dic!AM763</f>
        <v>0</v>
      </c>
      <c r="AN763" s="15">
        <f>+Ene!AN763+Feb!AN763+Mar!AN763+Abr!AN763+May!AN763+Jun!AN763+Jul!AN763+Ago!AN763+Set!AN763+Oct!AN763+Nov!AN763+Dic!AN763</f>
        <v>0</v>
      </c>
      <c r="AO763" s="15">
        <f>+Ene!AO763+Feb!AO763+Mar!AO763+Abr!AO763+May!AO763+Jun!AO763+Jul!AO763+Ago!AO763+Set!AO763+Oct!AO763+Nov!AO763+Dic!AO763</f>
        <v>0</v>
      </c>
      <c r="AP763" s="15">
        <f>+Ene!AP763+Feb!AP763+Mar!AP763+Abr!AP763+May!AP763+Jun!AP763+Jul!AP763+Ago!AP763+Set!AP763+Oct!AP763+Nov!AP763+Dic!AP763</f>
        <v>0</v>
      </c>
      <c r="AQ763" s="15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6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14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5">
        <f>+Ene!AE764+Feb!AE764+Mar!AE764+Abr!AE764+May!AE764+Jun!AE764+Jul!AE764+Ago!AE764+Set!AE764+Oct!AE764+Nov!AE764+Dic!AE764</f>
        <v>0</v>
      </c>
      <c r="AF764" s="15">
        <f>+Ene!AF764+Feb!AF764+Mar!AF764+Abr!AF764+May!AF764+Jun!AF764+Jul!AF764+Ago!AF764+Set!AF764+Oct!AF764+Nov!AF764+Dic!AF764</f>
        <v>0</v>
      </c>
      <c r="AG764" s="15">
        <f>+Ene!AG764+Feb!AG764+Mar!AG764+Abr!AG764+May!AG764+Jun!AG764+Jul!AG764+Ago!AG764+Set!AG764+Oct!AG764+Nov!AG764+Dic!AG764</f>
        <v>0</v>
      </c>
      <c r="AH764" s="15">
        <f>+Ene!AH764+Feb!AH764+Mar!AH764+Abr!AH764+May!AH764+Jun!AH764+Jul!AH764+Ago!AH764+Set!AH764+Oct!AH764+Nov!AH764+Dic!AH764</f>
        <v>0</v>
      </c>
      <c r="AI764" s="15">
        <f>+Ene!AI764+Feb!AI764+Mar!AI764+Abr!AI764+May!AI764+Jun!AI764+Jul!AI764+Ago!AI764+Set!AI764+Oct!AI764+Nov!AI764+Dic!AI764</f>
        <v>0</v>
      </c>
      <c r="AJ764" s="15">
        <f>+Ene!AJ764+Feb!AJ764+Mar!AJ764+Abr!AJ764+May!AJ764+Jun!AJ764+Jul!AJ764+Ago!AJ764+Set!AJ764+Oct!AJ764+Nov!AJ764+Dic!AJ764</f>
        <v>0</v>
      </c>
      <c r="AK764" s="15">
        <f>+Ene!AK764+Feb!AK764+Mar!AK764+Abr!AK764+May!AK764+Jun!AK764+Jul!AK764+Ago!AK764+Set!AK764+Oct!AK764+Nov!AK764+Dic!AK764</f>
        <v>0</v>
      </c>
      <c r="AL764" s="30">
        <f>+Ene!AL764+Feb!AL764+Mar!AL764+Abr!AL764+May!AL764+Jun!AL764+Jul!AL764+Ago!AL764+Set!AL764+Oct!AL764+Nov!AL764+Dic!AL764</f>
        <v>0</v>
      </c>
      <c r="AM764" s="15">
        <f>+Ene!AM764+Feb!AM764+Mar!AM764+Abr!AM764+May!AM764+Jun!AM764+Jul!AM764+Ago!AM764+Set!AM764+Oct!AM764+Nov!AM764+Dic!AM764</f>
        <v>0</v>
      </c>
      <c r="AN764" s="15">
        <f>+Ene!AN764+Feb!AN764+Mar!AN764+Abr!AN764+May!AN764+Jun!AN764+Jul!AN764+Ago!AN764+Set!AN764+Oct!AN764+Nov!AN764+Dic!AN764</f>
        <v>0</v>
      </c>
      <c r="AO764" s="15">
        <f>+Ene!AO764+Feb!AO764+Mar!AO764+Abr!AO764+May!AO764+Jun!AO764+Jul!AO764+Ago!AO764+Set!AO764+Oct!AO764+Nov!AO764+Dic!AO764</f>
        <v>0</v>
      </c>
      <c r="AP764" s="15">
        <f>+Ene!AP764+Feb!AP764+Mar!AP764+Abr!AP764+May!AP764+Jun!AP764+Jul!AP764+Ago!AP764+Set!AP764+Oct!AP764+Nov!AP764+Dic!AP764</f>
        <v>0</v>
      </c>
      <c r="AQ764" s="15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6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14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5">
        <f>+Ene!AE765+Feb!AE765+Mar!AE765+Abr!AE765+May!AE765+Jun!AE765+Jul!AE765+Ago!AE765+Set!AE765+Oct!AE765+Nov!AE765+Dic!AE765</f>
        <v>0</v>
      </c>
      <c r="AF765" s="15">
        <f>+Ene!AF765+Feb!AF765+Mar!AF765+Abr!AF765+May!AF765+Jun!AF765+Jul!AF765+Ago!AF765+Set!AF765+Oct!AF765+Nov!AF765+Dic!AF765</f>
        <v>0</v>
      </c>
      <c r="AG765" s="15">
        <f>+Ene!AG765+Feb!AG765+Mar!AG765+Abr!AG765+May!AG765+Jun!AG765+Jul!AG765+Ago!AG765+Set!AG765+Oct!AG765+Nov!AG765+Dic!AG765</f>
        <v>0</v>
      </c>
      <c r="AH765" s="15">
        <f>+Ene!AH765+Feb!AH765+Mar!AH765+Abr!AH765+May!AH765+Jun!AH765+Jul!AH765+Ago!AH765+Set!AH765+Oct!AH765+Nov!AH765+Dic!AH765</f>
        <v>0</v>
      </c>
      <c r="AI765" s="15">
        <f>+Ene!AI765+Feb!AI765+Mar!AI765+Abr!AI765+May!AI765+Jun!AI765+Jul!AI765+Ago!AI765+Set!AI765+Oct!AI765+Nov!AI765+Dic!AI765</f>
        <v>0</v>
      </c>
      <c r="AJ765" s="15">
        <f>+Ene!AJ765+Feb!AJ765+Mar!AJ765+Abr!AJ765+May!AJ765+Jun!AJ765+Jul!AJ765+Ago!AJ765+Set!AJ765+Oct!AJ765+Nov!AJ765+Dic!AJ765</f>
        <v>0</v>
      </c>
      <c r="AK765" s="15">
        <f>+Ene!AK765+Feb!AK765+Mar!AK765+Abr!AK765+May!AK765+Jun!AK765+Jul!AK765+Ago!AK765+Set!AK765+Oct!AK765+Nov!AK765+Dic!AK765</f>
        <v>0</v>
      </c>
      <c r="AL765" s="30">
        <f>+Ene!AL765+Feb!AL765+Mar!AL765+Abr!AL765+May!AL765+Jun!AL765+Jul!AL765+Ago!AL765+Set!AL765+Oct!AL765+Nov!AL765+Dic!AL765</f>
        <v>0</v>
      </c>
      <c r="AM765" s="15">
        <f>+Ene!AM765+Feb!AM765+Mar!AM765+Abr!AM765+May!AM765+Jun!AM765+Jul!AM765+Ago!AM765+Set!AM765+Oct!AM765+Nov!AM765+Dic!AM765</f>
        <v>0</v>
      </c>
      <c r="AN765" s="15">
        <f>+Ene!AN765+Feb!AN765+Mar!AN765+Abr!AN765+May!AN765+Jun!AN765+Jul!AN765+Ago!AN765+Set!AN765+Oct!AN765+Nov!AN765+Dic!AN765</f>
        <v>0</v>
      </c>
      <c r="AO765" s="15">
        <f>+Ene!AO765+Feb!AO765+Mar!AO765+Abr!AO765+May!AO765+Jun!AO765+Jul!AO765+Ago!AO765+Set!AO765+Oct!AO765+Nov!AO765+Dic!AO765</f>
        <v>0</v>
      </c>
      <c r="AP765" s="15">
        <f>+Ene!AP765+Feb!AP765+Mar!AP765+Abr!AP765+May!AP765+Jun!AP765+Jul!AP765+Ago!AP765+Set!AP765+Oct!AP765+Nov!AP765+Dic!AP765</f>
        <v>0</v>
      </c>
      <c r="AQ765" s="15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6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14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5">
        <f>+Ene!AE766+Feb!AE766+Mar!AE766+Abr!AE766+May!AE766+Jun!AE766+Jul!AE766+Ago!AE766+Set!AE766+Oct!AE766+Nov!AE766+Dic!AE766</f>
        <v>0</v>
      </c>
      <c r="AF766" s="15">
        <f>+Ene!AF766+Feb!AF766+Mar!AF766+Abr!AF766+May!AF766+Jun!AF766+Jul!AF766+Ago!AF766+Set!AF766+Oct!AF766+Nov!AF766+Dic!AF766</f>
        <v>0</v>
      </c>
      <c r="AG766" s="15">
        <f>+Ene!AG766+Feb!AG766+Mar!AG766+Abr!AG766+May!AG766+Jun!AG766+Jul!AG766+Ago!AG766+Set!AG766+Oct!AG766+Nov!AG766+Dic!AG766</f>
        <v>0</v>
      </c>
      <c r="AH766" s="15">
        <f>+Ene!AH766+Feb!AH766+Mar!AH766+Abr!AH766+May!AH766+Jun!AH766+Jul!AH766+Ago!AH766+Set!AH766+Oct!AH766+Nov!AH766+Dic!AH766</f>
        <v>0</v>
      </c>
      <c r="AI766" s="15">
        <f>+Ene!AI766+Feb!AI766+Mar!AI766+Abr!AI766+May!AI766+Jun!AI766+Jul!AI766+Ago!AI766+Set!AI766+Oct!AI766+Nov!AI766+Dic!AI766</f>
        <v>0</v>
      </c>
      <c r="AJ766" s="15">
        <f>+Ene!AJ766+Feb!AJ766+Mar!AJ766+Abr!AJ766+May!AJ766+Jun!AJ766+Jul!AJ766+Ago!AJ766+Set!AJ766+Oct!AJ766+Nov!AJ766+Dic!AJ766</f>
        <v>0</v>
      </c>
      <c r="AK766" s="15">
        <f>+Ene!AK766+Feb!AK766+Mar!AK766+Abr!AK766+May!AK766+Jun!AK766+Jul!AK766+Ago!AK766+Set!AK766+Oct!AK766+Nov!AK766+Dic!AK766</f>
        <v>0</v>
      </c>
      <c r="AL766" s="30">
        <f>+Ene!AL766+Feb!AL766+Mar!AL766+Abr!AL766+May!AL766+Jun!AL766+Jul!AL766+Ago!AL766+Set!AL766+Oct!AL766+Nov!AL766+Dic!AL766</f>
        <v>0</v>
      </c>
      <c r="AM766" s="15">
        <f>+Ene!AM766+Feb!AM766+Mar!AM766+Abr!AM766+May!AM766+Jun!AM766+Jul!AM766+Ago!AM766+Set!AM766+Oct!AM766+Nov!AM766+Dic!AM766</f>
        <v>0</v>
      </c>
      <c r="AN766" s="15">
        <f>+Ene!AN766+Feb!AN766+Mar!AN766+Abr!AN766+May!AN766+Jun!AN766+Jul!AN766+Ago!AN766+Set!AN766+Oct!AN766+Nov!AN766+Dic!AN766</f>
        <v>0</v>
      </c>
      <c r="AO766" s="15">
        <f>+Ene!AO766+Feb!AO766+Mar!AO766+Abr!AO766+May!AO766+Jun!AO766+Jul!AO766+Ago!AO766+Set!AO766+Oct!AO766+Nov!AO766+Dic!AO766</f>
        <v>0</v>
      </c>
      <c r="AP766" s="15">
        <f>+Ene!AP766+Feb!AP766+Mar!AP766+Abr!AP766+May!AP766+Jun!AP766+Jul!AP766+Ago!AP766+Set!AP766+Oct!AP766+Nov!AP766+Dic!AP766</f>
        <v>0</v>
      </c>
      <c r="AQ766" s="15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6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14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5">
        <f>+Ene!AE767+Feb!AE767+Mar!AE767+Abr!AE767+May!AE767+Jun!AE767+Jul!AE767+Ago!AE767+Set!AE767+Oct!AE767+Nov!AE767+Dic!AE767</f>
        <v>0</v>
      </c>
      <c r="AF767" s="15">
        <f>+Ene!AF767+Feb!AF767+Mar!AF767+Abr!AF767+May!AF767+Jun!AF767+Jul!AF767+Ago!AF767+Set!AF767+Oct!AF767+Nov!AF767+Dic!AF767</f>
        <v>0</v>
      </c>
      <c r="AG767" s="15">
        <f>+Ene!AG767+Feb!AG767+Mar!AG767+Abr!AG767+May!AG767+Jun!AG767+Jul!AG767+Ago!AG767+Set!AG767+Oct!AG767+Nov!AG767+Dic!AG767</f>
        <v>0</v>
      </c>
      <c r="AH767" s="15">
        <f>+Ene!AH767+Feb!AH767+Mar!AH767+Abr!AH767+May!AH767+Jun!AH767+Jul!AH767+Ago!AH767+Set!AH767+Oct!AH767+Nov!AH767+Dic!AH767</f>
        <v>0</v>
      </c>
      <c r="AI767" s="15">
        <f>+Ene!AI767+Feb!AI767+Mar!AI767+Abr!AI767+May!AI767+Jun!AI767+Jul!AI767+Ago!AI767+Set!AI767+Oct!AI767+Nov!AI767+Dic!AI767</f>
        <v>0</v>
      </c>
      <c r="AJ767" s="15">
        <f>+Ene!AJ767+Feb!AJ767+Mar!AJ767+Abr!AJ767+May!AJ767+Jun!AJ767+Jul!AJ767+Ago!AJ767+Set!AJ767+Oct!AJ767+Nov!AJ767+Dic!AJ767</f>
        <v>0</v>
      </c>
      <c r="AK767" s="15">
        <f>+Ene!AK767+Feb!AK767+Mar!AK767+Abr!AK767+May!AK767+Jun!AK767+Jul!AK767+Ago!AK767+Set!AK767+Oct!AK767+Nov!AK767+Dic!AK767</f>
        <v>0</v>
      </c>
      <c r="AL767" s="30">
        <f>+Ene!AL767+Feb!AL767+Mar!AL767+Abr!AL767+May!AL767+Jun!AL767+Jul!AL767+Ago!AL767+Set!AL767+Oct!AL767+Nov!AL767+Dic!AL767</f>
        <v>0</v>
      </c>
      <c r="AM767" s="15">
        <f>+Ene!AM767+Feb!AM767+Mar!AM767+Abr!AM767+May!AM767+Jun!AM767+Jul!AM767+Ago!AM767+Set!AM767+Oct!AM767+Nov!AM767+Dic!AM767</f>
        <v>0</v>
      </c>
      <c r="AN767" s="15">
        <f>+Ene!AN767+Feb!AN767+Mar!AN767+Abr!AN767+May!AN767+Jun!AN767+Jul!AN767+Ago!AN767+Set!AN767+Oct!AN767+Nov!AN767+Dic!AN767</f>
        <v>0</v>
      </c>
      <c r="AO767" s="15">
        <f>+Ene!AO767+Feb!AO767+Mar!AO767+Abr!AO767+May!AO767+Jun!AO767+Jul!AO767+Ago!AO767+Set!AO767+Oct!AO767+Nov!AO767+Dic!AO767</f>
        <v>0</v>
      </c>
      <c r="AP767" s="15">
        <f>+Ene!AP767+Feb!AP767+Mar!AP767+Abr!AP767+May!AP767+Jun!AP767+Jul!AP767+Ago!AP767+Set!AP767+Oct!AP767+Nov!AP767+Dic!AP767</f>
        <v>0</v>
      </c>
      <c r="AQ767" s="15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6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14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66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66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16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16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5">
        <f>+Ene!AE768+Feb!AE768+Mar!AE768+Abr!AE768+May!AE768+Jun!AE768+Jul!AE768+Ago!AE768+Set!AE768+Oct!AE768+Nov!AE768+Dic!AE768</f>
        <v>0</v>
      </c>
      <c r="AF768" s="15">
        <f>+Ene!AF768+Feb!AF768+Mar!AF768+Abr!AF768+May!AF768+Jun!AF768+Jul!AF768+Ago!AF768+Set!AF768+Oct!AF768+Nov!AF768+Dic!AF768</f>
        <v>12</v>
      </c>
      <c r="AG768" s="15">
        <f>+Ene!AG768+Feb!AG768+Mar!AG768+Abr!AG768+May!AG768+Jun!AG768+Jul!AG768+Ago!AG768+Set!AG768+Oct!AG768+Nov!AG768+Dic!AG768</f>
        <v>12</v>
      </c>
      <c r="AH768" s="15">
        <f>+Ene!AH768+Feb!AH768+Mar!AH768+Abr!AH768+May!AH768+Jun!AH768+Jul!AH768+Ago!AH768+Set!AH768+Oct!AH768+Nov!AH768+Dic!AH768</f>
        <v>0</v>
      </c>
      <c r="AI768" s="15">
        <f>+Ene!AI768+Feb!AI768+Mar!AI768+Abr!AI768+May!AI768+Jun!AI768+Jul!AI768+Ago!AI768+Set!AI768+Oct!AI768+Nov!AI768+Dic!AI768</f>
        <v>0</v>
      </c>
      <c r="AJ768" s="15">
        <f>+Ene!AJ768+Feb!AJ768+Mar!AJ768+Abr!AJ768+May!AJ768+Jun!AJ768+Jul!AJ768+Ago!AJ768+Set!AJ768+Oct!AJ768+Nov!AJ768+Dic!AJ768</f>
        <v>7</v>
      </c>
      <c r="AK768" s="15">
        <f>+Ene!AK768+Feb!AK768+Mar!AK768+Abr!AK768+May!AK768+Jun!AK768+Jul!AK768+Ago!AK768+Set!AK768+Oct!AK768+Nov!AK768+Dic!AK768</f>
        <v>0</v>
      </c>
      <c r="AL768" s="30">
        <f>+Ene!AL768+Feb!AL768+Mar!AL768+Abr!AL768+May!AL768+Jun!AL768+Jul!AL768+Ago!AL768+Set!AL768+Oct!AL768+Nov!AL768+Dic!AL768</f>
        <v>7</v>
      </c>
      <c r="AM768" s="15">
        <f>+Ene!AM768+Feb!AM768+Mar!AM768+Abr!AM768+May!AM768+Jun!AM768+Jul!AM768+Ago!AM768+Set!AM768+Oct!AM768+Nov!AM768+Dic!AM768</f>
        <v>15</v>
      </c>
      <c r="AN768" s="15">
        <f>+Ene!AN768+Feb!AN768+Mar!AN768+Abr!AN768+May!AN768+Jun!AN768+Jul!AN768+Ago!AN768+Set!AN768+Oct!AN768+Nov!AN768+Dic!AN768</f>
        <v>0</v>
      </c>
      <c r="AO768" s="15">
        <f>+Ene!AO768+Feb!AO768+Mar!AO768+Abr!AO768+May!AO768+Jun!AO768+Jul!AO768+Ago!AO768+Set!AO768+Oct!AO768+Nov!AO768+Dic!AO768</f>
        <v>0</v>
      </c>
      <c r="AP768" s="15">
        <f>+Ene!AP768+Feb!AP768+Mar!AP768+Abr!AP768+May!AP768+Jun!AP768+Jul!AP768+Ago!AP768+Set!AP768+Oct!AP768+Nov!AP768+Dic!AP768</f>
        <v>0</v>
      </c>
      <c r="AQ768" s="15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66</v>
      </c>
      <c r="AS768" s="36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14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0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0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0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0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0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5">
        <f>+Ene!AE769+Feb!AE769+Mar!AE769+Abr!AE769+May!AE769+Jun!AE769+Jul!AE769+Ago!AE769+Set!AE769+Oct!AE769+Nov!AE769+Dic!AE769</f>
        <v>0</v>
      </c>
      <c r="AF769" s="15">
        <f>+Ene!AF769+Feb!AF769+Mar!AF769+Abr!AF769+May!AF769+Jun!AF769+Jul!AF769+Ago!AF769+Set!AF769+Oct!AF769+Nov!AF769+Dic!AF769</f>
        <v>0</v>
      </c>
      <c r="AG769" s="15">
        <f>+Ene!AG769+Feb!AG769+Mar!AG769+Abr!AG769+May!AG769+Jun!AG769+Jul!AG769+Ago!AG769+Set!AG769+Oct!AG769+Nov!AG769+Dic!AG769</f>
        <v>0</v>
      </c>
      <c r="AH769" s="15">
        <f>+Ene!AH769+Feb!AH769+Mar!AH769+Abr!AH769+May!AH769+Jun!AH769+Jul!AH769+Ago!AH769+Set!AH769+Oct!AH769+Nov!AH769+Dic!AH769</f>
        <v>0</v>
      </c>
      <c r="AI769" s="15">
        <f>+Ene!AI769+Feb!AI769+Mar!AI769+Abr!AI769+May!AI769+Jun!AI769+Jul!AI769+Ago!AI769+Set!AI769+Oct!AI769+Nov!AI769+Dic!AI769</f>
        <v>0</v>
      </c>
      <c r="AJ769" s="15">
        <f>+Ene!AJ769+Feb!AJ769+Mar!AJ769+Abr!AJ769+May!AJ769+Jun!AJ769+Jul!AJ769+Ago!AJ769+Set!AJ769+Oct!AJ769+Nov!AJ769+Dic!AJ769</f>
        <v>0</v>
      </c>
      <c r="AK769" s="15">
        <f>+Ene!AK769+Feb!AK769+Mar!AK769+Abr!AK769+May!AK769+Jun!AK769+Jul!AK769+Ago!AK769+Set!AK769+Oct!AK769+Nov!AK769+Dic!AK769</f>
        <v>0</v>
      </c>
      <c r="AL769" s="30">
        <f>+Ene!AL769+Feb!AL769+Mar!AL769+Abr!AL769+May!AL769+Jun!AL769+Jul!AL769+Ago!AL769+Set!AL769+Oct!AL769+Nov!AL769+Dic!AL769</f>
        <v>0</v>
      </c>
      <c r="AM769" s="15">
        <f>+Ene!AM769+Feb!AM769+Mar!AM769+Abr!AM769+May!AM769+Jun!AM769+Jul!AM769+Ago!AM769+Set!AM769+Oct!AM769+Nov!AM769+Dic!AM769</f>
        <v>0</v>
      </c>
      <c r="AN769" s="15">
        <f>+Ene!AN769+Feb!AN769+Mar!AN769+Abr!AN769+May!AN769+Jun!AN769+Jul!AN769+Ago!AN769+Set!AN769+Oct!AN769+Nov!AN769+Dic!AN769</f>
        <v>0</v>
      </c>
      <c r="AO769" s="15">
        <f>+Ene!AO769+Feb!AO769+Mar!AO769+Abr!AO769+May!AO769+Jun!AO769+Jul!AO769+Ago!AO769+Set!AO769+Oct!AO769+Nov!AO769+Dic!AO769</f>
        <v>0</v>
      </c>
      <c r="AP769" s="15">
        <f>+Ene!AP769+Feb!AP769+Mar!AP769+Abr!AP769+May!AP769+Jun!AP769+Jul!AP769+Ago!AP769+Set!AP769+Oct!AP769+Nov!AP769+Dic!AP769</f>
        <v>0</v>
      </c>
      <c r="AQ769" s="15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0</v>
      </c>
      <c r="AS769" s="36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14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5">
        <f>+Ene!AE770+Feb!AE770+Mar!AE770+Abr!AE770+May!AE770+Jun!AE770+Jul!AE770+Ago!AE770+Set!AE770+Oct!AE770+Nov!AE770+Dic!AE770</f>
        <v>0</v>
      </c>
      <c r="AF770" s="15">
        <f>+Ene!AF770+Feb!AF770+Mar!AF770+Abr!AF770+May!AF770+Jun!AF770+Jul!AF770+Ago!AF770+Set!AF770+Oct!AF770+Nov!AF770+Dic!AF770</f>
        <v>0</v>
      </c>
      <c r="AG770" s="15">
        <f>+Ene!AG770+Feb!AG770+Mar!AG770+Abr!AG770+May!AG770+Jun!AG770+Jul!AG770+Ago!AG770+Set!AG770+Oct!AG770+Nov!AG770+Dic!AG770</f>
        <v>0</v>
      </c>
      <c r="AH770" s="15">
        <f>+Ene!AH770+Feb!AH770+Mar!AH770+Abr!AH770+May!AH770+Jun!AH770+Jul!AH770+Ago!AH770+Set!AH770+Oct!AH770+Nov!AH770+Dic!AH770</f>
        <v>0</v>
      </c>
      <c r="AI770" s="15">
        <f>+Ene!AI770+Feb!AI770+Mar!AI770+Abr!AI770+May!AI770+Jun!AI770+Jul!AI770+Ago!AI770+Set!AI770+Oct!AI770+Nov!AI770+Dic!AI770</f>
        <v>0</v>
      </c>
      <c r="AJ770" s="15">
        <f>+Ene!AJ770+Feb!AJ770+Mar!AJ770+Abr!AJ770+May!AJ770+Jun!AJ770+Jul!AJ770+Ago!AJ770+Set!AJ770+Oct!AJ770+Nov!AJ770+Dic!AJ770</f>
        <v>0</v>
      </c>
      <c r="AK770" s="15">
        <f>+Ene!AK770+Feb!AK770+Mar!AK770+Abr!AK770+May!AK770+Jun!AK770+Jul!AK770+Ago!AK770+Set!AK770+Oct!AK770+Nov!AK770+Dic!AK770</f>
        <v>0</v>
      </c>
      <c r="AL770" s="30">
        <f>+Ene!AL770+Feb!AL770+Mar!AL770+Abr!AL770+May!AL770+Jun!AL770+Jul!AL770+Ago!AL770+Set!AL770+Oct!AL770+Nov!AL770+Dic!AL770</f>
        <v>0</v>
      </c>
      <c r="AM770" s="15">
        <f>+Ene!AM770+Feb!AM770+Mar!AM770+Abr!AM770+May!AM770+Jun!AM770+Jul!AM770+Ago!AM770+Set!AM770+Oct!AM770+Nov!AM770+Dic!AM770</f>
        <v>0</v>
      </c>
      <c r="AN770" s="15">
        <f>+Ene!AN770+Feb!AN770+Mar!AN770+Abr!AN770+May!AN770+Jun!AN770+Jul!AN770+Ago!AN770+Set!AN770+Oct!AN770+Nov!AN770+Dic!AN770</f>
        <v>0</v>
      </c>
      <c r="AO770" s="15">
        <f>+Ene!AO770+Feb!AO770+Mar!AO770+Abr!AO770+May!AO770+Jun!AO770+Jul!AO770+Ago!AO770+Set!AO770+Oct!AO770+Nov!AO770+Dic!AO770</f>
        <v>0</v>
      </c>
      <c r="AP770" s="15">
        <f>+Ene!AP770+Feb!AP770+Mar!AP770+Abr!AP770+May!AP770+Jun!AP770+Jul!AP770+Ago!AP770+Set!AP770+Oct!AP770+Nov!AP770+Dic!AP770</f>
        <v>0</v>
      </c>
      <c r="AQ770" s="15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6">
        <f t="shared" si="13"/>
        <v>0</v>
      </c>
    </row>
    <row r="771" spans="1:45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14">
        <f>+Ene!J771+Feb!J771+Mar!J771+Abr!J771+May!J771+Jun!J771+Jul!J771+Ago!J771+Set!J771+Oct!J771+Nov!J771+Dic!J771</f>
        <v>1</v>
      </c>
      <c r="K771" s="1">
        <f>+Ene!K771+Feb!K771+Mar!K771+Abr!K771+May!K771+Jun!K771+Jul!K771+Ago!K771+Set!K771+Oct!K771+Nov!K771+Dic!K771</f>
        <v>185</v>
      </c>
      <c r="L771" s="1">
        <f>+Ene!L771+Feb!L771+Mar!L771+Abr!L771+May!L771+Jun!L771+Jul!L771+Ago!L771+Set!L771+Oct!L771+Nov!L771+Dic!L771</f>
        <v>1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1</v>
      </c>
      <c r="O771" s="1">
        <f>+Ene!O771+Feb!O771+Mar!O771+Abr!O771+May!O771+Jun!O771+Jul!O771+Ago!O771+Set!O771+Oct!O771+Nov!O771+Dic!O771</f>
        <v>0</v>
      </c>
      <c r="P771" s="1">
        <f>+Ene!P771+Feb!P771+Mar!P771+Abr!P771+May!P771+Jun!P771+Jul!P771+Ago!P771+Set!P771+Oct!P771+Nov!P771+Dic!P771</f>
        <v>0</v>
      </c>
      <c r="Q771" s="1">
        <f>+Ene!Q771+Feb!Q771+Mar!Q771+Abr!Q771+May!Q771+Jun!Q771+Jul!Q771+Ago!Q771+Set!Q771+Oct!Q771+Nov!Q771+Dic!Q771</f>
        <v>188</v>
      </c>
      <c r="R771" s="1">
        <f>+Ene!R771+Feb!R771+Mar!R771+Abr!R771+May!R771+Jun!R771+Jul!R771+Ago!R771+Set!R771+Oct!R771+Nov!R771+Dic!R771</f>
        <v>65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38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4</v>
      </c>
      <c r="X771" s="1">
        <f>+Ene!X771+Feb!X771+Mar!X771+Abr!X771+May!X771+Jun!X771+Jul!X771+Ago!X771+Set!X771+Oct!X771+Nov!X771+Dic!X771</f>
        <v>107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4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2</v>
      </c>
      <c r="AD771" s="1">
        <f>+Ene!AD771+Feb!AD771+Mar!AD771+Abr!AD771+May!AD771+Jun!AD771+Jul!AD771+Ago!AD771+Set!AD771+Oct!AD771+Nov!AD771+Dic!AD771</f>
        <v>0</v>
      </c>
      <c r="AE771" s="15">
        <f>+Ene!AE771+Feb!AE771+Mar!AE771+Abr!AE771+May!AE771+Jun!AE771+Jul!AE771+Ago!AE771+Set!AE771+Oct!AE771+Nov!AE771+Dic!AE771</f>
        <v>6</v>
      </c>
      <c r="AF771" s="15">
        <f>+Ene!AF771+Feb!AF771+Mar!AF771+Abr!AF771+May!AF771+Jun!AF771+Jul!AF771+Ago!AF771+Set!AF771+Oct!AF771+Nov!AF771+Dic!AF771</f>
        <v>65</v>
      </c>
      <c r="AG771" s="15">
        <f>+Ene!AG771+Feb!AG771+Mar!AG771+Abr!AG771+May!AG771+Jun!AG771+Jul!AG771+Ago!AG771+Set!AG771+Oct!AG771+Nov!AG771+Dic!AG771</f>
        <v>17</v>
      </c>
      <c r="AH771" s="15">
        <f>+Ene!AH771+Feb!AH771+Mar!AH771+Abr!AH771+May!AH771+Jun!AH771+Jul!AH771+Ago!AH771+Set!AH771+Oct!AH771+Nov!AH771+Dic!AH771</f>
        <v>12</v>
      </c>
      <c r="AI771" s="15">
        <f>+Ene!AI771+Feb!AI771+Mar!AI771+Abr!AI771+May!AI771+Jun!AI771+Jul!AI771+Ago!AI771+Set!AI771+Oct!AI771+Nov!AI771+Dic!AI771</f>
        <v>0</v>
      </c>
      <c r="AJ771" s="15">
        <f>+Ene!AJ771+Feb!AJ771+Mar!AJ771+Abr!AJ771+May!AJ771+Jun!AJ771+Jul!AJ771+Ago!AJ771+Set!AJ771+Oct!AJ771+Nov!AJ771+Dic!AJ771</f>
        <v>17</v>
      </c>
      <c r="AK771" s="15">
        <f>+Ene!AK771+Feb!AK771+Mar!AK771+Abr!AK771+May!AK771+Jun!AK771+Jul!AK771+Ago!AK771+Set!AK771+Oct!AK771+Nov!AK771+Dic!AK771</f>
        <v>0</v>
      </c>
      <c r="AL771" s="30">
        <f>+Ene!AL771+Feb!AL771+Mar!AL771+Abr!AL771+May!AL771+Jun!AL771+Jul!AL771+Ago!AL771+Set!AL771+Oct!AL771+Nov!AL771+Dic!AL771</f>
        <v>3</v>
      </c>
      <c r="AM771" s="15">
        <f>+Ene!AM771+Feb!AM771+Mar!AM771+Abr!AM771+May!AM771+Jun!AM771+Jul!AM771+Ago!AM771+Set!AM771+Oct!AM771+Nov!AM771+Dic!AM771</f>
        <v>105</v>
      </c>
      <c r="AN771" s="15">
        <f>+Ene!AN771+Feb!AN771+Mar!AN771+Abr!AN771+May!AN771+Jun!AN771+Jul!AN771+Ago!AN771+Set!AN771+Oct!AN771+Nov!AN771+Dic!AN771</f>
        <v>1</v>
      </c>
      <c r="AO771" s="15">
        <f>+Ene!AO771+Feb!AO771+Mar!AO771+Abr!AO771+May!AO771+Jun!AO771+Jul!AO771+Ago!AO771+Set!AO771+Oct!AO771+Nov!AO771+Dic!AO771</f>
        <v>28</v>
      </c>
      <c r="AP771" s="15">
        <f>+Ene!AP771+Feb!AP771+Mar!AP771+Abr!AP771+May!AP771+Jun!AP771+Jul!AP771+Ago!AP771+Set!AP771+Oct!AP771+Nov!AP771+Dic!AP771</f>
        <v>0</v>
      </c>
      <c r="AQ771" s="15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332</v>
      </c>
      <c r="AS771" s="36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14">
        <f>+Ene!J772+Feb!J772+Mar!J772+Abr!J772+May!J772+Jun!J772+Jul!J772+Ago!J772+Set!J772+Oct!J772+Nov!J772+Dic!J772</f>
        <v>0</v>
      </c>
      <c r="K772" s="1">
        <f>+Ene!K772+Feb!K772+Mar!K772+Abr!K772+May!K772+Jun!K772+Jul!K772+Ago!K772+Set!K772+Oct!K772+Nov!K772+Dic!K772</f>
        <v>0</v>
      </c>
      <c r="L772" s="1">
        <f>+Ene!L772+Feb!L772+Mar!L772+Abr!L772+May!L772+Jun!L772+Jul!L772+Ago!L772+Set!L772+Oct!L772+Nov!L772+Dic!L772</f>
        <v>0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0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0</v>
      </c>
      <c r="Q772" s="1">
        <f>+Ene!Q772+Feb!Q772+Mar!Q772+Abr!Q772+May!Q772+Jun!Q772+Jul!Q772+Ago!Q772+Set!Q772+Oct!Q772+Nov!Q772+Dic!Q772</f>
        <v>0</v>
      </c>
      <c r="R772" s="1">
        <f>+Ene!R772+Feb!R772+Mar!R772+Abr!R772+May!R772+Jun!R772+Jul!R772+Ago!R772+Set!R772+Oct!R772+Nov!R772+Dic!R772</f>
        <v>0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0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5">
        <f>+Ene!AE772+Feb!AE772+Mar!AE772+Abr!AE772+May!AE772+Jun!AE772+Jul!AE772+Ago!AE772+Set!AE772+Oct!AE772+Nov!AE772+Dic!AE772</f>
        <v>0</v>
      </c>
      <c r="AF772" s="15">
        <f>+Ene!AF772+Feb!AF772+Mar!AF772+Abr!AF772+May!AF772+Jun!AF772+Jul!AF772+Ago!AF772+Set!AF772+Oct!AF772+Nov!AF772+Dic!AF772</f>
        <v>0</v>
      </c>
      <c r="AG772" s="15">
        <f>+Ene!AG772+Feb!AG772+Mar!AG772+Abr!AG772+May!AG772+Jun!AG772+Jul!AG772+Ago!AG772+Set!AG772+Oct!AG772+Nov!AG772+Dic!AG772</f>
        <v>0</v>
      </c>
      <c r="AH772" s="15">
        <f>+Ene!AH772+Feb!AH772+Mar!AH772+Abr!AH772+May!AH772+Jun!AH772+Jul!AH772+Ago!AH772+Set!AH772+Oct!AH772+Nov!AH772+Dic!AH772</f>
        <v>0</v>
      </c>
      <c r="AI772" s="15">
        <f>+Ene!AI772+Feb!AI772+Mar!AI772+Abr!AI772+May!AI772+Jun!AI772+Jul!AI772+Ago!AI772+Set!AI772+Oct!AI772+Nov!AI772+Dic!AI772</f>
        <v>0</v>
      </c>
      <c r="AJ772" s="15">
        <f>+Ene!AJ772+Feb!AJ772+Mar!AJ772+Abr!AJ772+May!AJ772+Jun!AJ772+Jul!AJ772+Ago!AJ772+Set!AJ772+Oct!AJ772+Nov!AJ772+Dic!AJ772</f>
        <v>0</v>
      </c>
      <c r="AK772" s="15">
        <f>+Ene!AK772+Feb!AK772+Mar!AK772+Abr!AK772+May!AK772+Jun!AK772+Jul!AK772+Ago!AK772+Set!AK772+Oct!AK772+Nov!AK772+Dic!AK772</f>
        <v>0</v>
      </c>
      <c r="AL772" s="30">
        <f>+Ene!AL772+Feb!AL772+Mar!AL772+Abr!AL772+May!AL772+Jun!AL772+Jul!AL772+Ago!AL772+Set!AL772+Oct!AL772+Nov!AL772+Dic!AL772</f>
        <v>0</v>
      </c>
      <c r="AM772" s="15">
        <f>+Ene!AM772+Feb!AM772+Mar!AM772+Abr!AM772+May!AM772+Jun!AM772+Jul!AM772+Ago!AM772+Set!AM772+Oct!AM772+Nov!AM772+Dic!AM772</f>
        <v>0</v>
      </c>
      <c r="AN772" s="15">
        <f>+Ene!AN772+Feb!AN772+Mar!AN772+Abr!AN772+May!AN772+Jun!AN772+Jul!AN772+Ago!AN772+Set!AN772+Oct!AN772+Nov!AN772+Dic!AN772</f>
        <v>0</v>
      </c>
      <c r="AO772" s="15">
        <f>+Ene!AO772+Feb!AO772+Mar!AO772+Abr!AO772+May!AO772+Jun!AO772+Jul!AO772+Ago!AO772+Set!AO772+Oct!AO772+Nov!AO772+Dic!AO772</f>
        <v>0</v>
      </c>
      <c r="AP772" s="15">
        <f>+Ene!AP772+Feb!AP772+Mar!AP772+Abr!AP772+May!AP772+Jun!AP772+Jul!AP772+Ago!AP772+Set!AP772+Oct!AP772+Nov!AP772+Dic!AP772</f>
        <v>0</v>
      </c>
      <c r="AQ772" s="15">
        <f>+Ene!AQ772+Feb!AQ772+Mar!AQ772+Abr!AQ772+May!AQ772+Jun!AQ772+Jul!AQ772+Ago!AQ772+Set!AQ772+Oct!AQ772+Nov!AQ772+Dic!AQ772</f>
        <v>0</v>
      </c>
      <c r="AR772" s="1">
        <f>+Ene!AR772+Feb!AR772+Mar!AR772+Abr!AR772+May!AR772+Jun!AR772+Jul!AR772+Ago!AR772+Set!AR772+Oct!AR772+Nov!AR772+Dic!AR772</f>
        <v>0</v>
      </c>
      <c r="AS772" s="36">
        <f t="shared" ref="AS772:AS775" si="14">IFERROR(AQ772/AR772,0)*100</f>
        <v>0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14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58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58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14</v>
      </c>
      <c r="U773" s="1">
        <f>+Ene!U773+Feb!U773+Mar!U773+Abr!U773+May!U773+Jun!U773+Jul!U773+Ago!U773+Set!U773+Oct!U773+Nov!U773+Dic!U773</f>
        <v>10</v>
      </c>
      <c r="V773" s="1">
        <f>+Ene!V773+Feb!V773+Mar!V773+Abr!V773+May!V773+Jun!V773+Jul!V773+Ago!V773+Set!V773+Oct!V773+Nov!V773+Dic!V773</f>
        <v>1</v>
      </c>
      <c r="W773" s="1">
        <f>+Ene!W773+Feb!W773+Mar!W773+Abr!W773+May!W773+Jun!W773+Jul!W773+Ago!W773+Set!W773+Oct!W773+Nov!W773+Dic!W773</f>
        <v>49</v>
      </c>
      <c r="X773" s="1">
        <f>+Ene!X773+Feb!X773+Mar!X773+Abr!X773+May!X773+Jun!X773+Jul!X773+Ago!X773+Set!X773+Oct!X773+Nov!X773+Dic!X773</f>
        <v>74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5">
        <f>+Ene!AE773+Feb!AE773+Mar!AE773+Abr!AE773+May!AE773+Jun!AE773+Jul!AE773+Ago!AE773+Set!AE773+Oct!AE773+Nov!AE773+Dic!AE773</f>
        <v>0</v>
      </c>
      <c r="AF773" s="15">
        <f>+Ene!AF773+Feb!AF773+Mar!AF773+Abr!AF773+May!AF773+Jun!AF773+Jul!AF773+Ago!AF773+Set!AF773+Oct!AF773+Nov!AF773+Dic!AF773</f>
        <v>6</v>
      </c>
      <c r="AG773" s="15">
        <f>+Ene!AG773+Feb!AG773+Mar!AG773+Abr!AG773+May!AG773+Jun!AG773+Jul!AG773+Ago!AG773+Set!AG773+Oct!AG773+Nov!AG773+Dic!AG773</f>
        <v>7</v>
      </c>
      <c r="AH773" s="15">
        <f>+Ene!AH773+Feb!AH773+Mar!AH773+Abr!AH773+May!AH773+Jun!AH773+Jul!AH773+Ago!AH773+Set!AH773+Oct!AH773+Nov!AH773+Dic!AH773</f>
        <v>0</v>
      </c>
      <c r="AI773" s="15">
        <f>+Ene!AI773+Feb!AI773+Mar!AI773+Abr!AI773+May!AI773+Jun!AI773+Jul!AI773+Ago!AI773+Set!AI773+Oct!AI773+Nov!AI773+Dic!AI773</f>
        <v>0</v>
      </c>
      <c r="AJ773" s="15">
        <f>+Ene!AJ773+Feb!AJ773+Mar!AJ773+Abr!AJ773+May!AJ773+Jun!AJ773+Jul!AJ773+Ago!AJ773+Set!AJ773+Oct!AJ773+Nov!AJ773+Dic!AJ773</f>
        <v>19</v>
      </c>
      <c r="AK773" s="15">
        <f>+Ene!AK773+Feb!AK773+Mar!AK773+Abr!AK773+May!AK773+Jun!AK773+Jul!AK773+Ago!AK773+Set!AK773+Oct!AK773+Nov!AK773+Dic!AK773</f>
        <v>0</v>
      </c>
      <c r="AL773" s="30">
        <f>+Ene!AL773+Feb!AL773+Mar!AL773+Abr!AL773+May!AL773+Jun!AL773+Jul!AL773+Ago!AL773+Set!AL773+Oct!AL773+Nov!AL773+Dic!AL773</f>
        <v>0</v>
      </c>
      <c r="AM773" s="15">
        <f>+Ene!AM773+Feb!AM773+Mar!AM773+Abr!AM773+May!AM773+Jun!AM773+Jul!AM773+Ago!AM773+Set!AM773+Oct!AM773+Nov!AM773+Dic!AM773</f>
        <v>9</v>
      </c>
      <c r="AN773" s="15">
        <f>+Ene!AN773+Feb!AN773+Mar!AN773+Abr!AN773+May!AN773+Jun!AN773+Jul!AN773+Ago!AN773+Set!AN773+Oct!AN773+Nov!AN773+Dic!AN773</f>
        <v>0</v>
      </c>
      <c r="AO773" s="15">
        <f>+Ene!AO773+Feb!AO773+Mar!AO773+Abr!AO773+May!AO773+Jun!AO773+Jul!AO773+Ago!AO773+Set!AO773+Oct!AO773+Nov!AO773+Dic!AO773</f>
        <v>0</v>
      </c>
      <c r="AP773" s="15">
        <f>+Ene!AP773+Feb!AP773+Mar!AP773+Abr!AP773+May!AP773+Jun!AP773+Jul!AP773+Ago!AP773+Set!AP773+Oct!AP773+Nov!AP773+Dic!AP773</f>
        <v>0</v>
      </c>
      <c r="AQ773" s="15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58</v>
      </c>
      <c r="AS773" s="36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14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5">
        <f>+Ene!AE774+Feb!AE774+Mar!AE774+Abr!AE774+May!AE774+Jun!AE774+Jul!AE774+Ago!AE774+Set!AE774+Oct!AE774+Nov!AE774+Dic!AE774</f>
        <v>0</v>
      </c>
      <c r="AF774" s="15">
        <f>+Ene!AF774+Feb!AF774+Mar!AF774+Abr!AF774+May!AF774+Jun!AF774+Jul!AF774+Ago!AF774+Set!AF774+Oct!AF774+Nov!AF774+Dic!AF774</f>
        <v>0</v>
      </c>
      <c r="AG774" s="15">
        <f>+Ene!AG774+Feb!AG774+Mar!AG774+Abr!AG774+May!AG774+Jun!AG774+Jul!AG774+Ago!AG774+Set!AG774+Oct!AG774+Nov!AG774+Dic!AG774</f>
        <v>0</v>
      </c>
      <c r="AH774" s="15">
        <f>+Ene!AH774+Feb!AH774+Mar!AH774+Abr!AH774+May!AH774+Jun!AH774+Jul!AH774+Ago!AH774+Set!AH774+Oct!AH774+Nov!AH774+Dic!AH774</f>
        <v>0</v>
      </c>
      <c r="AI774" s="15">
        <f>+Ene!AI774+Feb!AI774+Mar!AI774+Abr!AI774+May!AI774+Jun!AI774+Jul!AI774+Ago!AI774+Set!AI774+Oct!AI774+Nov!AI774+Dic!AI774</f>
        <v>0</v>
      </c>
      <c r="AJ774" s="15">
        <f>+Ene!AJ774+Feb!AJ774+Mar!AJ774+Abr!AJ774+May!AJ774+Jun!AJ774+Jul!AJ774+Ago!AJ774+Set!AJ774+Oct!AJ774+Nov!AJ774+Dic!AJ774</f>
        <v>0</v>
      </c>
      <c r="AK774" s="15">
        <f>+Ene!AK774+Feb!AK774+Mar!AK774+Abr!AK774+May!AK774+Jun!AK774+Jul!AK774+Ago!AK774+Set!AK774+Oct!AK774+Nov!AK774+Dic!AK774</f>
        <v>0</v>
      </c>
      <c r="AL774" s="30">
        <f>+Ene!AL774+Feb!AL774+Mar!AL774+Abr!AL774+May!AL774+Jun!AL774+Jul!AL774+Ago!AL774+Set!AL774+Oct!AL774+Nov!AL774+Dic!AL774</f>
        <v>0</v>
      </c>
      <c r="AM774" s="15">
        <f>+Ene!AM774+Feb!AM774+Mar!AM774+Abr!AM774+May!AM774+Jun!AM774+Jul!AM774+Ago!AM774+Set!AM774+Oct!AM774+Nov!AM774+Dic!AM774</f>
        <v>0</v>
      </c>
      <c r="AN774" s="15">
        <f>+Ene!AN774+Feb!AN774+Mar!AN774+Abr!AN774+May!AN774+Jun!AN774+Jul!AN774+Ago!AN774+Set!AN774+Oct!AN774+Nov!AN774+Dic!AN774</f>
        <v>0</v>
      </c>
      <c r="AO774" s="15">
        <f>+Ene!AO774+Feb!AO774+Mar!AO774+Abr!AO774+May!AO774+Jun!AO774+Jul!AO774+Ago!AO774+Set!AO774+Oct!AO774+Nov!AO774+Dic!AO774</f>
        <v>0</v>
      </c>
      <c r="AP774" s="15">
        <f>+Ene!AP774+Feb!AP774+Mar!AP774+Abr!AP774+May!AP774+Jun!AP774+Jul!AP774+Ago!AP774+Set!AP774+Oct!AP774+Nov!AP774+Dic!AP774</f>
        <v>0</v>
      </c>
      <c r="AQ774" s="15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6">
        <f t="shared" si="14"/>
        <v>0</v>
      </c>
    </row>
    <row r="775" spans="1:45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14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0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0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0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0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5">
        <f>+Ene!AE775+Feb!AE775+Mar!AE775+Abr!AE775+May!AE775+Jun!AE775+Jul!AE775+Ago!AE775+Set!AE775+Oct!AE775+Nov!AE775+Dic!AE775</f>
        <v>0</v>
      </c>
      <c r="AF775" s="15">
        <f>+Ene!AF775+Feb!AF775+Mar!AF775+Abr!AF775+May!AF775+Jun!AF775+Jul!AF775+Ago!AF775+Set!AF775+Oct!AF775+Nov!AF775+Dic!AF775</f>
        <v>0</v>
      </c>
      <c r="AG775" s="15">
        <f>+Ene!AG775+Feb!AG775+Mar!AG775+Abr!AG775+May!AG775+Jun!AG775+Jul!AG775+Ago!AG775+Set!AG775+Oct!AG775+Nov!AG775+Dic!AG775</f>
        <v>0</v>
      </c>
      <c r="AH775" s="15">
        <f>+Ene!AH775+Feb!AH775+Mar!AH775+Abr!AH775+May!AH775+Jun!AH775+Jul!AH775+Ago!AH775+Set!AH775+Oct!AH775+Nov!AH775+Dic!AH775</f>
        <v>0</v>
      </c>
      <c r="AI775" s="15">
        <f>+Ene!AI775+Feb!AI775+Mar!AI775+Abr!AI775+May!AI775+Jun!AI775+Jul!AI775+Ago!AI775+Set!AI775+Oct!AI775+Nov!AI775+Dic!AI775</f>
        <v>0</v>
      </c>
      <c r="AJ775" s="15">
        <f>+Ene!AJ775+Feb!AJ775+Mar!AJ775+Abr!AJ775+May!AJ775+Jun!AJ775+Jul!AJ775+Ago!AJ775+Set!AJ775+Oct!AJ775+Nov!AJ775+Dic!AJ775</f>
        <v>0</v>
      </c>
      <c r="AK775" s="15">
        <f>+Ene!AK775+Feb!AK775+Mar!AK775+Abr!AK775+May!AK775+Jun!AK775+Jul!AK775+Ago!AK775+Set!AK775+Oct!AK775+Nov!AK775+Dic!AK775</f>
        <v>0</v>
      </c>
      <c r="AL775" s="30">
        <f>+Ene!AL775+Feb!AL775+Mar!AL775+Abr!AL775+May!AL775+Jun!AL775+Jul!AL775+Ago!AL775+Set!AL775+Oct!AL775+Nov!AL775+Dic!AL775</f>
        <v>0</v>
      </c>
      <c r="AM775" s="15">
        <f>+Ene!AM775+Feb!AM775+Mar!AM775+Abr!AM775+May!AM775+Jun!AM775+Jul!AM775+Ago!AM775+Set!AM775+Oct!AM775+Nov!AM775+Dic!AM775</f>
        <v>0</v>
      </c>
      <c r="AN775" s="15">
        <f>+Ene!AN775+Feb!AN775+Mar!AN775+Abr!AN775+May!AN775+Jun!AN775+Jul!AN775+Ago!AN775+Set!AN775+Oct!AN775+Nov!AN775+Dic!AN775</f>
        <v>0</v>
      </c>
      <c r="AO775" s="15">
        <f>+Ene!AO775+Feb!AO775+Mar!AO775+Abr!AO775+May!AO775+Jun!AO775+Jul!AO775+Ago!AO775+Set!AO775+Oct!AO775+Nov!AO775+Dic!AO775</f>
        <v>0</v>
      </c>
      <c r="AP775" s="15">
        <f>+Ene!AP775+Feb!AP775+Mar!AP775+Abr!AP775+May!AP775+Jun!AP775+Jul!AP775+Ago!AP775+Set!AP775+Oct!AP775+Nov!AP775+Dic!AP775</f>
        <v>0</v>
      </c>
      <c r="AQ775" s="15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0</v>
      </c>
      <c r="AS775" s="36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14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0</v>
      </c>
      <c r="L776" s="1">
        <f>+Ene!L776+Feb!L776+Mar!L776+Abr!L776+May!L776+Jun!L776+Jul!L776+Ago!L776+Set!L776+Oct!L776+Nov!L776+Dic!L776</f>
        <v>0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0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0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0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5">
        <f>+Ene!AE776+Feb!AE776+Mar!AE776+Abr!AE776+May!AE776+Jun!AE776+Jul!AE776+Ago!AE776+Set!AE776+Oct!AE776+Nov!AE776+Dic!AE776</f>
        <v>0</v>
      </c>
      <c r="AF776" s="15">
        <f>+Ene!AF776+Feb!AF776+Mar!AF776+Abr!AF776+May!AF776+Jun!AF776+Jul!AF776+Ago!AF776+Set!AF776+Oct!AF776+Nov!AF776+Dic!AF776</f>
        <v>0</v>
      </c>
      <c r="AG776" s="15">
        <f>+Ene!AG776+Feb!AG776+Mar!AG776+Abr!AG776+May!AG776+Jun!AG776+Jul!AG776+Ago!AG776+Set!AG776+Oct!AG776+Nov!AG776+Dic!AG776</f>
        <v>0</v>
      </c>
      <c r="AH776" s="15">
        <f>+Ene!AH776+Feb!AH776+Mar!AH776+Abr!AH776+May!AH776+Jun!AH776+Jul!AH776+Ago!AH776+Set!AH776+Oct!AH776+Nov!AH776+Dic!AH776</f>
        <v>0</v>
      </c>
      <c r="AI776" s="15">
        <f>+Ene!AI776+Feb!AI776+Mar!AI776+Abr!AI776+May!AI776+Jun!AI776+Jul!AI776+Ago!AI776+Set!AI776+Oct!AI776+Nov!AI776+Dic!AI776</f>
        <v>0</v>
      </c>
      <c r="AJ776" s="15">
        <f>+Ene!AJ776+Feb!AJ776+Mar!AJ776+Abr!AJ776+May!AJ776+Jun!AJ776+Jul!AJ776+Ago!AJ776+Set!AJ776+Oct!AJ776+Nov!AJ776+Dic!AJ776</f>
        <v>0</v>
      </c>
      <c r="AK776" s="15">
        <f>+Ene!AK776+Feb!AK776+Mar!AK776+Abr!AK776+May!AK776+Jun!AK776+Jul!AK776+Ago!AK776+Set!AK776+Oct!AK776+Nov!AK776+Dic!AK776</f>
        <v>0</v>
      </c>
      <c r="AL776" s="30">
        <f>+Ene!AL776+Feb!AL776+Mar!AL776+Abr!AL776+May!AL776+Jun!AL776+Jul!AL776+Ago!AL776+Set!AL776+Oct!AL776+Nov!AL776+Dic!AL776</f>
        <v>0</v>
      </c>
      <c r="AM776" s="15">
        <f>+Ene!AM776+Feb!AM776+Mar!AM776+Abr!AM776+May!AM776+Jun!AM776+Jul!AM776+Ago!AM776+Set!AM776+Oct!AM776+Nov!AM776+Dic!AM776</f>
        <v>0</v>
      </c>
      <c r="AN776" s="15">
        <f>+Ene!AN776+Feb!AN776+Mar!AN776+Abr!AN776+May!AN776+Jun!AN776+Jul!AN776+Ago!AN776+Set!AN776+Oct!AN776+Nov!AN776+Dic!AN776</f>
        <v>0</v>
      </c>
      <c r="AO776" s="15">
        <f>+Ene!AO776+Feb!AO776+Mar!AO776+Abr!AO776+May!AO776+Jun!AO776+Jul!AO776+Ago!AO776+Set!AO776+Oct!AO776+Nov!AO776+Dic!AO776</f>
        <v>0</v>
      </c>
      <c r="AP776" s="15">
        <f>+Ene!AP776+Feb!AP776+Mar!AP776+Abr!AP776+May!AP776+Jun!AP776+Jul!AP776+Ago!AP776+Set!AP776+Oct!AP776+Nov!AP776+Dic!AP776</f>
        <v>0</v>
      </c>
      <c r="AQ776" s="15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0</v>
      </c>
      <c r="AS776" s="36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14">
        <f>+Ene!J777+Feb!J777+Mar!J777+Abr!J777+May!J777+Jun!J777+Jul!J777+Ago!J777+Set!J777+Oct!J777+Nov!J777+Dic!J777</f>
        <v>5</v>
      </c>
      <c r="K777" s="1">
        <f>+Ene!K777+Feb!K777+Mar!K777+Abr!K777+May!K777+Jun!K777+Jul!K777+Ago!K777+Set!K777+Oct!K777+Nov!K777+Dic!K777</f>
        <v>37</v>
      </c>
      <c r="L777" s="1">
        <f>+Ene!L777+Feb!L777+Mar!L777+Abr!L777+May!L777+Jun!L777+Jul!L777+Ago!L777+Set!L777+Oct!L777+Nov!L777+Dic!L777</f>
        <v>5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28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37</v>
      </c>
      <c r="Q777" s="1">
        <f>+Ene!Q777+Feb!Q777+Mar!Q777+Abr!Q777+May!Q777+Jun!Q777+Jul!Q777+Ago!Q777+Set!Q777+Oct!Q777+Nov!Q777+Dic!Q777</f>
        <v>112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1</v>
      </c>
      <c r="V777" s="1">
        <f>+Ene!V777+Feb!V777+Mar!V777+Abr!V777+May!V777+Jun!V777+Jul!V777+Ago!V777+Set!V777+Oct!V777+Nov!V777+Dic!V777</f>
        <v>0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1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5">
        <f>+Ene!AE777+Feb!AE777+Mar!AE777+Abr!AE777+May!AE777+Jun!AE777+Jul!AE777+Ago!AE777+Set!AE777+Oct!AE777+Nov!AE777+Dic!AE777</f>
        <v>0</v>
      </c>
      <c r="AF777" s="15">
        <f>+Ene!AF777+Feb!AF777+Mar!AF777+Abr!AF777+May!AF777+Jun!AF777+Jul!AF777+Ago!AF777+Set!AF777+Oct!AF777+Nov!AF777+Dic!AF777</f>
        <v>0</v>
      </c>
      <c r="AG777" s="15">
        <f>+Ene!AG777+Feb!AG777+Mar!AG777+Abr!AG777+May!AG777+Jun!AG777+Jul!AG777+Ago!AG777+Set!AG777+Oct!AG777+Nov!AG777+Dic!AG777</f>
        <v>14</v>
      </c>
      <c r="AH777" s="15">
        <f>+Ene!AH777+Feb!AH777+Mar!AH777+Abr!AH777+May!AH777+Jun!AH777+Jul!AH777+Ago!AH777+Set!AH777+Oct!AH777+Nov!AH777+Dic!AH777</f>
        <v>15</v>
      </c>
      <c r="AI777" s="15">
        <f>+Ene!AI777+Feb!AI777+Mar!AI777+Abr!AI777+May!AI777+Jun!AI777+Jul!AI777+Ago!AI777+Set!AI777+Oct!AI777+Nov!AI777+Dic!AI777</f>
        <v>6</v>
      </c>
      <c r="AJ777" s="15">
        <f>+Ene!AJ777+Feb!AJ777+Mar!AJ777+Abr!AJ777+May!AJ777+Jun!AJ777+Jul!AJ777+Ago!AJ777+Set!AJ777+Oct!AJ777+Nov!AJ777+Dic!AJ777</f>
        <v>3</v>
      </c>
      <c r="AK777" s="15">
        <f>+Ene!AK777+Feb!AK777+Mar!AK777+Abr!AK777+May!AK777+Jun!AK777+Jul!AK777+Ago!AK777+Set!AK777+Oct!AK777+Nov!AK777+Dic!AK777</f>
        <v>0</v>
      </c>
      <c r="AL777" s="30">
        <f>+Ene!AL777+Feb!AL777+Mar!AL777+Abr!AL777+May!AL777+Jun!AL777+Jul!AL777+Ago!AL777+Set!AL777+Oct!AL777+Nov!AL777+Dic!AL777</f>
        <v>1</v>
      </c>
      <c r="AM777" s="15">
        <f>+Ene!AM777+Feb!AM777+Mar!AM777+Abr!AM777+May!AM777+Jun!AM777+Jul!AM777+Ago!AM777+Set!AM777+Oct!AM777+Nov!AM777+Dic!AM777</f>
        <v>1</v>
      </c>
      <c r="AN777" s="15">
        <f>+Ene!AN777+Feb!AN777+Mar!AN777+Abr!AN777+May!AN777+Jun!AN777+Jul!AN777+Ago!AN777+Set!AN777+Oct!AN777+Nov!AN777+Dic!AN777</f>
        <v>20</v>
      </c>
      <c r="AO777" s="15">
        <f>+Ene!AO777+Feb!AO777+Mar!AO777+Abr!AO777+May!AO777+Jun!AO777+Jul!AO777+Ago!AO777+Set!AO777+Oct!AO777+Nov!AO777+Dic!AO777</f>
        <v>0</v>
      </c>
      <c r="AP777" s="15">
        <f>+Ene!AP777+Feb!AP777+Mar!AP777+Abr!AP777+May!AP777+Jun!AP777+Jul!AP777+Ago!AP777+Set!AP777+Oct!AP777+Nov!AP777+Dic!AP777</f>
        <v>0</v>
      </c>
      <c r="AQ777" s="15">
        <f>+Ene!AQ777+Feb!AQ777+Mar!AQ777+Abr!AQ777+May!AQ777+Jun!AQ777+Jul!AQ777+Ago!AQ777+Set!AQ777+Oct!AQ777+Nov!AQ777+Dic!AQ777</f>
        <v>5</v>
      </c>
      <c r="AR777" s="1">
        <f>+Ene!AR777+Feb!AR777+Mar!AR777+Abr!AR777+May!AR777+Jun!AR777+Jul!AR777+Ago!AR777+Set!AR777+Oct!AR777+Nov!AR777+Dic!AR777</f>
        <v>45</v>
      </c>
      <c r="AS777" s="36">
        <f t="shared" si="15"/>
        <v>11.111111111111111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14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6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6</v>
      </c>
      <c r="R778" s="1">
        <f>+Ene!R778+Feb!R778+Mar!R778+Abr!R778+May!R778+Jun!R778+Jul!R778+Ago!R778+Set!R778+Oct!R778+Nov!R778+Dic!R778</f>
        <v>9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12</v>
      </c>
      <c r="X778" s="1">
        <f>+Ene!X778+Feb!X778+Mar!X778+Abr!X778+May!X778+Jun!X778+Jul!X778+Ago!X778+Set!X778+Oct!X778+Nov!X778+Dic!X778</f>
        <v>21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5">
        <f>+Ene!AE778+Feb!AE778+Mar!AE778+Abr!AE778+May!AE778+Jun!AE778+Jul!AE778+Ago!AE778+Set!AE778+Oct!AE778+Nov!AE778+Dic!AE778</f>
        <v>0</v>
      </c>
      <c r="AF778" s="15">
        <f>+Ene!AF778+Feb!AF778+Mar!AF778+Abr!AF778+May!AF778+Jun!AF778+Jul!AF778+Ago!AF778+Set!AF778+Oct!AF778+Nov!AF778+Dic!AF778</f>
        <v>1</v>
      </c>
      <c r="AG778" s="15">
        <f>+Ene!AG778+Feb!AG778+Mar!AG778+Abr!AG778+May!AG778+Jun!AG778+Jul!AG778+Ago!AG778+Set!AG778+Oct!AG778+Nov!AG778+Dic!AG778</f>
        <v>0</v>
      </c>
      <c r="AH778" s="15">
        <f>+Ene!AH778+Feb!AH778+Mar!AH778+Abr!AH778+May!AH778+Jun!AH778+Jul!AH778+Ago!AH778+Set!AH778+Oct!AH778+Nov!AH778+Dic!AH778</f>
        <v>0</v>
      </c>
      <c r="AI778" s="15">
        <f>+Ene!AI778+Feb!AI778+Mar!AI778+Abr!AI778+May!AI778+Jun!AI778+Jul!AI778+Ago!AI778+Set!AI778+Oct!AI778+Nov!AI778+Dic!AI778</f>
        <v>2</v>
      </c>
      <c r="AJ778" s="15">
        <f>+Ene!AJ778+Feb!AJ778+Mar!AJ778+Abr!AJ778+May!AJ778+Jun!AJ778+Jul!AJ778+Ago!AJ778+Set!AJ778+Oct!AJ778+Nov!AJ778+Dic!AJ778</f>
        <v>0</v>
      </c>
      <c r="AK778" s="15">
        <f>+Ene!AK778+Feb!AK778+Mar!AK778+Abr!AK778+May!AK778+Jun!AK778+Jul!AK778+Ago!AK778+Set!AK778+Oct!AK778+Nov!AK778+Dic!AK778</f>
        <v>0</v>
      </c>
      <c r="AL778" s="30">
        <f>+Ene!AL778+Feb!AL778+Mar!AL778+Abr!AL778+May!AL778+Jun!AL778+Jul!AL778+Ago!AL778+Set!AL778+Oct!AL778+Nov!AL778+Dic!AL778</f>
        <v>0</v>
      </c>
      <c r="AM778" s="15">
        <f>+Ene!AM778+Feb!AM778+Mar!AM778+Abr!AM778+May!AM778+Jun!AM778+Jul!AM778+Ago!AM778+Set!AM778+Oct!AM778+Nov!AM778+Dic!AM778</f>
        <v>1</v>
      </c>
      <c r="AN778" s="15">
        <f>+Ene!AN778+Feb!AN778+Mar!AN778+Abr!AN778+May!AN778+Jun!AN778+Jul!AN778+Ago!AN778+Set!AN778+Oct!AN778+Nov!AN778+Dic!AN778</f>
        <v>0</v>
      </c>
      <c r="AO778" s="15">
        <f>+Ene!AO778+Feb!AO778+Mar!AO778+Abr!AO778+May!AO778+Jun!AO778+Jul!AO778+Ago!AO778+Set!AO778+Oct!AO778+Nov!AO778+Dic!AO778</f>
        <v>0</v>
      </c>
      <c r="AP778" s="15">
        <f>+Ene!AP778+Feb!AP778+Mar!AP778+Abr!AP778+May!AP778+Jun!AP778+Jul!AP778+Ago!AP778+Set!AP778+Oct!AP778+Nov!AP778+Dic!AP778</f>
        <v>0</v>
      </c>
      <c r="AQ778" s="15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9</v>
      </c>
      <c r="AS778" s="36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14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17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17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5">
        <f>+Ene!AE779+Feb!AE779+Mar!AE779+Abr!AE779+May!AE779+Jun!AE779+Jul!AE779+Ago!AE779+Set!AE779+Oct!AE779+Nov!AE779+Dic!AE779</f>
        <v>0</v>
      </c>
      <c r="AF779" s="15">
        <f>+Ene!AF779+Feb!AF779+Mar!AF779+Abr!AF779+May!AF779+Jun!AF779+Jul!AF779+Ago!AF779+Set!AF779+Oct!AF779+Nov!AF779+Dic!AF779</f>
        <v>5</v>
      </c>
      <c r="AG779" s="15">
        <f>+Ene!AG779+Feb!AG779+Mar!AG779+Abr!AG779+May!AG779+Jun!AG779+Jul!AG779+Ago!AG779+Set!AG779+Oct!AG779+Nov!AG779+Dic!AG779</f>
        <v>1</v>
      </c>
      <c r="AH779" s="15">
        <f>+Ene!AH779+Feb!AH779+Mar!AH779+Abr!AH779+May!AH779+Jun!AH779+Jul!AH779+Ago!AH779+Set!AH779+Oct!AH779+Nov!AH779+Dic!AH779</f>
        <v>0</v>
      </c>
      <c r="AI779" s="15">
        <f>+Ene!AI779+Feb!AI779+Mar!AI779+Abr!AI779+May!AI779+Jun!AI779+Jul!AI779+Ago!AI779+Set!AI779+Oct!AI779+Nov!AI779+Dic!AI779</f>
        <v>0</v>
      </c>
      <c r="AJ779" s="15">
        <f>+Ene!AJ779+Feb!AJ779+Mar!AJ779+Abr!AJ779+May!AJ779+Jun!AJ779+Jul!AJ779+Ago!AJ779+Set!AJ779+Oct!AJ779+Nov!AJ779+Dic!AJ779</f>
        <v>0</v>
      </c>
      <c r="AK779" s="15">
        <f>+Ene!AK779+Feb!AK779+Mar!AK779+Abr!AK779+May!AK779+Jun!AK779+Jul!AK779+Ago!AK779+Set!AK779+Oct!AK779+Nov!AK779+Dic!AK779</f>
        <v>0</v>
      </c>
      <c r="AL779" s="30">
        <f>+Ene!AL779+Feb!AL779+Mar!AL779+Abr!AL779+May!AL779+Jun!AL779+Jul!AL779+Ago!AL779+Set!AL779+Oct!AL779+Nov!AL779+Dic!AL779</f>
        <v>0</v>
      </c>
      <c r="AM779" s="15">
        <f>+Ene!AM779+Feb!AM779+Mar!AM779+Abr!AM779+May!AM779+Jun!AM779+Jul!AM779+Ago!AM779+Set!AM779+Oct!AM779+Nov!AM779+Dic!AM779</f>
        <v>6</v>
      </c>
      <c r="AN779" s="15">
        <f>+Ene!AN779+Feb!AN779+Mar!AN779+Abr!AN779+May!AN779+Jun!AN779+Jul!AN779+Ago!AN779+Set!AN779+Oct!AN779+Nov!AN779+Dic!AN779</f>
        <v>0</v>
      </c>
      <c r="AO779" s="15">
        <f>+Ene!AO779+Feb!AO779+Mar!AO779+Abr!AO779+May!AO779+Jun!AO779+Jul!AO779+Ago!AO779+Set!AO779+Oct!AO779+Nov!AO779+Dic!AO779</f>
        <v>0</v>
      </c>
      <c r="AP779" s="15">
        <f>+Ene!AP779+Feb!AP779+Mar!AP779+Abr!AP779+May!AP779+Jun!AP779+Jul!AP779+Ago!AP779+Set!AP779+Oct!AP779+Nov!AP779+Dic!AP779</f>
        <v>0</v>
      </c>
      <c r="AQ779" s="15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6</v>
      </c>
      <c r="AS779" s="36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14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0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0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0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0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5">
        <f>+Ene!AE780+Feb!AE780+Mar!AE780+Abr!AE780+May!AE780+Jun!AE780+Jul!AE780+Ago!AE780+Set!AE780+Oct!AE780+Nov!AE780+Dic!AE780</f>
        <v>0</v>
      </c>
      <c r="AF780" s="15">
        <f>+Ene!AF780+Feb!AF780+Mar!AF780+Abr!AF780+May!AF780+Jun!AF780+Jul!AF780+Ago!AF780+Set!AF780+Oct!AF780+Nov!AF780+Dic!AF780</f>
        <v>0</v>
      </c>
      <c r="AG780" s="15">
        <f>+Ene!AG780+Feb!AG780+Mar!AG780+Abr!AG780+May!AG780+Jun!AG780+Jul!AG780+Ago!AG780+Set!AG780+Oct!AG780+Nov!AG780+Dic!AG780</f>
        <v>0</v>
      </c>
      <c r="AH780" s="15">
        <f>+Ene!AH780+Feb!AH780+Mar!AH780+Abr!AH780+May!AH780+Jun!AH780+Jul!AH780+Ago!AH780+Set!AH780+Oct!AH780+Nov!AH780+Dic!AH780</f>
        <v>0</v>
      </c>
      <c r="AI780" s="15">
        <f>+Ene!AI780+Feb!AI780+Mar!AI780+Abr!AI780+May!AI780+Jun!AI780+Jul!AI780+Ago!AI780+Set!AI780+Oct!AI780+Nov!AI780+Dic!AI780</f>
        <v>0</v>
      </c>
      <c r="AJ780" s="15">
        <f>+Ene!AJ780+Feb!AJ780+Mar!AJ780+Abr!AJ780+May!AJ780+Jun!AJ780+Jul!AJ780+Ago!AJ780+Set!AJ780+Oct!AJ780+Nov!AJ780+Dic!AJ780</f>
        <v>0</v>
      </c>
      <c r="AK780" s="15">
        <f>+Ene!AK780+Feb!AK780+Mar!AK780+Abr!AK780+May!AK780+Jun!AK780+Jul!AK780+Ago!AK780+Set!AK780+Oct!AK780+Nov!AK780+Dic!AK780</f>
        <v>0</v>
      </c>
      <c r="AL780" s="30">
        <f>+Ene!AL780+Feb!AL780+Mar!AL780+Abr!AL780+May!AL780+Jun!AL780+Jul!AL780+Ago!AL780+Set!AL780+Oct!AL780+Nov!AL780+Dic!AL780</f>
        <v>0</v>
      </c>
      <c r="AM780" s="15">
        <f>+Ene!AM780+Feb!AM780+Mar!AM780+Abr!AM780+May!AM780+Jun!AM780+Jul!AM780+Ago!AM780+Set!AM780+Oct!AM780+Nov!AM780+Dic!AM780</f>
        <v>0</v>
      </c>
      <c r="AN780" s="15">
        <f>+Ene!AN780+Feb!AN780+Mar!AN780+Abr!AN780+May!AN780+Jun!AN780+Jul!AN780+Ago!AN780+Set!AN780+Oct!AN780+Nov!AN780+Dic!AN780</f>
        <v>0</v>
      </c>
      <c r="AO780" s="15">
        <f>+Ene!AO780+Feb!AO780+Mar!AO780+Abr!AO780+May!AO780+Jun!AO780+Jul!AO780+Ago!AO780+Set!AO780+Oct!AO780+Nov!AO780+Dic!AO780</f>
        <v>0</v>
      </c>
      <c r="AP780" s="15">
        <f>+Ene!AP780+Feb!AP780+Mar!AP780+Abr!AP780+May!AP780+Jun!AP780+Jul!AP780+Ago!AP780+Set!AP780+Oct!AP780+Nov!AP780+Dic!AP780</f>
        <v>0</v>
      </c>
      <c r="AQ780" s="15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0</v>
      </c>
      <c r="AS780" s="36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14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5">
        <f>+Ene!AE781+Feb!AE781+Mar!AE781+Abr!AE781+May!AE781+Jun!AE781+Jul!AE781+Ago!AE781+Set!AE781+Oct!AE781+Nov!AE781+Dic!AE781</f>
        <v>0</v>
      </c>
      <c r="AF781" s="15">
        <f>+Ene!AF781+Feb!AF781+Mar!AF781+Abr!AF781+May!AF781+Jun!AF781+Jul!AF781+Ago!AF781+Set!AF781+Oct!AF781+Nov!AF781+Dic!AF781</f>
        <v>0</v>
      </c>
      <c r="AG781" s="15">
        <f>+Ene!AG781+Feb!AG781+Mar!AG781+Abr!AG781+May!AG781+Jun!AG781+Jul!AG781+Ago!AG781+Set!AG781+Oct!AG781+Nov!AG781+Dic!AG781</f>
        <v>0</v>
      </c>
      <c r="AH781" s="15">
        <f>+Ene!AH781+Feb!AH781+Mar!AH781+Abr!AH781+May!AH781+Jun!AH781+Jul!AH781+Ago!AH781+Set!AH781+Oct!AH781+Nov!AH781+Dic!AH781</f>
        <v>0</v>
      </c>
      <c r="AI781" s="15">
        <f>+Ene!AI781+Feb!AI781+Mar!AI781+Abr!AI781+May!AI781+Jun!AI781+Jul!AI781+Ago!AI781+Set!AI781+Oct!AI781+Nov!AI781+Dic!AI781</f>
        <v>0</v>
      </c>
      <c r="AJ781" s="15">
        <f>+Ene!AJ781+Feb!AJ781+Mar!AJ781+Abr!AJ781+May!AJ781+Jun!AJ781+Jul!AJ781+Ago!AJ781+Set!AJ781+Oct!AJ781+Nov!AJ781+Dic!AJ781</f>
        <v>0</v>
      </c>
      <c r="AK781" s="15">
        <f>+Ene!AK781+Feb!AK781+Mar!AK781+Abr!AK781+May!AK781+Jun!AK781+Jul!AK781+Ago!AK781+Set!AK781+Oct!AK781+Nov!AK781+Dic!AK781</f>
        <v>0</v>
      </c>
      <c r="AL781" s="30">
        <f>+Ene!AL781+Feb!AL781+Mar!AL781+Abr!AL781+May!AL781+Jun!AL781+Jul!AL781+Ago!AL781+Set!AL781+Oct!AL781+Nov!AL781+Dic!AL781</f>
        <v>0</v>
      </c>
      <c r="AM781" s="15">
        <f>+Ene!AM781+Feb!AM781+Mar!AM781+Abr!AM781+May!AM781+Jun!AM781+Jul!AM781+Ago!AM781+Set!AM781+Oct!AM781+Nov!AM781+Dic!AM781</f>
        <v>0</v>
      </c>
      <c r="AN781" s="15">
        <f>+Ene!AN781+Feb!AN781+Mar!AN781+Abr!AN781+May!AN781+Jun!AN781+Jul!AN781+Ago!AN781+Set!AN781+Oct!AN781+Nov!AN781+Dic!AN781</f>
        <v>0</v>
      </c>
      <c r="AO781" s="15">
        <f>+Ene!AO781+Feb!AO781+Mar!AO781+Abr!AO781+May!AO781+Jun!AO781+Jul!AO781+Ago!AO781+Set!AO781+Oct!AO781+Nov!AO781+Dic!AO781</f>
        <v>0</v>
      </c>
      <c r="AP781" s="15">
        <f>+Ene!AP781+Feb!AP781+Mar!AP781+Abr!AP781+May!AP781+Jun!AP781+Jul!AP781+Ago!AP781+Set!AP781+Oct!AP781+Nov!AP781+Dic!AP781</f>
        <v>0</v>
      </c>
      <c r="AQ781" s="15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6">
        <f t="shared" si="16"/>
        <v>0</v>
      </c>
    </row>
    <row r="782" spans="1:45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14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0</v>
      </c>
      <c r="T782" s="1">
        <f>+Ene!T782+Feb!T782+Mar!T782+Abr!T782+May!T782+Jun!T782+Jul!T782+Ago!T782+Set!T782+Oct!T782+Nov!T782+Dic!T782</f>
        <v>0</v>
      </c>
      <c r="U782" s="1">
        <f>+Ene!U782+Feb!U782+Mar!U782+Abr!U782+May!U782+Jun!U782+Jul!U782+Ago!U782+Set!U782+Oct!U782+Nov!U782+Dic!U782</f>
        <v>0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5">
        <f>+Ene!AE782+Feb!AE782+Mar!AE782+Abr!AE782+May!AE782+Jun!AE782+Jul!AE782+Ago!AE782+Set!AE782+Oct!AE782+Nov!AE782+Dic!AE782</f>
        <v>0</v>
      </c>
      <c r="AF782" s="15">
        <f>+Ene!AF782+Feb!AF782+Mar!AF782+Abr!AF782+May!AF782+Jun!AF782+Jul!AF782+Ago!AF782+Set!AF782+Oct!AF782+Nov!AF782+Dic!AF782</f>
        <v>5</v>
      </c>
      <c r="AG782" s="15">
        <f>+Ene!AG782+Feb!AG782+Mar!AG782+Abr!AG782+May!AG782+Jun!AG782+Jul!AG782+Ago!AG782+Set!AG782+Oct!AG782+Nov!AG782+Dic!AG782</f>
        <v>0</v>
      </c>
      <c r="AH782" s="15">
        <f>+Ene!AH782+Feb!AH782+Mar!AH782+Abr!AH782+May!AH782+Jun!AH782+Jul!AH782+Ago!AH782+Set!AH782+Oct!AH782+Nov!AH782+Dic!AH782</f>
        <v>0</v>
      </c>
      <c r="AI782" s="15">
        <f>+Ene!AI782+Feb!AI782+Mar!AI782+Abr!AI782+May!AI782+Jun!AI782+Jul!AI782+Ago!AI782+Set!AI782+Oct!AI782+Nov!AI782+Dic!AI782</f>
        <v>0</v>
      </c>
      <c r="AJ782" s="15">
        <f>+Ene!AJ782+Feb!AJ782+Mar!AJ782+Abr!AJ782+May!AJ782+Jun!AJ782+Jul!AJ782+Ago!AJ782+Set!AJ782+Oct!AJ782+Nov!AJ782+Dic!AJ782</f>
        <v>0</v>
      </c>
      <c r="AK782" s="15">
        <f>+Ene!AK782+Feb!AK782+Mar!AK782+Abr!AK782+May!AK782+Jun!AK782+Jul!AK782+Ago!AK782+Set!AK782+Oct!AK782+Nov!AK782+Dic!AK782</f>
        <v>0</v>
      </c>
      <c r="AL782" s="30">
        <f>+Ene!AL782+Feb!AL782+Mar!AL782+Abr!AL782+May!AL782+Jun!AL782+Jul!AL782+Ago!AL782+Set!AL782+Oct!AL782+Nov!AL782+Dic!AL782</f>
        <v>0</v>
      </c>
      <c r="AM782" s="15">
        <f>+Ene!AM782+Feb!AM782+Mar!AM782+Abr!AM782+May!AM782+Jun!AM782+Jul!AM782+Ago!AM782+Set!AM782+Oct!AM782+Nov!AM782+Dic!AM782</f>
        <v>0</v>
      </c>
      <c r="AN782" s="15">
        <f>+Ene!AN782+Feb!AN782+Mar!AN782+Abr!AN782+May!AN782+Jun!AN782+Jul!AN782+Ago!AN782+Set!AN782+Oct!AN782+Nov!AN782+Dic!AN782</f>
        <v>0</v>
      </c>
      <c r="AO782" s="15">
        <f>+Ene!AO782+Feb!AO782+Mar!AO782+Abr!AO782+May!AO782+Jun!AO782+Jul!AO782+Ago!AO782+Set!AO782+Oct!AO782+Nov!AO782+Dic!AO782</f>
        <v>0</v>
      </c>
      <c r="AP782" s="15">
        <f>+Ene!AP782+Feb!AP782+Mar!AP782+Abr!AP782+May!AP782+Jun!AP782+Jul!AP782+Ago!AP782+Set!AP782+Oct!AP782+Nov!AP782+Dic!AP782</f>
        <v>0</v>
      </c>
      <c r="AQ782" s="15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0</v>
      </c>
      <c r="AS782" s="36">
        <f t="shared" si="16"/>
        <v>0</v>
      </c>
    </row>
    <row r="783" spans="1:45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14">
        <f>+Ene!J788+Feb!J783+Mar!J783+Abr!J783+May!J783+Jun!J783+Jul!J783+Ago!J783+Set!J783+Oct!J783+Nov!J783+Dic!J783</f>
        <v>0</v>
      </c>
      <c r="K783" s="1">
        <f>+Ene!K788+Feb!K783+Mar!K783+Abr!K783+May!K783+Jun!K783+Jul!K783+Ago!K783+Set!K783+Oct!K783+Nov!K783+Dic!K783</f>
        <v>0</v>
      </c>
      <c r="L783" s="1">
        <f>+Ene!L788+Feb!L783+Mar!L783+Abr!L783+May!L783+Jun!L783+Jul!L783+Ago!L783+Set!L783+Oct!L783+Nov!L783+Dic!L783</f>
        <v>0</v>
      </c>
      <c r="M783" s="1">
        <f>+Ene!M788+Feb!M783+Mar!M783+Abr!M783+May!M783+Jun!M783+Jul!M783+Ago!M783+Set!M783+Oct!M783+Nov!M783+Dic!M783</f>
        <v>0</v>
      </c>
      <c r="N783" s="1">
        <f>+Ene!N788+Feb!N783+Mar!N783+Abr!N783+May!N783+Jun!N783+Jul!N783+Ago!N783+Set!N783+Oct!N783+Nov!N783+Dic!N783</f>
        <v>0</v>
      </c>
      <c r="O783" s="1">
        <f>+Ene!O788+Feb!O783+Mar!O783+Abr!O783+May!O783+Jun!O783+Jul!O783+Ago!O783+Set!O783+Oct!O783+Nov!O783+Dic!O783</f>
        <v>0</v>
      </c>
      <c r="P783" s="1">
        <f>+Ene!P788+Feb!P783+Mar!P783+Abr!P783+May!P783+Jun!P783+Jul!P783+Ago!P783+Set!P783+Oct!P783+Nov!P783+Dic!P783</f>
        <v>0</v>
      </c>
      <c r="Q783" s="1">
        <f>+Ene!Q788+Feb!Q783+Mar!Q783+Abr!Q783+May!Q783+Jun!Q783+Jul!Q783+Ago!Q783+Set!Q783+Oct!Q783+Nov!Q783+Dic!Q783</f>
        <v>0</v>
      </c>
      <c r="R783" s="1">
        <f>+Ene!R788+Feb!R783+Mar!R783+Abr!R783+May!R783+Jun!R783+Jul!R783+Ago!R783+Set!R783+Oct!R783+Nov!R783+Dic!R783</f>
        <v>0</v>
      </c>
      <c r="S783" s="1">
        <f>+Ene!S788+Feb!S783+Mar!S783+Abr!S783+May!S783+Jun!S783+Jul!S783+Ago!S783+Set!S783+Oct!S783+Nov!S783+Dic!S783</f>
        <v>0</v>
      </c>
      <c r="T783" s="1">
        <f>+Ene!T788+Feb!T783+Mar!T783+Abr!T783+May!T783+Jun!T783+Jul!T783+Ago!T783+Set!T783+Oct!T783+Nov!T783+Dic!T783</f>
        <v>0</v>
      </c>
      <c r="U783" s="1">
        <f>+Ene!U788+Feb!U783+Mar!U783+Abr!U783+May!U783+Jun!U783+Jul!U783+Ago!U783+Set!U783+Oct!U783+Nov!U783+Dic!U783</f>
        <v>0</v>
      </c>
      <c r="V783" s="1">
        <f>+Ene!V788+Feb!V783+Mar!V783+Abr!V783+May!V783+Jun!V783+Jul!V783+Ago!V783+Set!V783+Oct!V783+Nov!V783+Dic!V783</f>
        <v>0</v>
      </c>
      <c r="W783" s="1">
        <f>+Ene!W788+Feb!W783+Mar!W783+Abr!W783+May!W783+Jun!W783+Jul!W783+Ago!W783+Set!W783+Oct!W783+Nov!W783+Dic!W783</f>
        <v>0</v>
      </c>
      <c r="X783" s="1">
        <f>+Ene!X788+Feb!X783+Mar!X783+Abr!X783+May!X783+Jun!X783+Jul!X783+Ago!X783+Set!X783+Oct!X783+Nov!X783+Dic!X783</f>
        <v>0</v>
      </c>
      <c r="Y783" s="1">
        <f>+Ene!Y788+Feb!Y783+Mar!Y783+Abr!Y783+May!Y783+Jun!Y783+Jul!Y783+Ago!Y783+Set!Y783+Oct!Y783+Nov!Y783+Dic!Y783</f>
        <v>0</v>
      </c>
      <c r="Z783" s="1">
        <f>+Ene!Z788+Feb!Z783+Mar!Z783+Abr!Z783+May!Z783+Jun!Z783+Jul!Z783+Ago!Z783+Set!Z783+Oct!Z783+Nov!Z783+Dic!Z783</f>
        <v>0</v>
      </c>
      <c r="AA783" s="1">
        <f>+Ene!AA788+Feb!AA783+Mar!AA783+Abr!AA783+May!AA783+Jun!AA783+Jul!AA783+Ago!AA783+Set!AA783+Oct!AA783+Nov!AA783+Dic!AA783</f>
        <v>0</v>
      </c>
      <c r="AB783" s="1">
        <f>+Ene!AB788+Feb!AB783+Mar!AB783+Abr!AB783+May!AB783+Jun!AB783+Jul!AB783+Ago!AB783+Set!AB783+Oct!AB783+Nov!AB783+Dic!AB783</f>
        <v>0</v>
      </c>
      <c r="AC783" s="1">
        <f>+Ene!AC788+Feb!AC783+Mar!AC783+Abr!AC783+May!AC783+Jun!AC783+Jul!AC783+Ago!AC783+Set!AC783+Oct!AC783+Nov!AC783+Dic!AC783</f>
        <v>0</v>
      </c>
      <c r="AD783" s="1">
        <f>+Ene!AD788+Feb!AD783+Mar!AD783+Abr!AD783+May!AD783+Jun!AD783+Jul!AD783+Ago!AD783+Set!AD783+Oct!AD783+Nov!AD783+Dic!AD783</f>
        <v>0</v>
      </c>
      <c r="AE783" s="15">
        <f>+Ene!AE788+Feb!AE783+Mar!AE783+Abr!AE783+May!AE783+Jun!AE783+Jul!AE783+Ago!AE783+Set!AE783+Oct!AE783+Nov!AE783+Dic!AE783</f>
        <v>0</v>
      </c>
      <c r="AF783" s="15">
        <f>+Ene!AF788+Feb!AF783+Mar!AF783+Abr!AF783+May!AF783+Jun!AF783+Jul!AF783+Ago!AF783+Set!AF783+Oct!AF783+Nov!AF783+Dic!AF783</f>
        <v>0</v>
      </c>
      <c r="AG783" s="15">
        <f>+Ene!AG788+Feb!AG783+Mar!AG783+Abr!AG783+May!AG783+Jun!AG783+Jul!AG783+Ago!AG783+Set!AG783+Oct!AG783+Nov!AG783+Dic!AG783</f>
        <v>0</v>
      </c>
      <c r="AH783" s="15">
        <f>+Ene!AH788+Feb!AH783+Mar!AH783+Abr!AH783+May!AH783+Jun!AH783+Jul!AH783+Ago!AH783+Set!AH783+Oct!AH783+Nov!AH783+Dic!AH783</f>
        <v>0</v>
      </c>
      <c r="AI783" s="15">
        <f>+Ene!AI788+Feb!AI783+Mar!AI783+Abr!AI783+May!AI783+Jun!AI783+Jul!AI783+Ago!AI783+Set!AI783+Oct!AI783+Nov!AI783+Dic!AI783</f>
        <v>0</v>
      </c>
      <c r="AJ783" s="15">
        <f>+Ene!AJ788+Feb!AJ783+Mar!AJ783+Abr!AJ783+May!AJ783+Jun!AJ783+Jul!AJ783+Ago!AJ783+Set!AJ783+Oct!AJ783+Nov!AJ783+Dic!AJ783</f>
        <v>0</v>
      </c>
      <c r="AK783" s="15">
        <f>+Ene!AK788+Feb!AK783+Mar!AK783+Abr!AK783+May!AK783+Jun!AK783+Jul!AK783+Ago!AK783+Set!AK783+Oct!AK783+Nov!AK783+Dic!AK783</f>
        <v>0</v>
      </c>
      <c r="AL783" s="30">
        <f>+Ene!AL788+Feb!AL783+Mar!AL783+Abr!AL783+May!AL783+Jun!AL783+Jul!AL783+Ago!AL783+Set!AL783+Oct!AL783+Nov!AL783+Dic!AL783</f>
        <v>0</v>
      </c>
      <c r="AM783" s="15">
        <f>+Ene!AM788+Feb!AM783+Mar!AM783+Abr!AM783+May!AM783+Jun!AM783+Jul!AM783+Ago!AM783+Set!AM783+Oct!AM783+Nov!AM783+Dic!AM783</f>
        <v>0</v>
      </c>
      <c r="AN783" s="15">
        <f>+Ene!AN788+Feb!AN783+Mar!AN783+Abr!AN783+May!AN783+Jun!AN783+Jul!AN783+Ago!AN783+Set!AN783+Oct!AN783+Nov!AN783+Dic!AN783</f>
        <v>0</v>
      </c>
      <c r="AO783" s="15">
        <f>+Ene!AO788+Feb!AO783+Mar!AO783+Abr!AO783+May!AO783+Jun!AO783+Jul!AO783+Ago!AO783+Set!AO783+Oct!AO783+Nov!AO783+Dic!AO783</f>
        <v>0</v>
      </c>
      <c r="AP783" s="15">
        <f>+Ene!AP788+Feb!AP783+Mar!AP783+Abr!AP783+May!AP783+Jun!AP783+Jul!AP783+Ago!AP783+Set!AP783+Oct!AP783+Nov!AP783+Dic!AP783</f>
        <v>0</v>
      </c>
      <c r="AQ783" s="15">
        <f>+Ene!AQ788+Feb!AQ783+Mar!AQ783+Abr!AQ783+May!AQ783+Jun!AQ783+Jul!AQ783+Ago!AQ783+Set!AQ783+Oct!AQ783+Nov!AQ783+Dic!AQ783</f>
        <v>0</v>
      </c>
      <c r="AR783" s="1">
        <f>+Ene!AR788+Feb!AR783+Mar!AR783+Abr!AR783+May!AR783+Jun!AR783+Jul!AR783+Ago!AR783+Set!AR783+Oct!AR783+Nov!AR783+Dic!AR783</f>
        <v>0</v>
      </c>
      <c r="AS783" s="36">
        <f t="shared" ref="AS783" si="17">IFERROR(AQ783/AR783,0)*100</f>
        <v>0</v>
      </c>
    </row>
    <row r="784" spans="1:45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14">
        <f>+Ene!J789+Feb!J784+Mar!J784+Abr!J784+May!J784+Jun!J784+Jul!J784+Ago!J784+Set!J784+Oct!J784+Nov!J784+Dic!J784</f>
        <v>0</v>
      </c>
      <c r="K784" s="1">
        <f>+Ene!K789+Feb!K784+Mar!K784+Abr!K784+May!K784+Jun!K784+Jul!K784+Ago!K784+Set!K784+Oct!K784+Nov!K784+Dic!K784</f>
        <v>0</v>
      </c>
      <c r="L784" s="1">
        <f>+Ene!L789+Feb!L784+Mar!L784+Abr!L784+May!L784+Jun!L784+Jul!L784+Ago!L784+Set!L784+Oct!L784+Nov!L784+Dic!L784</f>
        <v>0</v>
      </c>
      <c r="M784" s="1">
        <f>+Ene!M789+Feb!M784+Mar!M784+Abr!M784+May!M784+Jun!M784+Jul!M784+Ago!M784+Set!M784+Oct!M784+Nov!M784+Dic!M784</f>
        <v>0</v>
      </c>
      <c r="N784" s="1">
        <f>+Ene!N789+Feb!N784+Mar!N784+Abr!N784+May!N784+Jun!N784+Jul!N784+Ago!N784+Set!N784+Oct!N784+Nov!N784+Dic!N784</f>
        <v>0</v>
      </c>
      <c r="O784" s="1">
        <f>+Ene!O789+Feb!O784+Mar!O784+Abr!O784+May!O784+Jun!O784+Jul!O784+Ago!O784+Set!O784+Oct!O784+Nov!O784+Dic!O784</f>
        <v>0</v>
      </c>
      <c r="P784" s="1">
        <f>+Ene!P789+Feb!P784+Mar!P784+Abr!P784+May!P784+Jun!P784+Jul!P784+Ago!P784+Set!P784+Oct!P784+Nov!P784+Dic!P784</f>
        <v>0</v>
      </c>
      <c r="Q784" s="1">
        <f>+Ene!Q789+Feb!Q784+Mar!Q784+Abr!Q784+May!Q784+Jun!Q784+Jul!Q784+Ago!Q784+Set!Q784+Oct!Q784+Nov!Q784+Dic!Q784</f>
        <v>0</v>
      </c>
      <c r="R784" s="1">
        <f>+Ene!R789+Feb!R784+Mar!R784+Abr!R784+May!R784+Jun!R784+Jul!R784+Ago!R784+Set!R784+Oct!R784+Nov!R784+Dic!R784</f>
        <v>0</v>
      </c>
      <c r="S784" s="1">
        <f>+Ene!S789+Feb!S784+Mar!S784+Abr!S784+May!S784+Jun!S784+Jul!S784+Ago!S784+Set!S784+Oct!S784+Nov!S784+Dic!S784</f>
        <v>0</v>
      </c>
      <c r="T784" s="1">
        <f>+Ene!T789+Feb!T784+Mar!T784+Abr!T784+May!T784+Jun!T784+Jul!T784+Ago!T784+Set!T784+Oct!T784+Nov!T784+Dic!T784</f>
        <v>0</v>
      </c>
      <c r="U784" s="1">
        <f>+Ene!U789+Feb!U784+Mar!U784+Abr!U784+May!U784+Jun!U784+Jul!U784+Ago!U784+Set!U784+Oct!U784+Nov!U784+Dic!U784</f>
        <v>0</v>
      </c>
      <c r="V784" s="1">
        <f>+Ene!V789+Feb!V784+Mar!V784+Abr!V784+May!V784+Jun!V784+Jul!V784+Ago!V784+Set!V784+Oct!V784+Nov!V784+Dic!V784</f>
        <v>0</v>
      </c>
      <c r="W784" s="1">
        <f>+Ene!W789+Feb!W784+Mar!W784+Abr!W784+May!W784+Jun!W784+Jul!W784+Ago!W784+Set!W784+Oct!W784+Nov!W784+Dic!W784</f>
        <v>0</v>
      </c>
      <c r="X784" s="1">
        <f>+Ene!X789+Feb!X784+Mar!X784+Abr!X784+May!X784+Jun!X784+Jul!X784+Ago!X784+Set!X784+Oct!X784+Nov!X784+Dic!X784</f>
        <v>0</v>
      </c>
      <c r="Y784" s="1">
        <f>+Ene!Y789+Feb!Y784+Mar!Y784+Abr!Y784+May!Y784+Jun!Y784+Jul!Y784+Ago!Y784+Set!Y784+Oct!Y784+Nov!Y784+Dic!Y784</f>
        <v>0</v>
      </c>
      <c r="Z784" s="1">
        <f>+Ene!Z789+Feb!Z784+Mar!Z784+Abr!Z784+May!Z784+Jun!Z784+Jul!Z784+Ago!Z784+Set!Z784+Oct!Z784+Nov!Z784+Dic!Z784</f>
        <v>0</v>
      </c>
      <c r="AA784" s="1">
        <f>+Ene!AA789+Feb!AA784+Mar!AA784+Abr!AA784+May!AA784+Jun!AA784+Jul!AA784+Ago!AA784+Set!AA784+Oct!AA784+Nov!AA784+Dic!AA784</f>
        <v>0</v>
      </c>
      <c r="AB784" s="1">
        <f>+Ene!AB789+Feb!AB784+Mar!AB784+Abr!AB784+May!AB784+Jun!AB784+Jul!AB784+Ago!AB784+Set!AB784+Oct!AB784+Nov!AB784+Dic!AB784</f>
        <v>0</v>
      </c>
      <c r="AC784" s="1">
        <f>+Ene!AC789+Feb!AC784+Mar!AC784+Abr!AC784+May!AC784+Jun!AC784+Jul!AC784+Ago!AC784+Set!AC784+Oct!AC784+Nov!AC784+Dic!AC784</f>
        <v>0</v>
      </c>
      <c r="AD784" s="1">
        <f>+Ene!AD789+Feb!AD784+Mar!AD784+Abr!AD784+May!AD784+Jun!AD784+Jul!AD784+Ago!AD784+Set!AD784+Oct!AD784+Nov!AD784+Dic!AD784</f>
        <v>0</v>
      </c>
      <c r="AE784" s="15">
        <f>+Ene!AE789+Feb!AE784+Mar!AE784+Abr!AE784+May!AE784+Jun!AE784+Jul!AE784+Ago!AE784+Set!AE784+Oct!AE784+Nov!AE784+Dic!AE784</f>
        <v>0</v>
      </c>
      <c r="AF784" s="15">
        <f>+Ene!AF789+Feb!AF784+Mar!AF784+Abr!AF784+May!AF784+Jun!AF784+Jul!AF784+Ago!AF784+Set!AF784+Oct!AF784+Nov!AF784+Dic!AF784</f>
        <v>0</v>
      </c>
      <c r="AG784" s="15">
        <f>+Ene!AG789+Feb!AG784+Mar!AG784+Abr!AG784+May!AG784+Jun!AG784+Jul!AG784+Ago!AG784+Set!AG784+Oct!AG784+Nov!AG784+Dic!AG784</f>
        <v>0</v>
      </c>
      <c r="AH784" s="15">
        <f>+Ene!AH789+Feb!AH784+Mar!AH784+Abr!AH784+May!AH784+Jun!AH784+Jul!AH784+Ago!AH784+Set!AH784+Oct!AH784+Nov!AH784+Dic!AH784</f>
        <v>0</v>
      </c>
      <c r="AI784" s="15">
        <f>+Ene!AI789+Feb!AI784+Mar!AI784+Abr!AI784+May!AI784+Jun!AI784+Jul!AI784+Ago!AI784+Set!AI784+Oct!AI784+Nov!AI784+Dic!AI784</f>
        <v>0</v>
      </c>
      <c r="AJ784" s="15">
        <f>+Ene!AJ789+Feb!AJ784+Mar!AJ784+Abr!AJ784+May!AJ784+Jun!AJ784+Jul!AJ784+Ago!AJ784+Set!AJ784+Oct!AJ784+Nov!AJ784+Dic!AJ784</f>
        <v>0</v>
      </c>
      <c r="AK784" s="15">
        <f>+Ene!AK789+Feb!AK784+Mar!AK784+Abr!AK784+May!AK784+Jun!AK784+Jul!AK784+Ago!AK784+Set!AK784+Oct!AK784+Nov!AK784+Dic!AK784</f>
        <v>0</v>
      </c>
      <c r="AL784" s="30">
        <f>+Ene!AL789+Feb!AL784+Mar!AL784+Abr!AL784+May!AL784+Jun!AL784+Jul!AL784+Ago!AL784+Set!AL784+Oct!AL784+Nov!AL784+Dic!AL784</f>
        <v>0</v>
      </c>
      <c r="AM784" s="15">
        <f>+Ene!AM789+Feb!AM784+Mar!AM784+Abr!AM784+May!AM784+Jun!AM784+Jul!AM784+Ago!AM784+Set!AM784+Oct!AM784+Nov!AM784+Dic!AM784</f>
        <v>0</v>
      </c>
      <c r="AN784" s="15">
        <f>+Ene!AN789+Feb!AN784+Mar!AN784+Abr!AN784+May!AN784+Jun!AN784+Jul!AN784+Ago!AN784+Set!AN784+Oct!AN784+Nov!AN784+Dic!AN784</f>
        <v>0</v>
      </c>
      <c r="AO784" s="15">
        <f>+Ene!AO789+Feb!AO784+Mar!AO784+Abr!AO784+May!AO784+Jun!AO784+Jul!AO784+Ago!AO784+Set!AO784+Oct!AO784+Nov!AO784+Dic!AO784</f>
        <v>0</v>
      </c>
      <c r="AP784" s="15">
        <f>+Ene!AP789+Feb!AP784+Mar!AP784+Abr!AP784+May!AP784+Jun!AP784+Jul!AP784+Ago!AP784+Set!AP784+Oct!AP784+Nov!AP784+Dic!AP784</f>
        <v>0</v>
      </c>
      <c r="AQ784" s="15">
        <f>+Ene!AQ789+Feb!AQ784+Mar!AQ784+Abr!AQ784+May!AQ784+Jun!AQ784+Jul!AQ784+Ago!AQ784+Set!AQ784+Oct!AQ784+Nov!AQ784+Dic!AQ784</f>
        <v>0</v>
      </c>
      <c r="AR784" s="1">
        <f>+Ene!AR789+Feb!AR784+Mar!AR784+Abr!AR784+May!AR784+Jun!AR784+Jul!AR784+Ago!AR784+Set!AR784+Oct!AR784+Nov!AR784+Dic!AR784</f>
        <v>0</v>
      </c>
      <c r="AS784" s="36">
        <f t="shared" ref="AS784:AS788" si="18">IFERROR(AQ784/AR784,0)*100</f>
        <v>0</v>
      </c>
    </row>
    <row r="785" spans="1:45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14">
        <f>+Ene!J790+Feb!J785+Mar!J785+Abr!J785+May!J785+Jun!J785+Jul!J785+Ago!J785+Set!J785+Oct!J785+Nov!J785+Dic!J785</f>
        <v>0</v>
      </c>
      <c r="K785" s="1">
        <f>+Ene!K790+Feb!K785+Mar!K785+Abr!K785+May!K785+Jun!K785+Jul!K785+Ago!K785+Set!K785+Oct!K785+Nov!K785+Dic!K785</f>
        <v>0</v>
      </c>
      <c r="L785" s="1">
        <f>+Ene!L790+Feb!L785+Mar!L785+Abr!L785+May!L785+Jun!L785+Jul!L785+Ago!L785+Set!L785+Oct!L785+Nov!L785+Dic!L785</f>
        <v>0</v>
      </c>
      <c r="M785" s="1">
        <f>+Ene!M790+Feb!M785+Mar!M785+Abr!M785+May!M785+Jun!M785+Jul!M785+Ago!M785+Set!M785+Oct!M785+Nov!M785+Dic!M785</f>
        <v>0</v>
      </c>
      <c r="N785" s="1">
        <f>+Ene!N790+Feb!N785+Mar!N785+Abr!N785+May!N785+Jun!N785+Jul!N785+Ago!N785+Set!N785+Oct!N785+Nov!N785+Dic!N785</f>
        <v>0</v>
      </c>
      <c r="O785" s="1">
        <f>+Ene!O790+Feb!O785+Mar!O785+Abr!O785+May!O785+Jun!O785+Jul!O785+Ago!O785+Set!O785+Oct!O785+Nov!O785+Dic!O785</f>
        <v>0</v>
      </c>
      <c r="P785" s="1">
        <f>+Ene!P790+Feb!P785+Mar!P785+Abr!P785+May!P785+Jun!P785+Jul!P785+Ago!P785+Set!P785+Oct!P785+Nov!P785+Dic!P785</f>
        <v>0</v>
      </c>
      <c r="Q785" s="1">
        <f>+Ene!Q790+Feb!Q785+Mar!Q785+Abr!Q785+May!Q785+Jun!Q785+Jul!Q785+Ago!Q785+Set!Q785+Oct!Q785+Nov!Q785+Dic!Q785</f>
        <v>0</v>
      </c>
      <c r="R785" s="1">
        <f>+Ene!R790+Feb!R785+Mar!R785+Abr!R785+May!R785+Jun!R785+Jul!R785+Ago!R785+Set!R785+Oct!R785+Nov!R785+Dic!R785</f>
        <v>0</v>
      </c>
      <c r="S785" s="1">
        <f>+Ene!S790+Feb!S785+Mar!S785+Abr!S785+May!S785+Jun!S785+Jul!S785+Ago!S785+Set!S785+Oct!S785+Nov!S785+Dic!S785</f>
        <v>0</v>
      </c>
      <c r="T785" s="1">
        <f>+Ene!T790+Feb!T785+Mar!T785+Abr!T785+May!T785+Jun!T785+Jul!T785+Ago!T785+Set!T785+Oct!T785+Nov!T785+Dic!T785</f>
        <v>0</v>
      </c>
      <c r="U785" s="1">
        <f>+Ene!U790+Feb!U785+Mar!U785+Abr!U785+May!U785+Jun!U785+Jul!U785+Ago!U785+Set!U785+Oct!U785+Nov!U785+Dic!U785</f>
        <v>0</v>
      </c>
      <c r="V785" s="1">
        <f>+Ene!V790+Feb!V785+Mar!V785+Abr!V785+May!V785+Jun!V785+Jul!V785+Ago!V785+Set!V785+Oct!V785+Nov!V785+Dic!V785</f>
        <v>0</v>
      </c>
      <c r="W785" s="1">
        <f>+Ene!W790+Feb!W785+Mar!W785+Abr!W785+May!W785+Jun!W785+Jul!W785+Ago!W785+Set!W785+Oct!W785+Nov!W785+Dic!W785</f>
        <v>0</v>
      </c>
      <c r="X785" s="1">
        <f>+Ene!X790+Feb!X785+Mar!X785+Abr!X785+May!X785+Jun!X785+Jul!X785+Ago!X785+Set!X785+Oct!X785+Nov!X785+Dic!X785</f>
        <v>0</v>
      </c>
      <c r="Y785" s="1">
        <f>+Ene!Y790+Feb!Y785+Mar!Y785+Abr!Y785+May!Y785+Jun!Y785+Jul!Y785+Ago!Y785+Set!Y785+Oct!Y785+Nov!Y785+Dic!Y785</f>
        <v>0</v>
      </c>
      <c r="Z785" s="1">
        <f>+Ene!Z790+Feb!Z785+Mar!Z785+Abr!Z785+May!Z785+Jun!Z785+Jul!Z785+Ago!Z785+Set!Z785+Oct!Z785+Nov!Z785+Dic!Z785</f>
        <v>0</v>
      </c>
      <c r="AA785" s="1">
        <f>+Ene!AA790+Feb!AA785+Mar!AA785+Abr!AA785+May!AA785+Jun!AA785+Jul!AA785+Ago!AA785+Set!AA785+Oct!AA785+Nov!AA785+Dic!AA785</f>
        <v>0</v>
      </c>
      <c r="AB785" s="1">
        <f>+Ene!AB790+Feb!AB785+Mar!AB785+Abr!AB785+May!AB785+Jun!AB785+Jul!AB785+Ago!AB785+Set!AB785+Oct!AB785+Nov!AB785+Dic!AB785</f>
        <v>0</v>
      </c>
      <c r="AC785" s="1">
        <f>+Ene!AC790+Feb!AC785+Mar!AC785+Abr!AC785+May!AC785+Jun!AC785+Jul!AC785+Ago!AC785+Set!AC785+Oct!AC785+Nov!AC785+Dic!AC785</f>
        <v>0</v>
      </c>
      <c r="AD785" s="1">
        <f>+Ene!AD790+Feb!AD785+Mar!AD785+Abr!AD785+May!AD785+Jun!AD785+Jul!AD785+Ago!AD785+Set!AD785+Oct!AD785+Nov!AD785+Dic!AD785</f>
        <v>0</v>
      </c>
      <c r="AE785" s="15">
        <f>+Ene!AE790+Feb!AE785+Mar!AE785+Abr!AE785+May!AE785+Jun!AE785+Jul!AE785+Ago!AE785+Set!AE785+Oct!AE785+Nov!AE785+Dic!AE785</f>
        <v>0</v>
      </c>
      <c r="AF785" s="15">
        <f>+Ene!AF790+Feb!AF785+Mar!AF785+Abr!AF785+May!AF785+Jun!AF785+Jul!AF785+Ago!AF785+Set!AF785+Oct!AF785+Nov!AF785+Dic!AF785</f>
        <v>0</v>
      </c>
      <c r="AG785" s="15">
        <f>+Ene!AG790+Feb!AG785+Mar!AG785+Abr!AG785+May!AG785+Jun!AG785+Jul!AG785+Ago!AG785+Set!AG785+Oct!AG785+Nov!AG785+Dic!AG785</f>
        <v>0</v>
      </c>
      <c r="AH785" s="15">
        <f>+Ene!AH790+Feb!AH785+Mar!AH785+Abr!AH785+May!AH785+Jun!AH785+Jul!AH785+Ago!AH785+Set!AH785+Oct!AH785+Nov!AH785+Dic!AH785</f>
        <v>0</v>
      </c>
      <c r="AI785" s="15">
        <f>+Ene!AI790+Feb!AI785+Mar!AI785+Abr!AI785+May!AI785+Jun!AI785+Jul!AI785+Ago!AI785+Set!AI785+Oct!AI785+Nov!AI785+Dic!AI785</f>
        <v>0</v>
      </c>
      <c r="AJ785" s="15">
        <f>+Ene!AJ790+Feb!AJ785+Mar!AJ785+Abr!AJ785+May!AJ785+Jun!AJ785+Jul!AJ785+Ago!AJ785+Set!AJ785+Oct!AJ785+Nov!AJ785+Dic!AJ785</f>
        <v>0</v>
      </c>
      <c r="AK785" s="15">
        <f>+Ene!AK790+Feb!AK785+Mar!AK785+Abr!AK785+May!AK785+Jun!AK785+Jul!AK785+Ago!AK785+Set!AK785+Oct!AK785+Nov!AK785+Dic!AK785</f>
        <v>0</v>
      </c>
      <c r="AL785" s="30">
        <f>+Ene!AL790+Feb!AL785+Mar!AL785+Abr!AL785+May!AL785+Jun!AL785+Jul!AL785+Ago!AL785+Set!AL785+Oct!AL785+Nov!AL785+Dic!AL785</f>
        <v>0</v>
      </c>
      <c r="AM785" s="15">
        <f>+Ene!AM790+Feb!AM785+Mar!AM785+Abr!AM785+May!AM785+Jun!AM785+Jul!AM785+Ago!AM785+Set!AM785+Oct!AM785+Nov!AM785+Dic!AM785</f>
        <v>0</v>
      </c>
      <c r="AN785" s="15">
        <f>+Ene!AN790+Feb!AN785+Mar!AN785+Abr!AN785+May!AN785+Jun!AN785+Jul!AN785+Ago!AN785+Set!AN785+Oct!AN785+Nov!AN785+Dic!AN785</f>
        <v>0</v>
      </c>
      <c r="AO785" s="15">
        <f>+Ene!AO790+Feb!AO785+Mar!AO785+Abr!AO785+May!AO785+Jun!AO785+Jul!AO785+Ago!AO785+Set!AO785+Oct!AO785+Nov!AO785+Dic!AO785</f>
        <v>0</v>
      </c>
      <c r="AP785" s="15">
        <f>+Ene!AP790+Feb!AP785+Mar!AP785+Abr!AP785+May!AP785+Jun!AP785+Jul!AP785+Ago!AP785+Set!AP785+Oct!AP785+Nov!AP785+Dic!AP785</f>
        <v>0</v>
      </c>
      <c r="AQ785" s="15">
        <f>+Ene!AQ790+Feb!AQ785+Mar!AQ785+Abr!AQ785+May!AQ785+Jun!AQ785+Jul!AQ785+Ago!AQ785+Set!AQ785+Oct!AQ785+Nov!AQ785+Dic!AQ785</f>
        <v>0</v>
      </c>
      <c r="AR785" s="1">
        <f>+Ene!AR790+Feb!AR785+Mar!AR785+Abr!AR785+May!AR785+Jun!AR785+Jul!AR785+Ago!AR785+Set!AR785+Oct!AR785+Nov!AR785+Dic!AR785</f>
        <v>0</v>
      </c>
      <c r="AS785" s="36">
        <f t="shared" ref="AS785:AS787" si="19">IFERROR(AQ785/AR785,0)*100</f>
        <v>0</v>
      </c>
    </row>
    <row r="786" spans="1:45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14">
        <f>+Ene!J791+Feb!J786+Mar!J786+Abr!J786+May!J786+Jun!J786+Jul!J786+Ago!J786+Set!J786+Oct!J786+Nov!J786+Dic!J786</f>
        <v>0</v>
      </c>
      <c r="K786" s="1">
        <f>+Ene!K791+Feb!K786+Mar!K786+Abr!K786+May!K786+Jun!K786+Jul!K786+Ago!K786+Set!K786+Oct!K786+Nov!K786+Dic!K786</f>
        <v>0</v>
      </c>
      <c r="L786" s="1">
        <f>+Ene!L791+Feb!L786+Mar!L786+Abr!L786+May!L786+Jun!L786+Jul!L786+Ago!L786+Set!L786+Oct!L786+Nov!L786+Dic!L786</f>
        <v>0</v>
      </c>
      <c r="M786" s="1">
        <f>+Ene!M791+Feb!M786+Mar!M786+Abr!M786+May!M786+Jun!M786+Jul!M786+Ago!M786+Set!M786+Oct!M786+Nov!M786+Dic!M786</f>
        <v>0</v>
      </c>
      <c r="N786" s="1">
        <f>+Ene!N791+Feb!N786+Mar!N786+Abr!N786+May!N786+Jun!N786+Jul!N786+Ago!N786+Set!N786+Oct!N786+Nov!N786+Dic!N786</f>
        <v>0</v>
      </c>
      <c r="O786" s="1">
        <f>+Ene!O791+Feb!O786+Mar!O786+Abr!O786+May!O786+Jun!O786+Jul!O786+Ago!O786+Set!O786+Oct!O786+Nov!O786+Dic!O786</f>
        <v>0</v>
      </c>
      <c r="P786" s="1">
        <f>+Ene!P791+Feb!P786+Mar!P786+Abr!P786+May!P786+Jun!P786+Jul!P786+Ago!P786+Set!P786+Oct!P786+Nov!P786+Dic!P786</f>
        <v>0</v>
      </c>
      <c r="Q786" s="1">
        <f>+Ene!Q791+Feb!Q786+Mar!Q786+Abr!Q786+May!Q786+Jun!Q786+Jul!Q786+Ago!Q786+Set!Q786+Oct!Q786+Nov!Q786+Dic!Q786</f>
        <v>0</v>
      </c>
      <c r="R786" s="1">
        <f>+Ene!R791+Feb!R786+Mar!R786+Abr!R786+May!R786+Jun!R786+Jul!R786+Ago!R786+Set!R786+Oct!R786+Nov!R786+Dic!R786</f>
        <v>0</v>
      </c>
      <c r="S786" s="1">
        <f>+Ene!S791+Feb!S786+Mar!S786+Abr!S786+May!S786+Jun!S786+Jul!S786+Ago!S786+Set!S786+Oct!S786+Nov!S786+Dic!S786</f>
        <v>0</v>
      </c>
      <c r="T786" s="1">
        <f>+Ene!T791+Feb!T786+Mar!T786+Abr!T786+May!T786+Jun!T786+Jul!T786+Ago!T786+Set!T786+Oct!T786+Nov!T786+Dic!T786</f>
        <v>0</v>
      </c>
      <c r="U786" s="1">
        <f>+Ene!U791+Feb!U786+Mar!U786+Abr!U786+May!U786+Jun!U786+Jul!U786+Ago!U786+Set!U786+Oct!U786+Nov!U786+Dic!U786</f>
        <v>0</v>
      </c>
      <c r="V786" s="1">
        <f>+Ene!V791+Feb!V786+Mar!V786+Abr!V786+May!V786+Jun!V786+Jul!V786+Ago!V786+Set!V786+Oct!V786+Nov!V786+Dic!V786</f>
        <v>0</v>
      </c>
      <c r="W786" s="1">
        <f>+Ene!W791+Feb!W786+Mar!W786+Abr!W786+May!W786+Jun!W786+Jul!W786+Ago!W786+Set!W786+Oct!W786+Nov!W786+Dic!W786</f>
        <v>0</v>
      </c>
      <c r="X786" s="1">
        <f>+Ene!X791+Feb!X786+Mar!X786+Abr!X786+May!X786+Jun!X786+Jul!X786+Ago!X786+Set!X786+Oct!X786+Nov!X786+Dic!X786</f>
        <v>0</v>
      </c>
      <c r="Y786" s="1">
        <f>+Ene!Y791+Feb!Y786+Mar!Y786+Abr!Y786+May!Y786+Jun!Y786+Jul!Y786+Ago!Y786+Set!Y786+Oct!Y786+Nov!Y786+Dic!Y786</f>
        <v>0</v>
      </c>
      <c r="Z786" s="1">
        <f>+Ene!Z791+Feb!Z786+Mar!Z786+Abr!Z786+May!Z786+Jun!Z786+Jul!Z786+Ago!Z786+Set!Z786+Oct!Z786+Nov!Z786+Dic!Z786</f>
        <v>0</v>
      </c>
      <c r="AA786" s="1">
        <f>+Ene!AA791+Feb!AA786+Mar!AA786+Abr!AA786+May!AA786+Jun!AA786+Jul!AA786+Ago!AA786+Set!AA786+Oct!AA786+Nov!AA786+Dic!AA786</f>
        <v>0</v>
      </c>
      <c r="AB786" s="1">
        <f>+Ene!AB791+Feb!AB786+Mar!AB786+Abr!AB786+May!AB786+Jun!AB786+Jul!AB786+Ago!AB786+Set!AB786+Oct!AB786+Nov!AB786+Dic!AB786</f>
        <v>0</v>
      </c>
      <c r="AC786" s="1">
        <f>+Ene!AC791+Feb!AC786+Mar!AC786+Abr!AC786+May!AC786+Jun!AC786+Jul!AC786+Ago!AC786+Set!AC786+Oct!AC786+Nov!AC786+Dic!AC786</f>
        <v>0</v>
      </c>
      <c r="AD786" s="1">
        <f>+Ene!AD791+Feb!AD786+Mar!AD786+Abr!AD786+May!AD786+Jun!AD786+Jul!AD786+Ago!AD786+Set!AD786+Oct!AD786+Nov!AD786+Dic!AD786</f>
        <v>0</v>
      </c>
      <c r="AE786" s="15">
        <f>+Ene!AE791+Feb!AE786+Mar!AE786+Abr!AE786+May!AE786+Jun!AE786+Jul!AE786+Ago!AE786+Set!AE786+Oct!AE786+Nov!AE786+Dic!AE786</f>
        <v>0</v>
      </c>
      <c r="AF786" s="15">
        <f>+Ene!AF791+Feb!AF786+Mar!AF786+Abr!AF786+May!AF786+Jun!AF786+Jul!AF786+Ago!AF786+Set!AF786+Oct!AF786+Nov!AF786+Dic!AF786</f>
        <v>0</v>
      </c>
      <c r="AG786" s="15">
        <f>+Ene!AG791+Feb!AG786+Mar!AG786+Abr!AG786+May!AG786+Jun!AG786+Jul!AG786+Ago!AG786+Set!AG786+Oct!AG786+Nov!AG786+Dic!AG786</f>
        <v>0</v>
      </c>
      <c r="AH786" s="15">
        <f>+Ene!AH791+Feb!AH786+Mar!AH786+Abr!AH786+May!AH786+Jun!AH786+Jul!AH786+Ago!AH786+Set!AH786+Oct!AH786+Nov!AH786+Dic!AH786</f>
        <v>0</v>
      </c>
      <c r="AI786" s="15">
        <f>+Ene!AI791+Feb!AI786+Mar!AI786+Abr!AI786+May!AI786+Jun!AI786+Jul!AI786+Ago!AI786+Set!AI786+Oct!AI786+Nov!AI786+Dic!AI786</f>
        <v>0</v>
      </c>
      <c r="AJ786" s="15">
        <f>+Ene!AJ791+Feb!AJ786+Mar!AJ786+Abr!AJ786+May!AJ786+Jun!AJ786+Jul!AJ786+Ago!AJ786+Set!AJ786+Oct!AJ786+Nov!AJ786+Dic!AJ786</f>
        <v>0</v>
      </c>
      <c r="AK786" s="15">
        <f>+Ene!AK791+Feb!AK786+Mar!AK786+Abr!AK786+May!AK786+Jun!AK786+Jul!AK786+Ago!AK786+Set!AK786+Oct!AK786+Nov!AK786+Dic!AK786</f>
        <v>0</v>
      </c>
      <c r="AL786" s="30">
        <f>+Ene!AL791+Feb!AL786+Mar!AL786+Abr!AL786+May!AL786+Jun!AL786+Jul!AL786+Ago!AL786+Set!AL786+Oct!AL786+Nov!AL786+Dic!AL786</f>
        <v>0</v>
      </c>
      <c r="AM786" s="15">
        <f>+Ene!AM791+Feb!AM786+Mar!AM786+Abr!AM786+May!AM786+Jun!AM786+Jul!AM786+Ago!AM786+Set!AM786+Oct!AM786+Nov!AM786+Dic!AM786</f>
        <v>0</v>
      </c>
      <c r="AN786" s="15">
        <f>+Ene!AN791+Feb!AN786+Mar!AN786+Abr!AN786+May!AN786+Jun!AN786+Jul!AN786+Ago!AN786+Set!AN786+Oct!AN786+Nov!AN786+Dic!AN786</f>
        <v>0</v>
      </c>
      <c r="AO786" s="15">
        <f>+Ene!AO791+Feb!AO786+Mar!AO786+Abr!AO786+May!AO786+Jun!AO786+Jul!AO786+Ago!AO786+Set!AO786+Oct!AO786+Nov!AO786+Dic!AO786</f>
        <v>0</v>
      </c>
      <c r="AP786" s="15">
        <f>+Ene!AP791+Feb!AP786+Mar!AP786+Abr!AP786+May!AP786+Jun!AP786+Jul!AP786+Ago!AP786+Set!AP786+Oct!AP786+Nov!AP786+Dic!AP786</f>
        <v>0</v>
      </c>
      <c r="AQ786" s="15">
        <f>+Ene!AQ791+Feb!AQ786+Mar!AQ786+Abr!AQ786+May!AQ786+Jun!AQ786+Jul!AQ786+Ago!AQ786+Set!AQ786+Oct!AQ786+Nov!AQ786+Dic!AQ786</f>
        <v>0</v>
      </c>
      <c r="AR786" s="1">
        <f>+Ene!AR791+Feb!AR786+Mar!AR786+Abr!AR786+May!AR786+Jun!AR786+Jul!AR786+Ago!AR786+Set!AR786+Oct!AR786+Nov!AR786+Dic!AR786</f>
        <v>0</v>
      </c>
      <c r="AS786" s="36">
        <f t="shared" si="19"/>
        <v>0</v>
      </c>
    </row>
    <row r="787" spans="1:45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14">
        <f>+Ene!J792+Feb!J787+Mar!J787+Abr!J787+May!J787+Jun!J787+Jul!J787+Ago!J787+Set!J787+Oct!J787+Nov!J787+Dic!J787</f>
        <v>0</v>
      </c>
      <c r="K787" s="1">
        <f>+Ene!K792+Feb!K787+Mar!K787+Abr!K787+May!K787+Jun!K787+Jul!K787+Ago!K787+Set!K787+Oct!K787+Nov!K787+Dic!K787</f>
        <v>0</v>
      </c>
      <c r="L787" s="1">
        <f>+Ene!L792+Feb!L787+Mar!L787+Abr!L787+May!L787+Jun!L787+Jul!L787+Ago!L787+Set!L787+Oct!L787+Nov!L787+Dic!L787</f>
        <v>0</v>
      </c>
      <c r="M787" s="1">
        <f>+Ene!M792+Feb!M787+Mar!M787+Abr!M787+May!M787+Jun!M787+Jul!M787+Ago!M787+Set!M787+Oct!M787+Nov!M787+Dic!M787</f>
        <v>0</v>
      </c>
      <c r="N787" s="1">
        <f>+Ene!N792+Feb!N787+Mar!N787+Abr!N787+May!N787+Jun!N787+Jul!N787+Ago!N787+Set!N787+Oct!N787+Nov!N787+Dic!N787</f>
        <v>0</v>
      </c>
      <c r="O787" s="1">
        <f>+Ene!O792+Feb!O787+Mar!O787+Abr!O787+May!O787+Jun!O787+Jul!O787+Ago!O787+Set!O787+Oct!O787+Nov!O787+Dic!O787</f>
        <v>0</v>
      </c>
      <c r="P787" s="1">
        <f>+Ene!P792+Feb!P787+Mar!P787+Abr!P787+May!P787+Jun!P787+Jul!P787+Ago!P787+Set!P787+Oct!P787+Nov!P787+Dic!P787</f>
        <v>0</v>
      </c>
      <c r="Q787" s="1">
        <f>+Ene!Q792+Feb!Q787+Mar!Q787+Abr!Q787+May!Q787+Jun!Q787+Jul!Q787+Ago!Q787+Set!Q787+Oct!Q787+Nov!Q787+Dic!Q787</f>
        <v>0</v>
      </c>
      <c r="R787" s="1">
        <f>+Ene!R792+Feb!R787+Mar!R787+Abr!R787+May!R787+Jun!R787+Jul!R787+Ago!R787+Set!R787+Oct!R787+Nov!R787+Dic!R787</f>
        <v>0</v>
      </c>
      <c r="S787" s="1">
        <f>+Ene!S792+Feb!S787+Mar!S787+Abr!S787+May!S787+Jun!S787+Jul!S787+Ago!S787+Set!S787+Oct!S787+Nov!S787+Dic!S787</f>
        <v>0</v>
      </c>
      <c r="T787" s="1">
        <f>+Ene!T792+Feb!T787+Mar!T787+Abr!T787+May!T787+Jun!T787+Jul!T787+Ago!T787+Set!T787+Oct!T787+Nov!T787+Dic!T787</f>
        <v>0</v>
      </c>
      <c r="U787" s="1">
        <f>+Ene!U792+Feb!U787+Mar!U787+Abr!U787+May!U787+Jun!U787+Jul!U787+Ago!U787+Set!U787+Oct!U787+Nov!U787+Dic!U787</f>
        <v>0</v>
      </c>
      <c r="V787" s="1">
        <f>+Ene!V792+Feb!V787+Mar!V787+Abr!V787+May!V787+Jun!V787+Jul!V787+Ago!V787+Set!V787+Oct!V787+Nov!V787+Dic!V787</f>
        <v>0</v>
      </c>
      <c r="W787" s="1">
        <f>+Ene!W792+Feb!W787+Mar!W787+Abr!W787+May!W787+Jun!W787+Jul!W787+Ago!W787+Set!W787+Oct!W787+Nov!W787+Dic!W787</f>
        <v>0</v>
      </c>
      <c r="X787" s="1">
        <f>+Ene!X792+Feb!X787+Mar!X787+Abr!X787+May!X787+Jun!X787+Jul!X787+Ago!X787+Set!X787+Oct!X787+Nov!X787+Dic!X787</f>
        <v>0</v>
      </c>
      <c r="Y787" s="1">
        <f>+Ene!Y792+Feb!Y787+Mar!Y787+Abr!Y787+May!Y787+Jun!Y787+Jul!Y787+Ago!Y787+Set!Y787+Oct!Y787+Nov!Y787+Dic!Y787</f>
        <v>0</v>
      </c>
      <c r="Z787" s="1">
        <f>+Ene!Z792+Feb!Z787+Mar!Z787+Abr!Z787+May!Z787+Jun!Z787+Jul!Z787+Ago!Z787+Set!Z787+Oct!Z787+Nov!Z787+Dic!Z787</f>
        <v>0</v>
      </c>
      <c r="AA787" s="1">
        <f>+Ene!AA792+Feb!AA787+Mar!AA787+Abr!AA787+May!AA787+Jun!AA787+Jul!AA787+Ago!AA787+Set!AA787+Oct!AA787+Nov!AA787+Dic!AA787</f>
        <v>0</v>
      </c>
      <c r="AB787" s="1">
        <f>+Ene!AB792+Feb!AB787+Mar!AB787+Abr!AB787+May!AB787+Jun!AB787+Jul!AB787+Ago!AB787+Set!AB787+Oct!AB787+Nov!AB787+Dic!AB787</f>
        <v>0</v>
      </c>
      <c r="AC787" s="1">
        <f>+Ene!AC792+Feb!AC787+Mar!AC787+Abr!AC787+May!AC787+Jun!AC787+Jul!AC787+Ago!AC787+Set!AC787+Oct!AC787+Nov!AC787+Dic!AC787</f>
        <v>0</v>
      </c>
      <c r="AD787" s="1">
        <f>+Ene!AD792+Feb!AD787+Mar!AD787+Abr!AD787+May!AD787+Jun!AD787+Jul!AD787+Ago!AD787+Set!AD787+Oct!AD787+Nov!AD787+Dic!AD787</f>
        <v>0</v>
      </c>
      <c r="AE787" s="15">
        <f>+Ene!AE792+Feb!AE787+Mar!AE787+Abr!AE787+May!AE787+Jun!AE787+Jul!AE787+Ago!AE787+Set!AE787+Oct!AE787+Nov!AE787+Dic!AE787</f>
        <v>0</v>
      </c>
      <c r="AF787" s="15">
        <f>+Ene!AF792+Feb!AF787+Mar!AF787+Abr!AF787+May!AF787+Jun!AF787+Jul!AF787+Ago!AF787+Set!AF787+Oct!AF787+Nov!AF787+Dic!AF787</f>
        <v>0</v>
      </c>
      <c r="AG787" s="15">
        <f>+Ene!AG792+Feb!AG787+Mar!AG787+Abr!AG787+May!AG787+Jun!AG787+Jul!AG787+Ago!AG787+Set!AG787+Oct!AG787+Nov!AG787+Dic!AG787</f>
        <v>0</v>
      </c>
      <c r="AH787" s="15">
        <f>+Ene!AH792+Feb!AH787+Mar!AH787+Abr!AH787+May!AH787+Jun!AH787+Jul!AH787+Ago!AH787+Set!AH787+Oct!AH787+Nov!AH787+Dic!AH787</f>
        <v>0</v>
      </c>
      <c r="AI787" s="15">
        <f>+Ene!AI792+Feb!AI787+Mar!AI787+Abr!AI787+May!AI787+Jun!AI787+Jul!AI787+Ago!AI787+Set!AI787+Oct!AI787+Nov!AI787+Dic!AI787</f>
        <v>0</v>
      </c>
      <c r="AJ787" s="15">
        <f>+Ene!AJ792+Feb!AJ787+Mar!AJ787+Abr!AJ787+May!AJ787+Jun!AJ787+Jul!AJ787+Ago!AJ787+Set!AJ787+Oct!AJ787+Nov!AJ787+Dic!AJ787</f>
        <v>0</v>
      </c>
      <c r="AK787" s="15">
        <f>+Ene!AK792+Feb!AK787+Mar!AK787+Abr!AK787+May!AK787+Jun!AK787+Jul!AK787+Ago!AK787+Set!AK787+Oct!AK787+Nov!AK787+Dic!AK787</f>
        <v>0</v>
      </c>
      <c r="AL787" s="30">
        <f>+Ene!AL792+Feb!AL787+Mar!AL787+Abr!AL787+May!AL787+Jun!AL787+Jul!AL787+Ago!AL787+Set!AL787+Oct!AL787+Nov!AL787+Dic!AL787</f>
        <v>0</v>
      </c>
      <c r="AM787" s="15">
        <f>+Ene!AM792+Feb!AM787+Mar!AM787+Abr!AM787+May!AM787+Jun!AM787+Jul!AM787+Ago!AM787+Set!AM787+Oct!AM787+Nov!AM787+Dic!AM787</f>
        <v>0</v>
      </c>
      <c r="AN787" s="15">
        <f>+Ene!AN792+Feb!AN787+Mar!AN787+Abr!AN787+May!AN787+Jun!AN787+Jul!AN787+Ago!AN787+Set!AN787+Oct!AN787+Nov!AN787+Dic!AN787</f>
        <v>0</v>
      </c>
      <c r="AO787" s="15">
        <f>+Ene!AO792+Feb!AO787+Mar!AO787+Abr!AO787+May!AO787+Jun!AO787+Jul!AO787+Ago!AO787+Set!AO787+Oct!AO787+Nov!AO787+Dic!AO787</f>
        <v>0</v>
      </c>
      <c r="AP787" s="15">
        <f>+Ene!AP792+Feb!AP787+Mar!AP787+Abr!AP787+May!AP787+Jun!AP787+Jul!AP787+Ago!AP787+Set!AP787+Oct!AP787+Nov!AP787+Dic!AP787</f>
        <v>0</v>
      </c>
      <c r="AQ787" s="15">
        <f>+Ene!AQ792+Feb!AQ787+Mar!AQ787+Abr!AQ787+May!AQ787+Jun!AQ787+Jul!AQ787+Ago!AQ787+Set!AQ787+Oct!AQ787+Nov!AQ787+Dic!AQ787</f>
        <v>0</v>
      </c>
      <c r="AR787" s="1">
        <f>+Ene!AR792+Feb!AR787+Mar!AR787+Abr!AR787+May!AR787+Jun!AR787+Jul!AR787+Ago!AR787+Set!AR787+Oct!AR787+Nov!AR787+Dic!AR787</f>
        <v>0</v>
      </c>
      <c r="AS787" s="36">
        <f t="shared" si="19"/>
        <v>0</v>
      </c>
    </row>
    <row r="788" spans="1:45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0">
        <f>+Ene!J790+Feb!J788+Mar!J788+Abr!J788+May!J788+Jun!J788+Jul!J788+Ago!J788+Set!J788+Oct!J788+Nov!J788+Dic!J788</f>
        <v>5</v>
      </c>
      <c r="K788" s="41">
        <f>+Ene!K790+Feb!K788+Mar!K788+Abr!K788+May!K788+Jun!K788+Jul!K788+Ago!K788+Set!K788+Oct!K788+Nov!K788+Dic!K788</f>
        <v>33</v>
      </c>
      <c r="L788" s="41">
        <f>+Ene!L790+Feb!L788+Mar!L788+Abr!L788+May!L788+Jun!L788+Jul!L788+Ago!L788+Set!L788+Oct!L788+Nov!L788+Dic!L788</f>
        <v>4</v>
      </c>
      <c r="M788" s="41">
        <f>+Ene!M790+Feb!M788+Mar!M788+Abr!M788+May!M788+Jun!M788+Jul!M788+Ago!M788+Set!M788+Oct!M788+Nov!M788+Dic!M788</f>
        <v>0</v>
      </c>
      <c r="N788" s="41">
        <f>+Ene!N790+Feb!N788+Mar!N788+Abr!N788+May!N788+Jun!N788+Jul!N788+Ago!N788+Set!N788+Oct!N788+Nov!N788+Dic!N788</f>
        <v>4</v>
      </c>
      <c r="O788" s="41">
        <f>+Ene!O790+Feb!O788+Mar!O788+Abr!O788+May!O788+Jun!O788+Jul!O788+Ago!O788+Set!O788+Oct!O788+Nov!O788+Dic!O788</f>
        <v>0</v>
      </c>
      <c r="P788" s="41">
        <f>+Ene!P790+Feb!P788+Mar!P788+Abr!P788+May!P788+Jun!P788+Jul!P788+Ago!P788+Set!P788+Oct!P788+Nov!P788+Dic!P788</f>
        <v>4</v>
      </c>
      <c r="Q788" s="41">
        <f>+Ene!Q790+Feb!Q788+Mar!Q788+Abr!Q788+May!Q788+Jun!Q788+Jul!Q788+Ago!Q788+Set!Q788+Oct!Q788+Nov!Q788+Dic!Q788</f>
        <v>50</v>
      </c>
      <c r="R788" s="41">
        <f>+Ene!R790+Feb!R788+Mar!R788+Abr!R788+May!R788+Jun!R788+Jul!R788+Ago!R788+Set!R788+Oct!R788+Nov!R788+Dic!R788</f>
        <v>45</v>
      </c>
      <c r="S788" s="41">
        <f>+Ene!S790+Feb!S788+Mar!S788+Abr!S788+May!S788+Jun!S788+Jul!S788+Ago!S788+Set!S788+Oct!S788+Nov!S788+Dic!S788</f>
        <v>0</v>
      </c>
      <c r="T788" s="41">
        <f>+Ene!T790+Feb!T788+Mar!T788+Abr!T788+May!T788+Jun!T788+Jul!T788+Ago!T788+Set!T788+Oct!T788+Nov!T788+Dic!T788</f>
        <v>0</v>
      </c>
      <c r="U788" s="41">
        <f>+Ene!U790+Feb!U788+Mar!U788+Abr!U788+May!U788+Jun!U788+Jul!U788+Ago!U788+Set!U788+Oct!U788+Nov!U788+Dic!U788</f>
        <v>0</v>
      </c>
      <c r="V788" s="41">
        <f>+Ene!V790+Feb!V788+Mar!V788+Abr!V788+May!V788+Jun!V788+Jul!V788+Ago!V788+Set!V788+Oct!V788+Nov!V788+Dic!V788</f>
        <v>0</v>
      </c>
      <c r="W788" s="41">
        <f>+Ene!W790+Feb!W788+Mar!W788+Abr!W788+May!W788+Jun!W788+Jul!W788+Ago!W788+Set!W788+Oct!W788+Nov!W788+Dic!W788</f>
        <v>32</v>
      </c>
      <c r="X788" s="41">
        <f>+Ene!X790+Feb!X788+Mar!X788+Abr!X788+May!X788+Jun!X788+Jul!X788+Ago!X788+Set!X788+Oct!X788+Nov!X788+Dic!X788</f>
        <v>77</v>
      </c>
      <c r="Y788" s="41">
        <f>+Ene!Y790+Feb!Y788+Mar!Y788+Abr!Y788+May!Y788+Jun!Y788+Jul!Y788+Ago!Y788+Set!Y788+Oct!Y788+Nov!Y788+Dic!Y788</f>
        <v>0</v>
      </c>
      <c r="Z788" s="41">
        <f>+Ene!Z790+Feb!Z788+Mar!Z788+Abr!Z788+May!Z788+Jun!Z788+Jul!Z788+Ago!Z788+Set!Z788+Oct!Z788+Nov!Z788+Dic!Z788</f>
        <v>0</v>
      </c>
      <c r="AA788" s="41">
        <f>+Ene!AA790+Feb!AA788+Mar!AA788+Abr!AA788+May!AA788+Jun!AA788+Jul!AA788+Ago!AA788+Set!AA788+Oct!AA788+Nov!AA788+Dic!AA788</f>
        <v>0</v>
      </c>
      <c r="AB788" s="41">
        <f>+Ene!AB790+Feb!AB788+Mar!AB788+Abr!AB788+May!AB788+Jun!AB788+Jul!AB788+Ago!AB788+Set!AB788+Oct!AB788+Nov!AB788+Dic!AB788</f>
        <v>0</v>
      </c>
      <c r="AC788" s="41">
        <f>+Ene!AC790+Feb!AC788+Mar!AC788+Abr!AC788+May!AC788+Jun!AC788+Jul!AC788+Ago!AC788+Set!AC788+Oct!AC788+Nov!AC788+Dic!AC788</f>
        <v>0</v>
      </c>
      <c r="AD788" s="41">
        <f>+Ene!AD790+Feb!AD788+Mar!AD788+Abr!AD788+May!AD788+Jun!AD788+Jul!AD788+Ago!AD788+Set!AD788+Oct!AD788+Nov!AD788+Dic!AD788</f>
        <v>0</v>
      </c>
      <c r="AE788" s="42">
        <f>+Ene!AE790+Feb!AE788+Mar!AE788+Abr!AE788+May!AE788+Jun!AE788+Jul!AE788+Ago!AE788+Set!AE788+Oct!AE788+Nov!AE788+Dic!AE788</f>
        <v>0</v>
      </c>
      <c r="AF788" s="42">
        <f>+Ene!AF790+Feb!AF788+Mar!AF788+Abr!AF788+May!AF788+Jun!AF788+Jul!AF788+Ago!AF788+Set!AF788+Oct!AF788+Nov!AF788+Dic!AF788</f>
        <v>0</v>
      </c>
      <c r="AG788" s="42">
        <f>+Ene!AG790+Feb!AG788+Mar!AG788+Abr!AG788+May!AG788+Jun!AG788+Jul!AG788+Ago!AG788+Set!AG788+Oct!AG788+Nov!AG788+Dic!AG788</f>
        <v>0</v>
      </c>
      <c r="AH788" s="42">
        <f>+Ene!AH790+Feb!AH788+Mar!AH788+Abr!AH788+May!AH788+Jun!AH788+Jul!AH788+Ago!AH788+Set!AH788+Oct!AH788+Nov!AH788+Dic!AH788</f>
        <v>0</v>
      </c>
      <c r="AI788" s="42">
        <f>+Ene!AI790+Feb!AI788+Mar!AI788+Abr!AI788+May!AI788+Jun!AI788+Jul!AI788+Ago!AI788+Set!AI788+Oct!AI788+Nov!AI788+Dic!AI788</f>
        <v>73</v>
      </c>
      <c r="AJ788" s="42">
        <f>+Ene!AJ790+Feb!AJ788+Mar!AJ788+Abr!AJ788+May!AJ788+Jun!AJ788+Jul!AJ788+Ago!AJ788+Set!AJ788+Oct!AJ788+Nov!AJ788+Dic!AJ788</f>
        <v>0</v>
      </c>
      <c r="AK788" s="42">
        <f>+Ene!AK790+Feb!AK788+Mar!AK788+Abr!AK788+May!AK788+Jun!AK788+Jul!AK788+Ago!AK788+Set!AK788+Oct!AK788+Nov!AK788+Dic!AK788</f>
        <v>0</v>
      </c>
      <c r="AL788" s="43">
        <f>+Ene!AL790+Feb!AL788+Mar!AL788+Abr!AL788+May!AL788+Jun!AL788+Jul!AL788+Ago!AL788+Set!AL788+Oct!AL788+Nov!AL788+Dic!AL788</f>
        <v>0</v>
      </c>
      <c r="AM788" s="42">
        <f>+Ene!AM790+Feb!AM788+Mar!AM788+Abr!AM788+May!AM788+Jun!AM788+Jul!AM788+Ago!AM788+Set!AM788+Oct!AM788+Nov!AM788+Dic!AM788</f>
        <v>0</v>
      </c>
      <c r="AN788" s="42">
        <f>+Ene!AN790+Feb!AN788+Mar!AN788+Abr!AN788+May!AN788+Jun!AN788+Jul!AN788+Ago!AN788+Set!AN788+Oct!AN788+Nov!AN788+Dic!AN788</f>
        <v>0</v>
      </c>
      <c r="AO788" s="42">
        <f>+Ene!AO790+Feb!AO788+Mar!AO788+Abr!AO788+May!AO788+Jun!AO788+Jul!AO788+Ago!AO788+Set!AO788+Oct!AO788+Nov!AO788+Dic!AO788</f>
        <v>0</v>
      </c>
      <c r="AP788" s="42">
        <f>+Ene!AP790+Feb!AP788+Mar!AP788+Abr!AP788+May!AP788+Jun!AP788+Jul!AP788+Ago!AP788+Set!AP788+Oct!AP788+Nov!AP788+Dic!AP788</f>
        <v>0</v>
      </c>
      <c r="AQ788" s="42">
        <f>+Ene!AQ790+Feb!AQ788+Mar!AQ788+Abr!AQ788+May!AQ788+Jun!AQ788+Jul!AQ788+Ago!AQ788+Set!AQ788+Oct!AQ788+Nov!AQ788+Dic!AQ788</f>
        <v>5</v>
      </c>
      <c r="AR788" s="41">
        <f>+Ene!AR790+Feb!AR788+Mar!AR788+Abr!AR788+May!AR788+Jun!AR788+Jul!AR788+Ago!AR788+Set!AR788+Oct!AR788+Nov!AR788+Dic!AR788</f>
        <v>130</v>
      </c>
      <c r="AS788" s="44">
        <f t="shared" si="18"/>
        <v>3.8461538461538463</v>
      </c>
    </row>
  </sheetData>
  <autoFilter ref="A3:I463" xr:uid="{00000000-0009-0000-0000-00000C000000}"/>
  <mergeCells count="1">
    <mergeCell ref="F2:H2"/>
  </mergeCells>
  <conditionalFormatting sqref="H4:H788">
    <cfRule type="duplicateValues" dxfId="1" priority="1"/>
  </conditionalFormatting>
  <conditionalFormatting sqref="H789:H1048576 H1:H3">
    <cfRule type="duplicateValues" dxfId="0" priority="1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0C65-7A4E-4082-86FF-0376320BD870}">
  <dimension ref="A1:Z150"/>
  <sheetViews>
    <sheetView workbookViewId="0">
      <selection activeCell="AA11" sqref="AA11"/>
    </sheetView>
  </sheetViews>
  <sheetFormatPr baseColWidth="10" defaultRowHeight="14.4" x14ac:dyDescent="0.3"/>
  <sheetData>
    <row r="1" spans="1:26" x14ac:dyDescent="0.3">
      <c r="A1" s="132" t="s">
        <v>930</v>
      </c>
      <c r="B1" s="132" t="s">
        <v>931</v>
      </c>
      <c r="C1" s="134" t="s">
        <v>932</v>
      </c>
      <c r="D1" s="46"/>
      <c r="E1" s="136" t="s">
        <v>933</v>
      </c>
      <c r="F1" s="138" t="s">
        <v>934</v>
      </c>
      <c r="G1" s="139"/>
      <c r="H1" s="139"/>
      <c r="I1" s="139"/>
      <c r="J1" s="139"/>
      <c r="K1" s="139"/>
      <c r="L1" s="140"/>
      <c r="M1" s="47" t="s">
        <v>935</v>
      </c>
      <c r="N1" s="122" t="s">
        <v>936</v>
      </c>
      <c r="O1" s="123"/>
      <c r="P1" s="123"/>
      <c r="Q1" s="123"/>
      <c r="R1" s="123"/>
      <c r="S1" s="124"/>
      <c r="T1" s="48" t="s">
        <v>935</v>
      </c>
      <c r="U1" s="49"/>
      <c r="V1" s="49"/>
      <c r="W1" s="122" t="s">
        <v>937</v>
      </c>
      <c r="X1" s="123"/>
      <c r="Y1" s="124"/>
      <c r="Z1" s="48" t="s">
        <v>935</v>
      </c>
    </row>
    <row r="2" spans="1:26" ht="63" x14ac:dyDescent="0.3">
      <c r="A2" s="133"/>
      <c r="B2" s="133"/>
      <c r="C2" s="135"/>
      <c r="D2" s="50" t="s">
        <v>938</v>
      </c>
      <c r="E2" s="137"/>
      <c r="F2" s="51" t="s">
        <v>939</v>
      </c>
      <c r="G2" s="51" t="s">
        <v>940</v>
      </c>
      <c r="H2" s="51" t="s">
        <v>941</v>
      </c>
      <c r="I2" s="51" t="s">
        <v>942</v>
      </c>
      <c r="J2" s="51" t="s">
        <v>943</v>
      </c>
      <c r="K2" s="51" t="s">
        <v>944</v>
      </c>
      <c r="L2" s="51" t="s">
        <v>945</v>
      </c>
      <c r="M2" s="52" t="s">
        <v>856</v>
      </c>
      <c r="N2" s="51" t="s">
        <v>946</v>
      </c>
      <c r="O2" s="51" t="s">
        <v>947</v>
      </c>
      <c r="P2" s="51" t="s">
        <v>948</v>
      </c>
      <c r="Q2" s="51" t="s">
        <v>949</v>
      </c>
      <c r="R2" s="51" t="s">
        <v>950</v>
      </c>
      <c r="S2" s="51" t="s">
        <v>951</v>
      </c>
      <c r="T2" s="53" t="s">
        <v>863</v>
      </c>
      <c r="U2" s="54" t="s">
        <v>952</v>
      </c>
      <c r="V2" s="54" t="s">
        <v>953</v>
      </c>
      <c r="W2" s="54" t="s">
        <v>954</v>
      </c>
      <c r="X2" s="54" t="s">
        <v>955</v>
      </c>
      <c r="Y2" s="54" t="s">
        <v>956</v>
      </c>
      <c r="Z2" s="53" t="s">
        <v>870</v>
      </c>
    </row>
    <row r="3" spans="1:26" x14ac:dyDescent="0.3">
      <c r="A3" s="125" t="s">
        <v>957</v>
      </c>
      <c r="B3" s="126"/>
      <c r="C3" s="126"/>
      <c r="D3" s="126"/>
      <c r="E3" s="127"/>
      <c r="F3" s="55">
        <f t="shared" ref="F3:Y3" si="0">F15+F32+F40+F50+F53+F57+F63+F66+F68+F72+F74+F77+F81+F86+F88+F92</f>
        <v>51047.850000000013</v>
      </c>
      <c r="G3" s="55">
        <f t="shared" si="0"/>
        <v>78255.45</v>
      </c>
      <c r="H3" s="55">
        <f t="shared" si="0"/>
        <v>50995.349999999984</v>
      </c>
      <c r="I3" s="55">
        <f t="shared" si="0"/>
        <v>4601.0999999999995</v>
      </c>
      <c r="J3" s="55">
        <f t="shared" si="0"/>
        <v>61713.75</v>
      </c>
      <c r="K3" s="55">
        <f t="shared" si="0"/>
        <v>3643.5</v>
      </c>
      <c r="L3" s="55">
        <f t="shared" si="0"/>
        <v>48797.700000000004</v>
      </c>
      <c r="M3" s="55">
        <f t="shared" si="0"/>
        <v>299054.69999999995</v>
      </c>
      <c r="N3" s="55">
        <f t="shared" si="0"/>
        <v>20959.05</v>
      </c>
      <c r="O3" s="55">
        <f t="shared" si="0"/>
        <v>1746.15</v>
      </c>
      <c r="P3" s="55">
        <f t="shared" si="0"/>
        <v>15205.050000000001</v>
      </c>
      <c r="Q3" s="55">
        <f t="shared" si="0"/>
        <v>30394.349999999995</v>
      </c>
      <c r="R3" s="55">
        <f t="shared" si="0"/>
        <v>6666.4500000000016</v>
      </c>
      <c r="S3" s="55">
        <f t="shared" si="0"/>
        <v>38136.000000000007</v>
      </c>
      <c r="T3" s="55">
        <f t="shared" si="0"/>
        <v>113107.04999999999</v>
      </c>
      <c r="U3" s="55">
        <f t="shared" si="0"/>
        <v>0</v>
      </c>
      <c r="V3" s="55">
        <f t="shared" si="0"/>
        <v>281.39999999999998</v>
      </c>
      <c r="W3" s="55">
        <f t="shared" si="0"/>
        <v>61.95</v>
      </c>
      <c r="X3" s="55">
        <f t="shared" si="0"/>
        <v>307.64999999999998</v>
      </c>
      <c r="Y3" s="55">
        <f t="shared" si="0"/>
        <v>9.4499999999999993</v>
      </c>
      <c r="Z3" s="55">
        <f>SUM(U3:Y3)</f>
        <v>660.45</v>
      </c>
    </row>
    <row r="4" spans="1:26" ht="15" customHeight="1" x14ac:dyDescent="0.3">
      <c r="A4" s="128" t="s">
        <v>3</v>
      </c>
      <c r="B4" s="129"/>
      <c r="C4" s="130" t="s">
        <v>958</v>
      </c>
      <c r="D4" s="130"/>
      <c r="E4" s="130"/>
      <c r="F4" s="56">
        <f>F97+F101+F104+F106</f>
        <v>4232</v>
      </c>
      <c r="G4" s="56">
        <f t="shared" ref="G4:Z4" si="1">G97+G101+G104+G106</f>
        <v>7200.35</v>
      </c>
      <c r="H4" s="56">
        <f t="shared" si="1"/>
        <v>4044.0499999999997</v>
      </c>
      <c r="I4" s="56">
        <f t="shared" si="1"/>
        <v>348.59999999999997</v>
      </c>
      <c r="J4" s="56">
        <f t="shared" si="1"/>
        <v>5796.25</v>
      </c>
      <c r="K4" s="56">
        <f t="shared" si="1"/>
        <v>702.7</v>
      </c>
      <c r="L4" s="56">
        <f t="shared" si="1"/>
        <v>3512.5</v>
      </c>
      <c r="M4" s="56">
        <f t="shared" si="1"/>
        <v>25836.450000000004</v>
      </c>
      <c r="N4" s="56">
        <f t="shared" si="1"/>
        <v>3986.4500000000003</v>
      </c>
      <c r="O4" s="56">
        <f t="shared" si="1"/>
        <v>840.6</v>
      </c>
      <c r="P4" s="56">
        <f t="shared" si="1"/>
        <v>468.3</v>
      </c>
      <c r="Q4" s="56">
        <f t="shared" si="1"/>
        <v>3829.45</v>
      </c>
      <c r="R4" s="56">
        <f t="shared" si="1"/>
        <v>14.7</v>
      </c>
      <c r="S4" s="56">
        <f t="shared" si="1"/>
        <v>1038.4499999999998</v>
      </c>
      <c r="T4" s="56">
        <f t="shared" si="1"/>
        <v>10177.949999999999</v>
      </c>
      <c r="U4" s="56">
        <f t="shared" si="1"/>
        <v>0</v>
      </c>
      <c r="V4" s="56">
        <f t="shared" si="1"/>
        <v>39</v>
      </c>
      <c r="W4" s="56">
        <f t="shared" si="1"/>
        <v>0</v>
      </c>
      <c r="X4" s="56">
        <f t="shared" si="1"/>
        <v>6</v>
      </c>
      <c r="Y4" s="56">
        <f t="shared" si="1"/>
        <v>0</v>
      </c>
      <c r="Z4" s="56">
        <f t="shared" si="1"/>
        <v>45</v>
      </c>
    </row>
    <row r="5" spans="1:26" ht="15" customHeight="1" x14ac:dyDescent="0.3">
      <c r="A5" s="128" t="s">
        <v>9</v>
      </c>
      <c r="B5" s="129"/>
      <c r="C5" s="131" t="s">
        <v>959</v>
      </c>
      <c r="D5" s="131"/>
      <c r="E5" s="131"/>
      <c r="F5" s="57">
        <f>F111+F114+F116</f>
        <v>1202.25</v>
      </c>
      <c r="G5" s="57">
        <f t="shared" ref="G5:Z5" si="2">G111+G114+G116</f>
        <v>3722.25</v>
      </c>
      <c r="H5" s="57">
        <f t="shared" si="2"/>
        <v>1197</v>
      </c>
      <c r="I5" s="57">
        <f t="shared" si="2"/>
        <v>10.5</v>
      </c>
      <c r="J5" s="57">
        <f t="shared" si="2"/>
        <v>1354.5</v>
      </c>
      <c r="K5" s="57">
        <f t="shared" si="2"/>
        <v>107.1</v>
      </c>
      <c r="L5" s="57">
        <f t="shared" si="2"/>
        <v>931.35</v>
      </c>
      <c r="M5" s="57">
        <f t="shared" si="2"/>
        <v>8524.9500000000007</v>
      </c>
      <c r="N5" s="57">
        <f t="shared" si="2"/>
        <v>1197</v>
      </c>
      <c r="O5" s="57">
        <f t="shared" si="2"/>
        <v>978.60000000000014</v>
      </c>
      <c r="P5" s="57">
        <f t="shared" si="2"/>
        <v>629.99999999999989</v>
      </c>
      <c r="Q5" s="57">
        <f t="shared" si="2"/>
        <v>1235.8500000000001</v>
      </c>
      <c r="R5" s="57">
        <f t="shared" si="2"/>
        <v>203.70000000000002</v>
      </c>
      <c r="S5" s="57">
        <f t="shared" si="2"/>
        <v>915.59999999999991</v>
      </c>
      <c r="T5" s="57">
        <f t="shared" si="2"/>
        <v>5160.75</v>
      </c>
      <c r="U5" s="57">
        <f t="shared" si="2"/>
        <v>0</v>
      </c>
      <c r="V5" s="57">
        <f t="shared" si="2"/>
        <v>114</v>
      </c>
      <c r="W5" s="57">
        <f t="shared" si="2"/>
        <v>0</v>
      </c>
      <c r="X5" s="57">
        <f t="shared" si="2"/>
        <v>101</v>
      </c>
      <c r="Y5" s="57">
        <f t="shared" si="2"/>
        <v>0</v>
      </c>
      <c r="Z5" s="57">
        <f t="shared" si="2"/>
        <v>215</v>
      </c>
    </row>
    <row r="6" spans="1:26" ht="15" customHeight="1" x14ac:dyDescent="0.3">
      <c r="A6" s="128" t="s">
        <v>13</v>
      </c>
      <c r="B6" s="129"/>
      <c r="C6" s="141" t="s">
        <v>960</v>
      </c>
      <c r="D6" s="141"/>
      <c r="E6" s="141"/>
      <c r="F6" s="58">
        <f>F126+F128+F131+F133+F135+F137</f>
        <v>5350</v>
      </c>
      <c r="G6" s="58">
        <f t="shared" ref="G6:Z6" si="3">G126+G128+G131+G133+G135+G137</f>
        <v>5900</v>
      </c>
      <c r="H6" s="58">
        <f t="shared" si="3"/>
        <v>5350</v>
      </c>
      <c r="I6" s="58">
        <f t="shared" si="3"/>
        <v>3150</v>
      </c>
      <c r="J6" s="58">
        <f t="shared" si="3"/>
        <v>6400</v>
      </c>
      <c r="K6" s="58">
        <f t="shared" si="3"/>
        <v>3450</v>
      </c>
      <c r="L6" s="58">
        <f t="shared" si="3"/>
        <v>4250</v>
      </c>
      <c r="M6" s="58">
        <f t="shared" si="3"/>
        <v>33850</v>
      </c>
      <c r="N6" s="58">
        <f t="shared" si="3"/>
        <v>1790</v>
      </c>
      <c r="O6" s="58">
        <f t="shared" si="3"/>
        <v>840</v>
      </c>
      <c r="P6" s="58">
        <f t="shared" si="3"/>
        <v>1550</v>
      </c>
      <c r="Q6" s="58">
        <f t="shared" si="3"/>
        <v>5650</v>
      </c>
      <c r="R6" s="58">
        <f t="shared" si="3"/>
        <v>2500</v>
      </c>
      <c r="S6" s="58">
        <f t="shared" si="3"/>
        <v>6500</v>
      </c>
      <c r="T6" s="58">
        <f t="shared" si="3"/>
        <v>18830</v>
      </c>
      <c r="U6" s="58">
        <f t="shared" si="3"/>
        <v>0</v>
      </c>
      <c r="V6" s="58">
        <f t="shared" si="3"/>
        <v>0</v>
      </c>
      <c r="W6" s="58">
        <f t="shared" si="3"/>
        <v>0</v>
      </c>
      <c r="X6" s="58">
        <f t="shared" si="3"/>
        <v>0</v>
      </c>
      <c r="Y6" s="58">
        <f t="shared" si="3"/>
        <v>0</v>
      </c>
      <c r="Z6" s="58">
        <f t="shared" si="3"/>
        <v>0</v>
      </c>
    </row>
    <row r="7" spans="1:26" ht="15" customHeight="1" x14ac:dyDescent="0.3">
      <c r="A7" s="128" t="s">
        <v>961</v>
      </c>
      <c r="B7" s="129"/>
      <c r="C7" s="142" t="s">
        <v>962</v>
      </c>
      <c r="D7" s="142"/>
      <c r="E7" s="142"/>
      <c r="F7" s="59">
        <f>F141+F143+F145+F147+F149</f>
        <v>1412</v>
      </c>
      <c r="G7" s="59">
        <f t="shared" ref="G7:Z7" si="4">G141+G143+G145+G147+G149</f>
        <v>1837.5</v>
      </c>
      <c r="H7" s="59">
        <f t="shared" si="4"/>
        <v>1515.3</v>
      </c>
      <c r="I7" s="59">
        <f t="shared" si="4"/>
        <v>581.15000000000009</v>
      </c>
      <c r="J7" s="59">
        <f t="shared" si="4"/>
        <v>493.95000000000005</v>
      </c>
      <c r="K7" s="59">
        <f t="shared" si="4"/>
        <v>1070</v>
      </c>
      <c r="L7" s="59">
        <f t="shared" si="4"/>
        <v>883.7</v>
      </c>
      <c r="M7" s="59">
        <f t="shared" si="4"/>
        <v>7793.6</v>
      </c>
      <c r="N7" s="59">
        <f t="shared" si="4"/>
        <v>1500.45</v>
      </c>
      <c r="O7" s="59">
        <f t="shared" si="4"/>
        <v>379.59999999999997</v>
      </c>
      <c r="P7" s="59">
        <f t="shared" si="4"/>
        <v>744.35</v>
      </c>
      <c r="Q7" s="59">
        <f t="shared" si="4"/>
        <v>2381.4</v>
      </c>
      <c r="R7" s="59">
        <f t="shared" si="4"/>
        <v>770</v>
      </c>
      <c r="S7" s="59">
        <f t="shared" si="4"/>
        <v>1333.9</v>
      </c>
      <c r="T7" s="59">
        <f t="shared" si="4"/>
        <v>7109.7</v>
      </c>
      <c r="U7" s="59">
        <f t="shared" si="4"/>
        <v>0</v>
      </c>
      <c r="V7" s="59">
        <f t="shared" si="4"/>
        <v>2</v>
      </c>
      <c r="W7" s="59">
        <f t="shared" si="4"/>
        <v>0</v>
      </c>
      <c r="X7" s="59">
        <f t="shared" si="4"/>
        <v>23</v>
      </c>
      <c r="Y7" s="59">
        <f t="shared" si="4"/>
        <v>0</v>
      </c>
      <c r="Z7" s="59">
        <f t="shared" si="4"/>
        <v>25</v>
      </c>
    </row>
    <row r="8" spans="1:26" ht="20.399999999999999" x14ac:dyDescent="0.3">
      <c r="A8" s="143" t="s">
        <v>963</v>
      </c>
      <c r="B8" s="146" t="s">
        <v>964</v>
      </c>
      <c r="C8" s="60" t="s">
        <v>965</v>
      </c>
      <c r="D8" s="61">
        <v>7</v>
      </c>
      <c r="E8" s="62" t="s">
        <v>966</v>
      </c>
      <c r="F8" s="63">
        <v>3616.2</v>
      </c>
      <c r="G8" s="63">
        <v>5364.45</v>
      </c>
      <c r="H8" s="63">
        <v>3693.9</v>
      </c>
      <c r="I8" s="63">
        <v>1128.75</v>
      </c>
      <c r="J8" s="63">
        <v>3792.6</v>
      </c>
      <c r="K8" s="63">
        <v>432.6</v>
      </c>
      <c r="L8" s="63">
        <v>3514.35</v>
      </c>
      <c r="M8" s="64">
        <f>SUM(F8:L8)</f>
        <v>21542.849999999995</v>
      </c>
      <c r="N8" s="63">
        <v>1504.65</v>
      </c>
      <c r="O8" s="63">
        <v>53.55</v>
      </c>
      <c r="P8" s="63">
        <v>856.8</v>
      </c>
      <c r="Q8" s="63">
        <v>951.3</v>
      </c>
      <c r="R8" s="63">
        <v>258.3</v>
      </c>
      <c r="S8" s="63">
        <v>2711.1</v>
      </c>
      <c r="T8" s="64">
        <f>SUM(N8:S8)</f>
        <v>6335.7000000000007</v>
      </c>
      <c r="U8" s="63">
        <v>0</v>
      </c>
      <c r="V8" s="63">
        <v>14.7</v>
      </c>
      <c r="W8" s="63">
        <v>21</v>
      </c>
      <c r="X8" s="63">
        <v>190.05</v>
      </c>
      <c r="Y8" s="63">
        <v>0</v>
      </c>
      <c r="Z8" s="64">
        <f>SUM(U8:Y8)</f>
        <v>225.75</v>
      </c>
    </row>
    <row r="9" spans="1:26" x14ac:dyDescent="0.3">
      <c r="A9" s="144"/>
      <c r="B9" s="147"/>
      <c r="C9" s="65" t="s">
        <v>843</v>
      </c>
      <c r="D9" s="66">
        <v>12</v>
      </c>
      <c r="E9" s="67" t="s">
        <v>21</v>
      </c>
      <c r="F9" s="63">
        <v>72.45</v>
      </c>
      <c r="G9" s="63">
        <v>194.25</v>
      </c>
      <c r="H9" s="63">
        <v>72.45</v>
      </c>
      <c r="I9" s="63">
        <v>0</v>
      </c>
      <c r="J9" s="63">
        <v>72.45</v>
      </c>
      <c r="K9" s="63">
        <v>0</v>
      </c>
      <c r="L9" s="63">
        <v>71.400000000000006</v>
      </c>
      <c r="M9" s="64">
        <f t="shared" ref="M9:M72" si="5">SUM(F9:L9)</f>
        <v>483</v>
      </c>
      <c r="N9" s="63">
        <v>2.1</v>
      </c>
      <c r="O9" s="63">
        <v>6.3</v>
      </c>
      <c r="P9" s="63">
        <v>10.5</v>
      </c>
      <c r="Q9" s="63">
        <v>26.25</v>
      </c>
      <c r="R9" s="63">
        <v>0</v>
      </c>
      <c r="S9" s="63">
        <v>14.7</v>
      </c>
      <c r="T9" s="64">
        <f t="shared" ref="T9:T72" si="6">SUM(N9:S9)</f>
        <v>59.849999999999994</v>
      </c>
      <c r="U9" s="63">
        <v>0</v>
      </c>
      <c r="V9" s="63">
        <v>0</v>
      </c>
      <c r="W9" s="63">
        <v>0</v>
      </c>
      <c r="X9" s="63">
        <v>0</v>
      </c>
      <c r="Y9" s="63">
        <v>0</v>
      </c>
      <c r="Z9" s="64">
        <f t="shared" ref="Z9:Z72" si="7">SUM(U9:Y9)</f>
        <v>0</v>
      </c>
    </row>
    <row r="10" spans="1:26" ht="24" x14ac:dyDescent="0.3">
      <c r="A10" s="144"/>
      <c r="B10" s="147"/>
      <c r="C10" s="65" t="s">
        <v>843</v>
      </c>
      <c r="D10" s="66">
        <v>270</v>
      </c>
      <c r="E10" s="67" t="s">
        <v>177</v>
      </c>
      <c r="F10" s="63">
        <v>33.6</v>
      </c>
      <c r="G10" s="63">
        <v>388.5</v>
      </c>
      <c r="H10" s="63">
        <v>37.799999999999997</v>
      </c>
      <c r="I10" s="63">
        <v>10.5</v>
      </c>
      <c r="J10" s="63">
        <v>67.2</v>
      </c>
      <c r="K10" s="63">
        <v>4.2</v>
      </c>
      <c r="L10" s="63">
        <v>52.5</v>
      </c>
      <c r="M10" s="64">
        <f t="shared" si="5"/>
        <v>594.30000000000007</v>
      </c>
      <c r="N10" s="63">
        <v>67.2</v>
      </c>
      <c r="O10" s="63">
        <v>0</v>
      </c>
      <c r="P10" s="63">
        <v>115.5</v>
      </c>
      <c r="Q10" s="63">
        <v>215.25</v>
      </c>
      <c r="R10" s="63">
        <v>3.15</v>
      </c>
      <c r="S10" s="63">
        <v>42</v>
      </c>
      <c r="T10" s="64">
        <f t="shared" si="6"/>
        <v>443.09999999999997</v>
      </c>
      <c r="U10" s="63">
        <v>0</v>
      </c>
      <c r="V10" s="63">
        <v>0</v>
      </c>
      <c r="W10" s="63">
        <v>0</v>
      </c>
      <c r="X10" s="63">
        <v>0</v>
      </c>
      <c r="Y10" s="63">
        <v>0</v>
      </c>
      <c r="Z10" s="64">
        <f t="shared" si="7"/>
        <v>0</v>
      </c>
    </row>
    <row r="11" spans="1:26" ht="72" x14ac:dyDescent="0.3">
      <c r="A11" s="144"/>
      <c r="B11" s="147"/>
      <c r="C11" s="68" t="s">
        <v>915</v>
      </c>
      <c r="D11" s="66">
        <v>8</v>
      </c>
      <c r="E11" s="67" t="s">
        <v>967</v>
      </c>
      <c r="F11" s="63">
        <v>2841.3</v>
      </c>
      <c r="G11" s="63">
        <v>1144.5</v>
      </c>
      <c r="H11" s="63">
        <v>2795.1</v>
      </c>
      <c r="I11" s="63">
        <v>124.95</v>
      </c>
      <c r="J11" s="63">
        <v>2667</v>
      </c>
      <c r="K11" s="63">
        <v>79.8</v>
      </c>
      <c r="L11" s="63">
        <v>1292.55</v>
      </c>
      <c r="M11" s="64">
        <f t="shared" si="5"/>
        <v>10945.199999999997</v>
      </c>
      <c r="N11" s="63">
        <v>645.75</v>
      </c>
      <c r="O11" s="63">
        <v>11.55</v>
      </c>
      <c r="P11" s="63">
        <v>218.4</v>
      </c>
      <c r="Q11" s="63">
        <v>624.75</v>
      </c>
      <c r="R11" s="63">
        <v>121.8</v>
      </c>
      <c r="S11" s="63">
        <v>995.4</v>
      </c>
      <c r="T11" s="64">
        <f t="shared" si="6"/>
        <v>2617.6499999999996</v>
      </c>
      <c r="U11" s="63">
        <v>0</v>
      </c>
      <c r="V11" s="63">
        <v>0</v>
      </c>
      <c r="W11" s="63">
        <v>0</v>
      </c>
      <c r="X11" s="63">
        <v>19.95</v>
      </c>
      <c r="Y11" s="63">
        <v>0</v>
      </c>
      <c r="Z11" s="64">
        <f t="shared" si="7"/>
        <v>19.95</v>
      </c>
    </row>
    <row r="12" spans="1:26" ht="24" x14ac:dyDescent="0.3">
      <c r="A12" s="144"/>
      <c r="B12" s="147"/>
      <c r="C12" s="65" t="s">
        <v>843</v>
      </c>
      <c r="D12" s="66">
        <v>11</v>
      </c>
      <c r="E12" s="67" t="s">
        <v>20</v>
      </c>
      <c r="F12" s="63">
        <v>381.15</v>
      </c>
      <c r="G12" s="63">
        <v>584.85</v>
      </c>
      <c r="H12" s="63">
        <v>381.15</v>
      </c>
      <c r="I12" s="63">
        <v>43.05</v>
      </c>
      <c r="J12" s="63">
        <v>374.85</v>
      </c>
      <c r="K12" s="63">
        <v>116.55</v>
      </c>
      <c r="L12" s="63">
        <v>266.7</v>
      </c>
      <c r="M12" s="64">
        <f t="shared" si="5"/>
        <v>2148.3000000000002</v>
      </c>
      <c r="N12" s="63">
        <v>353.85</v>
      </c>
      <c r="O12" s="63">
        <v>16.8</v>
      </c>
      <c r="P12" s="63">
        <v>193.2</v>
      </c>
      <c r="Q12" s="63">
        <v>243.6</v>
      </c>
      <c r="R12" s="63">
        <v>375.9</v>
      </c>
      <c r="S12" s="63">
        <v>960.75</v>
      </c>
      <c r="T12" s="64">
        <f t="shared" si="6"/>
        <v>2144.1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4">
        <f t="shared" si="7"/>
        <v>0</v>
      </c>
    </row>
    <row r="13" spans="1:26" ht="24" x14ac:dyDescent="0.3">
      <c r="A13" s="144"/>
      <c r="B13" s="147"/>
      <c r="C13" s="69" t="s">
        <v>846</v>
      </c>
      <c r="D13" s="66">
        <v>15</v>
      </c>
      <c r="E13" s="67" t="s">
        <v>968</v>
      </c>
      <c r="F13" s="63">
        <v>346.5</v>
      </c>
      <c r="G13" s="63">
        <v>679.35</v>
      </c>
      <c r="H13" s="63">
        <v>346.5</v>
      </c>
      <c r="I13" s="63">
        <v>177.45</v>
      </c>
      <c r="J13" s="63">
        <v>180.6</v>
      </c>
      <c r="K13" s="63">
        <v>36.75</v>
      </c>
      <c r="L13" s="63">
        <v>241.5</v>
      </c>
      <c r="M13" s="64">
        <f t="shared" si="5"/>
        <v>2008.6499999999999</v>
      </c>
      <c r="N13" s="63">
        <v>549.15</v>
      </c>
      <c r="O13" s="63">
        <v>2.1</v>
      </c>
      <c r="P13" s="63">
        <v>337.05</v>
      </c>
      <c r="Q13" s="63">
        <v>139.65</v>
      </c>
      <c r="R13" s="63">
        <v>78.75</v>
      </c>
      <c r="S13" s="63">
        <v>777</v>
      </c>
      <c r="T13" s="64">
        <f t="shared" si="6"/>
        <v>1883.7</v>
      </c>
      <c r="U13" s="63">
        <v>0</v>
      </c>
      <c r="V13" s="63">
        <v>2.1</v>
      </c>
      <c r="W13" s="63">
        <v>0</v>
      </c>
      <c r="X13" s="63">
        <v>0</v>
      </c>
      <c r="Y13" s="63">
        <v>0</v>
      </c>
      <c r="Z13" s="64">
        <f t="shared" si="7"/>
        <v>2.1</v>
      </c>
    </row>
    <row r="14" spans="1:26" ht="24" x14ac:dyDescent="0.3">
      <c r="A14" s="144"/>
      <c r="B14" s="147"/>
      <c r="C14" s="68" t="s">
        <v>915</v>
      </c>
      <c r="D14" s="66">
        <v>4</v>
      </c>
      <c r="E14" s="67" t="s">
        <v>969</v>
      </c>
      <c r="F14" s="63">
        <v>175.35</v>
      </c>
      <c r="G14" s="63">
        <v>473.55</v>
      </c>
      <c r="H14" s="63">
        <v>173.25</v>
      </c>
      <c r="I14" s="63">
        <v>0</v>
      </c>
      <c r="J14" s="63">
        <v>150.15</v>
      </c>
      <c r="K14" s="63">
        <v>21</v>
      </c>
      <c r="L14" s="63">
        <v>175.35</v>
      </c>
      <c r="M14" s="64">
        <f t="shared" si="5"/>
        <v>1168.6499999999999</v>
      </c>
      <c r="N14" s="63">
        <v>329.7</v>
      </c>
      <c r="O14" s="63">
        <v>0</v>
      </c>
      <c r="P14" s="63">
        <v>139.65</v>
      </c>
      <c r="Q14" s="63">
        <v>278.25</v>
      </c>
      <c r="R14" s="63">
        <v>17.850000000000001</v>
      </c>
      <c r="S14" s="63">
        <v>189</v>
      </c>
      <c r="T14" s="64">
        <f t="shared" si="6"/>
        <v>954.45</v>
      </c>
      <c r="U14" s="63">
        <v>0</v>
      </c>
      <c r="V14" s="63">
        <v>0</v>
      </c>
      <c r="W14" s="63">
        <v>0</v>
      </c>
      <c r="X14" s="63">
        <v>0</v>
      </c>
      <c r="Y14" s="63">
        <v>0</v>
      </c>
      <c r="Z14" s="64">
        <f t="shared" si="7"/>
        <v>0</v>
      </c>
    </row>
    <row r="15" spans="1:26" x14ac:dyDescent="0.3">
      <c r="A15" s="144"/>
      <c r="B15" s="148"/>
      <c r="C15" s="149" t="s">
        <v>970</v>
      </c>
      <c r="D15" s="150"/>
      <c r="E15" s="151"/>
      <c r="F15" s="70">
        <f t="shared" ref="F15:Z15" si="8">SUM(F8:F14)</f>
        <v>7466.5499999999993</v>
      </c>
      <c r="G15" s="70">
        <f t="shared" si="8"/>
        <v>8829.4499999999989</v>
      </c>
      <c r="H15" s="70">
        <f t="shared" si="8"/>
        <v>7500.15</v>
      </c>
      <c r="I15" s="70">
        <f t="shared" si="8"/>
        <v>1484.7</v>
      </c>
      <c r="J15" s="70">
        <f t="shared" si="8"/>
        <v>7304.85</v>
      </c>
      <c r="K15" s="70">
        <f t="shared" si="8"/>
        <v>690.9</v>
      </c>
      <c r="L15" s="70">
        <f t="shared" si="8"/>
        <v>5614.35</v>
      </c>
      <c r="M15" s="70">
        <f t="shared" si="8"/>
        <v>38890.949999999997</v>
      </c>
      <c r="N15" s="70">
        <f t="shared" si="8"/>
        <v>3452.3999999999996</v>
      </c>
      <c r="O15" s="70">
        <f t="shared" si="8"/>
        <v>90.299999999999983</v>
      </c>
      <c r="P15" s="70">
        <f t="shared" si="8"/>
        <v>1871.1000000000001</v>
      </c>
      <c r="Q15" s="70">
        <f t="shared" si="8"/>
        <v>2479.0500000000002</v>
      </c>
      <c r="R15" s="70">
        <f t="shared" si="8"/>
        <v>855.75</v>
      </c>
      <c r="S15" s="70">
        <f t="shared" si="8"/>
        <v>5689.95</v>
      </c>
      <c r="T15" s="70">
        <f t="shared" si="8"/>
        <v>14438.550000000003</v>
      </c>
      <c r="U15" s="70">
        <f t="shared" si="8"/>
        <v>0</v>
      </c>
      <c r="V15" s="70">
        <f t="shared" si="8"/>
        <v>16.8</v>
      </c>
      <c r="W15" s="70">
        <f t="shared" si="8"/>
        <v>21</v>
      </c>
      <c r="X15" s="70">
        <f t="shared" si="8"/>
        <v>210</v>
      </c>
      <c r="Y15" s="70">
        <f t="shared" si="8"/>
        <v>0</v>
      </c>
      <c r="Z15" s="70">
        <f t="shared" si="8"/>
        <v>247.79999999999998</v>
      </c>
    </row>
    <row r="16" spans="1:26" ht="24" x14ac:dyDescent="0.3">
      <c r="A16" s="144"/>
      <c r="B16" s="146" t="s">
        <v>971</v>
      </c>
      <c r="C16" s="60" t="s">
        <v>965</v>
      </c>
      <c r="D16" s="61">
        <v>25</v>
      </c>
      <c r="E16" s="67" t="s">
        <v>29</v>
      </c>
      <c r="F16" s="63">
        <v>5633.25</v>
      </c>
      <c r="G16" s="63">
        <v>5604.9</v>
      </c>
      <c r="H16" s="63">
        <v>5638.5</v>
      </c>
      <c r="I16" s="63">
        <v>1169.7</v>
      </c>
      <c r="J16" s="63">
        <v>5485.2</v>
      </c>
      <c r="K16" s="63">
        <v>229.95</v>
      </c>
      <c r="L16" s="63">
        <v>5401.2</v>
      </c>
      <c r="M16" s="64">
        <f t="shared" si="5"/>
        <v>29162.700000000004</v>
      </c>
      <c r="N16" s="63">
        <v>1442.7</v>
      </c>
      <c r="O16" s="63">
        <v>93.45</v>
      </c>
      <c r="P16" s="63">
        <v>686.7</v>
      </c>
      <c r="Q16" s="63">
        <v>681.45</v>
      </c>
      <c r="R16" s="63">
        <v>212.1</v>
      </c>
      <c r="S16" s="63">
        <v>1344</v>
      </c>
      <c r="T16" s="64">
        <f t="shared" si="6"/>
        <v>4460.3999999999996</v>
      </c>
      <c r="U16" s="63">
        <v>0</v>
      </c>
      <c r="V16" s="63">
        <v>64.05</v>
      </c>
      <c r="W16" s="63">
        <v>31.5</v>
      </c>
      <c r="X16" s="63">
        <v>0</v>
      </c>
      <c r="Y16" s="63">
        <v>3.15</v>
      </c>
      <c r="Z16" s="64">
        <f t="shared" si="7"/>
        <v>98.7</v>
      </c>
    </row>
    <row r="17" spans="1:26" x14ac:dyDescent="0.3">
      <c r="A17" s="144"/>
      <c r="B17" s="147"/>
      <c r="C17" s="65" t="s">
        <v>843</v>
      </c>
      <c r="D17" s="66">
        <v>28</v>
      </c>
      <c r="E17" s="67" t="s">
        <v>31</v>
      </c>
      <c r="F17" s="63">
        <v>130.19999999999999</v>
      </c>
      <c r="G17" s="63">
        <v>287.7</v>
      </c>
      <c r="H17" s="63">
        <v>132.30000000000001</v>
      </c>
      <c r="I17" s="63">
        <v>0</v>
      </c>
      <c r="J17" s="63">
        <v>123.9</v>
      </c>
      <c r="K17" s="63">
        <v>4.2</v>
      </c>
      <c r="L17" s="63">
        <v>145.94999999999999</v>
      </c>
      <c r="M17" s="64">
        <f t="shared" si="5"/>
        <v>824.25</v>
      </c>
      <c r="N17" s="63">
        <v>0</v>
      </c>
      <c r="O17" s="63">
        <v>0</v>
      </c>
      <c r="P17" s="63">
        <v>27.3</v>
      </c>
      <c r="Q17" s="63">
        <v>21</v>
      </c>
      <c r="R17" s="63">
        <v>0</v>
      </c>
      <c r="S17" s="63">
        <v>6.3</v>
      </c>
      <c r="T17" s="64">
        <f t="shared" si="6"/>
        <v>54.599999999999994</v>
      </c>
      <c r="U17" s="63">
        <v>0</v>
      </c>
      <c r="V17" s="63">
        <v>0</v>
      </c>
      <c r="W17" s="63">
        <v>0</v>
      </c>
      <c r="X17" s="63">
        <v>0</v>
      </c>
      <c r="Y17" s="63">
        <v>0</v>
      </c>
      <c r="Z17" s="64">
        <f t="shared" si="7"/>
        <v>0</v>
      </c>
    </row>
    <row r="18" spans="1:26" x14ac:dyDescent="0.3">
      <c r="A18" s="144"/>
      <c r="B18" s="147"/>
      <c r="C18" s="69" t="s">
        <v>846</v>
      </c>
      <c r="D18" s="66">
        <v>6693</v>
      </c>
      <c r="E18" s="67" t="s">
        <v>199</v>
      </c>
      <c r="F18" s="63">
        <v>1757.7</v>
      </c>
      <c r="G18" s="63">
        <v>2851.8</v>
      </c>
      <c r="H18" s="63">
        <v>1766.1</v>
      </c>
      <c r="I18" s="63">
        <v>21</v>
      </c>
      <c r="J18" s="63">
        <v>1707.3</v>
      </c>
      <c r="K18" s="63">
        <v>81.900000000000006</v>
      </c>
      <c r="L18" s="63">
        <v>1830.15</v>
      </c>
      <c r="M18" s="64">
        <f t="shared" si="5"/>
        <v>10015.950000000001</v>
      </c>
      <c r="N18" s="63">
        <v>379.05</v>
      </c>
      <c r="O18" s="63">
        <v>143.85</v>
      </c>
      <c r="P18" s="63">
        <v>1119.3</v>
      </c>
      <c r="Q18" s="63">
        <v>526.04999999999995</v>
      </c>
      <c r="R18" s="63">
        <v>127.05</v>
      </c>
      <c r="S18" s="63">
        <v>532.35</v>
      </c>
      <c r="T18" s="64">
        <f t="shared" si="6"/>
        <v>2827.65</v>
      </c>
      <c r="U18" s="63">
        <v>0</v>
      </c>
      <c r="V18" s="63">
        <v>0</v>
      </c>
      <c r="W18" s="63">
        <v>0</v>
      </c>
      <c r="X18" s="63">
        <v>0</v>
      </c>
      <c r="Y18" s="63">
        <v>0</v>
      </c>
      <c r="Z18" s="64">
        <f t="shared" si="7"/>
        <v>0</v>
      </c>
    </row>
    <row r="19" spans="1:26" ht="36" x14ac:dyDescent="0.3">
      <c r="A19" s="144"/>
      <c r="B19" s="147"/>
      <c r="C19" s="68" t="s">
        <v>915</v>
      </c>
      <c r="D19" s="66">
        <v>26</v>
      </c>
      <c r="E19" s="67" t="s">
        <v>972</v>
      </c>
      <c r="F19" s="63">
        <v>1001.7</v>
      </c>
      <c r="G19" s="63">
        <v>1604.4</v>
      </c>
      <c r="H19" s="63">
        <v>983.85</v>
      </c>
      <c r="I19" s="63">
        <v>89.25</v>
      </c>
      <c r="J19" s="63">
        <v>938.7</v>
      </c>
      <c r="K19" s="63">
        <v>31.5</v>
      </c>
      <c r="L19" s="63">
        <v>996.45</v>
      </c>
      <c r="M19" s="64">
        <f t="shared" si="5"/>
        <v>5645.85</v>
      </c>
      <c r="N19" s="63">
        <v>389.55</v>
      </c>
      <c r="O19" s="63">
        <v>54.6</v>
      </c>
      <c r="P19" s="63">
        <v>135.44999999999999</v>
      </c>
      <c r="Q19" s="63">
        <v>949.2</v>
      </c>
      <c r="R19" s="63">
        <v>239.4</v>
      </c>
      <c r="S19" s="63">
        <v>830.55</v>
      </c>
      <c r="T19" s="64">
        <f t="shared" si="6"/>
        <v>2598.75</v>
      </c>
      <c r="U19" s="63">
        <v>0</v>
      </c>
      <c r="V19" s="63">
        <v>0</v>
      </c>
      <c r="W19" s="63">
        <v>0</v>
      </c>
      <c r="X19" s="63">
        <v>1.05</v>
      </c>
      <c r="Y19" s="63">
        <v>0</v>
      </c>
      <c r="Z19" s="64">
        <f t="shared" si="7"/>
        <v>1.05</v>
      </c>
    </row>
    <row r="20" spans="1:26" ht="48" x14ac:dyDescent="0.3">
      <c r="A20" s="144"/>
      <c r="B20" s="147"/>
      <c r="C20" s="69" t="s">
        <v>973</v>
      </c>
      <c r="D20" s="66">
        <v>30</v>
      </c>
      <c r="E20" s="67" t="s">
        <v>974</v>
      </c>
      <c r="F20" s="63">
        <v>1668.45</v>
      </c>
      <c r="G20" s="63">
        <v>3930.15</v>
      </c>
      <c r="H20" s="63">
        <v>1619.1</v>
      </c>
      <c r="I20" s="63">
        <v>216.3</v>
      </c>
      <c r="J20" s="63">
        <v>1413.3</v>
      </c>
      <c r="K20" s="63">
        <v>265.64999999999998</v>
      </c>
      <c r="L20" s="63">
        <v>1617</v>
      </c>
      <c r="M20" s="64">
        <f t="shared" si="5"/>
        <v>10729.95</v>
      </c>
      <c r="N20" s="63">
        <v>811.65</v>
      </c>
      <c r="O20" s="63">
        <v>15.75</v>
      </c>
      <c r="P20" s="63">
        <v>762.3</v>
      </c>
      <c r="Q20" s="63">
        <v>759.15</v>
      </c>
      <c r="R20" s="63">
        <v>658.35</v>
      </c>
      <c r="S20" s="63">
        <v>1615.95</v>
      </c>
      <c r="T20" s="64">
        <f t="shared" si="6"/>
        <v>4623.1499999999996</v>
      </c>
      <c r="U20" s="63">
        <v>0</v>
      </c>
      <c r="V20" s="63">
        <v>0</v>
      </c>
      <c r="W20" s="63">
        <v>0</v>
      </c>
      <c r="X20" s="63">
        <v>0</v>
      </c>
      <c r="Y20" s="63">
        <v>0</v>
      </c>
      <c r="Z20" s="64">
        <f t="shared" si="7"/>
        <v>0</v>
      </c>
    </row>
    <row r="21" spans="1:26" ht="24" x14ac:dyDescent="0.3">
      <c r="A21" s="144"/>
      <c r="B21" s="147"/>
      <c r="C21" s="69" t="s">
        <v>973</v>
      </c>
      <c r="D21" s="66">
        <v>32</v>
      </c>
      <c r="E21" s="67" t="s">
        <v>33</v>
      </c>
      <c r="F21" s="63">
        <v>1291.5</v>
      </c>
      <c r="G21" s="63">
        <v>1498.35</v>
      </c>
      <c r="H21" s="63">
        <v>1297.8</v>
      </c>
      <c r="I21" s="63">
        <v>140.69999999999999</v>
      </c>
      <c r="J21" s="63">
        <v>1325.1</v>
      </c>
      <c r="K21" s="63">
        <v>30.45</v>
      </c>
      <c r="L21" s="63">
        <v>586.95000000000005</v>
      </c>
      <c r="M21" s="64">
        <f t="shared" si="5"/>
        <v>6170.8499999999985</v>
      </c>
      <c r="N21" s="63">
        <v>154.35</v>
      </c>
      <c r="O21" s="63">
        <v>0</v>
      </c>
      <c r="P21" s="63">
        <v>478.8</v>
      </c>
      <c r="Q21" s="63">
        <v>287.7</v>
      </c>
      <c r="R21" s="63">
        <v>334.95</v>
      </c>
      <c r="S21" s="63">
        <v>768.6</v>
      </c>
      <c r="T21" s="64">
        <f t="shared" si="6"/>
        <v>2024.4</v>
      </c>
      <c r="U21" s="63">
        <v>0</v>
      </c>
      <c r="V21" s="63">
        <v>0</v>
      </c>
      <c r="W21" s="63">
        <v>0</v>
      </c>
      <c r="X21" s="63">
        <v>0</v>
      </c>
      <c r="Y21" s="63">
        <v>0</v>
      </c>
      <c r="Z21" s="64">
        <f t="shared" si="7"/>
        <v>0</v>
      </c>
    </row>
    <row r="22" spans="1:26" ht="24" x14ac:dyDescent="0.3">
      <c r="A22" s="144"/>
      <c r="B22" s="147"/>
      <c r="C22" s="69" t="s">
        <v>975</v>
      </c>
      <c r="D22" s="66">
        <v>31</v>
      </c>
      <c r="E22" s="67" t="s">
        <v>32</v>
      </c>
      <c r="F22" s="63">
        <v>315</v>
      </c>
      <c r="G22" s="63">
        <v>808.5</v>
      </c>
      <c r="H22" s="63">
        <v>310.8</v>
      </c>
      <c r="I22" s="63">
        <v>0</v>
      </c>
      <c r="J22" s="63">
        <v>382.2</v>
      </c>
      <c r="K22" s="63">
        <v>48.3</v>
      </c>
      <c r="L22" s="63">
        <v>115.5</v>
      </c>
      <c r="M22" s="64">
        <f t="shared" si="5"/>
        <v>1980.3</v>
      </c>
      <c r="N22" s="63">
        <v>420</v>
      </c>
      <c r="O22" s="63">
        <v>0</v>
      </c>
      <c r="P22" s="63">
        <v>11.55</v>
      </c>
      <c r="Q22" s="63">
        <v>180.6</v>
      </c>
      <c r="R22" s="63">
        <v>185.85</v>
      </c>
      <c r="S22" s="63">
        <v>758.1</v>
      </c>
      <c r="T22" s="64">
        <f t="shared" si="6"/>
        <v>1556.1</v>
      </c>
      <c r="U22" s="63">
        <v>0</v>
      </c>
      <c r="V22" s="63">
        <v>0</v>
      </c>
      <c r="W22" s="63">
        <v>0</v>
      </c>
      <c r="X22" s="63">
        <v>0</v>
      </c>
      <c r="Y22" s="63">
        <v>0</v>
      </c>
      <c r="Z22" s="64">
        <f t="shared" si="7"/>
        <v>0</v>
      </c>
    </row>
    <row r="23" spans="1:26" x14ac:dyDescent="0.3">
      <c r="A23" s="144"/>
      <c r="B23" s="147"/>
      <c r="C23" s="65" t="s">
        <v>843</v>
      </c>
      <c r="D23" s="66">
        <v>35</v>
      </c>
      <c r="E23" s="67" t="s">
        <v>976</v>
      </c>
      <c r="F23" s="63">
        <v>880.95</v>
      </c>
      <c r="G23" s="63">
        <v>382.2</v>
      </c>
      <c r="H23" s="63">
        <v>851.55</v>
      </c>
      <c r="I23" s="63">
        <v>69.3</v>
      </c>
      <c r="J23" s="63">
        <v>809.55</v>
      </c>
      <c r="K23" s="63">
        <v>49.35</v>
      </c>
      <c r="L23" s="63">
        <v>669.9</v>
      </c>
      <c r="M23" s="64">
        <f t="shared" si="5"/>
        <v>3712.8</v>
      </c>
      <c r="N23" s="63">
        <v>0</v>
      </c>
      <c r="O23" s="63">
        <v>0</v>
      </c>
      <c r="P23" s="63">
        <v>134.4</v>
      </c>
      <c r="Q23" s="63">
        <v>95.55</v>
      </c>
      <c r="R23" s="63">
        <v>0</v>
      </c>
      <c r="S23" s="63">
        <v>47.25</v>
      </c>
      <c r="T23" s="64">
        <f t="shared" si="6"/>
        <v>277.2</v>
      </c>
      <c r="U23" s="63">
        <v>0</v>
      </c>
      <c r="V23" s="63">
        <v>0</v>
      </c>
      <c r="W23" s="63">
        <v>0</v>
      </c>
      <c r="X23" s="63">
        <v>0</v>
      </c>
      <c r="Y23" s="63">
        <v>0</v>
      </c>
      <c r="Z23" s="64">
        <f t="shared" si="7"/>
        <v>0</v>
      </c>
    </row>
    <row r="24" spans="1:26" x14ac:dyDescent="0.3">
      <c r="A24" s="144"/>
      <c r="B24" s="147"/>
      <c r="C24" s="65" t="s">
        <v>843</v>
      </c>
      <c r="D24" s="66">
        <v>34</v>
      </c>
      <c r="E24" s="67" t="s">
        <v>34</v>
      </c>
      <c r="F24" s="63">
        <v>118.65</v>
      </c>
      <c r="G24" s="63">
        <v>50.4</v>
      </c>
      <c r="H24" s="63">
        <v>123.9</v>
      </c>
      <c r="I24" s="63">
        <v>0</v>
      </c>
      <c r="J24" s="63">
        <v>67.2</v>
      </c>
      <c r="K24" s="63">
        <v>45.15</v>
      </c>
      <c r="L24" s="63">
        <v>175.35</v>
      </c>
      <c r="M24" s="64">
        <f t="shared" si="5"/>
        <v>580.65</v>
      </c>
      <c r="N24" s="63">
        <v>110.25</v>
      </c>
      <c r="O24" s="63">
        <v>0</v>
      </c>
      <c r="P24" s="63">
        <v>124.95</v>
      </c>
      <c r="Q24" s="63">
        <v>195.3</v>
      </c>
      <c r="R24" s="63">
        <v>0</v>
      </c>
      <c r="S24" s="63">
        <v>0</v>
      </c>
      <c r="T24" s="64">
        <f t="shared" si="6"/>
        <v>430.5</v>
      </c>
      <c r="U24" s="63">
        <v>0</v>
      </c>
      <c r="V24" s="63">
        <v>0</v>
      </c>
      <c r="W24" s="63">
        <v>0</v>
      </c>
      <c r="X24" s="63">
        <v>0</v>
      </c>
      <c r="Y24" s="63">
        <v>0</v>
      </c>
      <c r="Z24" s="64">
        <f t="shared" si="7"/>
        <v>0</v>
      </c>
    </row>
    <row r="25" spans="1:26" x14ac:dyDescent="0.3">
      <c r="A25" s="144"/>
      <c r="B25" s="147"/>
      <c r="C25" s="69" t="s">
        <v>975</v>
      </c>
      <c r="D25" s="66">
        <v>6794</v>
      </c>
      <c r="E25" s="67" t="s">
        <v>977</v>
      </c>
      <c r="F25" s="63">
        <v>179.55</v>
      </c>
      <c r="G25" s="63">
        <v>600.6</v>
      </c>
      <c r="H25" s="63">
        <v>178.5</v>
      </c>
      <c r="I25" s="63">
        <v>66.150000000000006</v>
      </c>
      <c r="J25" s="63">
        <v>248.85</v>
      </c>
      <c r="K25" s="63">
        <v>113.4</v>
      </c>
      <c r="L25" s="63">
        <v>368.55</v>
      </c>
      <c r="M25" s="64">
        <f t="shared" si="5"/>
        <v>1755.6000000000001</v>
      </c>
      <c r="N25" s="63">
        <v>280.35000000000002</v>
      </c>
      <c r="O25" s="63">
        <v>37.799999999999997</v>
      </c>
      <c r="P25" s="63">
        <v>53.55</v>
      </c>
      <c r="Q25" s="63">
        <v>298.2</v>
      </c>
      <c r="R25" s="63">
        <v>108.15</v>
      </c>
      <c r="S25" s="63">
        <v>195.3</v>
      </c>
      <c r="T25" s="64">
        <f t="shared" si="6"/>
        <v>973.35000000000014</v>
      </c>
      <c r="U25" s="63">
        <v>0</v>
      </c>
      <c r="V25" s="63">
        <v>0</v>
      </c>
      <c r="W25" s="63">
        <v>0</v>
      </c>
      <c r="X25" s="63">
        <v>0</v>
      </c>
      <c r="Y25" s="63">
        <v>0</v>
      </c>
      <c r="Z25" s="64">
        <f t="shared" si="7"/>
        <v>0</v>
      </c>
    </row>
    <row r="26" spans="1:26" x14ac:dyDescent="0.3">
      <c r="A26" s="144"/>
      <c r="B26" s="147"/>
      <c r="C26" s="65" t="s">
        <v>843</v>
      </c>
      <c r="D26" s="71">
        <v>17213</v>
      </c>
      <c r="E26" s="67" t="s">
        <v>227</v>
      </c>
      <c r="F26" s="63">
        <v>391.65</v>
      </c>
      <c r="G26" s="63">
        <v>434.7</v>
      </c>
      <c r="H26" s="63">
        <v>404.25</v>
      </c>
      <c r="I26" s="63">
        <v>0</v>
      </c>
      <c r="J26" s="63">
        <v>373.8</v>
      </c>
      <c r="K26" s="63">
        <v>17.850000000000001</v>
      </c>
      <c r="L26" s="63">
        <v>424.2</v>
      </c>
      <c r="M26" s="64">
        <f t="shared" si="5"/>
        <v>2046.4499999999998</v>
      </c>
      <c r="N26" s="63">
        <v>313.95</v>
      </c>
      <c r="O26" s="63">
        <v>376.95</v>
      </c>
      <c r="P26" s="63">
        <v>385.35</v>
      </c>
      <c r="Q26" s="63">
        <v>5.25</v>
      </c>
      <c r="R26" s="63">
        <v>0</v>
      </c>
      <c r="S26" s="63">
        <v>7.35</v>
      </c>
      <c r="T26" s="64">
        <f t="shared" si="6"/>
        <v>1088.8499999999999</v>
      </c>
      <c r="U26" s="63">
        <v>0</v>
      </c>
      <c r="V26" s="63">
        <v>0</v>
      </c>
      <c r="W26" s="63">
        <v>0</v>
      </c>
      <c r="X26" s="63">
        <v>0</v>
      </c>
      <c r="Y26" s="63">
        <v>0</v>
      </c>
      <c r="Z26" s="64">
        <f t="shared" si="7"/>
        <v>0</v>
      </c>
    </row>
    <row r="27" spans="1:26" ht="24" x14ac:dyDescent="0.3">
      <c r="A27" s="144"/>
      <c r="B27" s="147"/>
      <c r="C27" s="68" t="s">
        <v>915</v>
      </c>
      <c r="D27" s="66">
        <v>29</v>
      </c>
      <c r="E27" s="67" t="s">
        <v>978</v>
      </c>
      <c r="F27" s="63">
        <v>418.95</v>
      </c>
      <c r="G27" s="63">
        <v>637.35</v>
      </c>
      <c r="H27" s="63">
        <v>421.05</v>
      </c>
      <c r="I27" s="63">
        <v>452.55</v>
      </c>
      <c r="J27" s="63">
        <v>1359.75</v>
      </c>
      <c r="K27" s="63">
        <v>75.599999999999994</v>
      </c>
      <c r="L27" s="63">
        <v>1274.7</v>
      </c>
      <c r="M27" s="64">
        <f t="shared" si="5"/>
        <v>4639.95</v>
      </c>
      <c r="N27" s="63">
        <v>17.850000000000001</v>
      </c>
      <c r="O27" s="63">
        <v>68.25</v>
      </c>
      <c r="P27" s="63">
        <v>346.5</v>
      </c>
      <c r="Q27" s="63">
        <v>497.7</v>
      </c>
      <c r="R27" s="63">
        <v>24.15</v>
      </c>
      <c r="S27" s="63">
        <v>610.04999999999995</v>
      </c>
      <c r="T27" s="64">
        <f t="shared" si="6"/>
        <v>1564.5</v>
      </c>
      <c r="U27" s="63">
        <v>0</v>
      </c>
      <c r="V27" s="63">
        <v>0</v>
      </c>
      <c r="W27" s="63">
        <v>0</v>
      </c>
      <c r="X27" s="63">
        <v>0</v>
      </c>
      <c r="Y27" s="63">
        <v>0</v>
      </c>
      <c r="Z27" s="64">
        <f t="shared" si="7"/>
        <v>0</v>
      </c>
    </row>
    <row r="28" spans="1:26" x14ac:dyDescent="0.3">
      <c r="A28" s="144"/>
      <c r="B28" s="147"/>
      <c r="C28" s="69" t="s">
        <v>975</v>
      </c>
      <c r="D28" s="66">
        <v>33</v>
      </c>
      <c r="E28" s="67" t="s">
        <v>979</v>
      </c>
      <c r="F28" s="63">
        <v>754.95</v>
      </c>
      <c r="G28" s="63">
        <v>1118.25</v>
      </c>
      <c r="H28" s="63">
        <v>752.85</v>
      </c>
      <c r="I28" s="63">
        <v>369.6</v>
      </c>
      <c r="J28" s="63">
        <v>732.9</v>
      </c>
      <c r="K28" s="63">
        <v>18.899999999999999</v>
      </c>
      <c r="L28" s="63">
        <v>753.9</v>
      </c>
      <c r="M28" s="64">
        <f t="shared" si="5"/>
        <v>4501.3500000000004</v>
      </c>
      <c r="N28" s="63">
        <v>233.1</v>
      </c>
      <c r="O28" s="63">
        <v>59.85</v>
      </c>
      <c r="P28" s="63">
        <v>203.7</v>
      </c>
      <c r="Q28" s="63">
        <v>227.85</v>
      </c>
      <c r="R28" s="63">
        <v>79.8</v>
      </c>
      <c r="S28" s="63">
        <v>684.6</v>
      </c>
      <c r="T28" s="64">
        <f t="shared" si="6"/>
        <v>1488.9</v>
      </c>
      <c r="U28" s="63">
        <v>0</v>
      </c>
      <c r="V28" s="63">
        <v>0</v>
      </c>
      <c r="W28" s="63">
        <v>0</v>
      </c>
      <c r="X28" s="63">
        <v>2.1</v>
      </c>
      <c r="Y28" s="63">
        <v>0</v>
      </c>
      <c r="Z28" s="64">
        <f t="shared" si="7"/>
        <v>2.1</v>
      </c>
    </row>
    <row r="29" spans="1:26" x14ac:dyDescent="0.3">
      <c r="A29" s="144"/>
      <c r="B29" s="147"/>
      <c r="C29" s="69" t="s">
        <v>975</v>
      </c>
      <c r="D29" s="66">
        <v>6694</v>
      </c>
      <c r="E29" s="67" t="s">
        <v>980</v>
      </c>
      <c r="F29" s="63">
        <v>329.7</v>
      </c>
      <c r="G29" s="63">
        <v>257.25</v>
      </c>
      <c r="H29" s="63">
        <v>329.7</v>
      </c>
      <c r="I29" s="63">
        <v>0</v>
      </c>
      <c r="J29" s="63">
        <v>436.8</v>
      </c>
      <c r="K29" s="63">
        <v>1.05</v>
      </c>
      <c r="L29" s="63">
        <v>0</v>
      </c>
      <c r="M29" s="64">
        <f t="shared" si="5"/>
        <v>1354.5</v>
      </c>
      <c r="N29" s="63">
        <v>43.05</v>
      </c>
      <c r="O29" s="63">
        <v>17.850000000000001</v>
      </c>
      <c r="P29" s="63">
        <v>116.55</v>
      </c>
      <c r="Q29" s="63">
        <v>402.15</v>
      </c>
      <c r="R29" s="63">
        <v>155.4</v>
      </c>
      <c r="S29" s="63">
        <v>52.5</v>
      </c>
      <c r="T29" s="64">
        <f t="shared" si="6"/>
        <v>787.49999999999989</v>
      </c>
      <c r="U29" s="63">
        <v>0</v>
      </c>
      <c r="V29" s="63">
        <v>0</v>
      </c>
      <c r="W29" s="63">
        <v>0</v>
      </c>
      <c r="X29" s="63">
        <v>1.05</v>
      </c>
      <c r="Y29" s="63">
        <v>0</v>
      </c>
      <c r="Z29" s="64">
        <f t="shared" si="7"/>
        <v>1.05</v>
      </c>
    </row>
    <row r="30" spans="1:26" ht="36" x14ac:dyDescent="0.3">
      <c r="A30" s="144"/>
      <c r="B30" s="147"/>
      <c r="C30" s="68" t="s">
        <v>915</v>
      </c>
      <c r="D30" s="66">
        <v>27</v>
      </c>
      <c r="E30" s="67" t="s">
        <v>981</v>
      </c>
      <c r="F30" s="63">
        <v>1476.3</v>
      </c>
      <c r="G30" s="63">
        <v>2568.3000000000002</v>
      </c>
      <c r="H30" s="63">
        <v>1500.45</v>
      </c>
      <c r="I30" s="63">
        <v>77.7</v>
      </c>
      <c r="J30" s="63">
        <v>1368.15</v>
      </c>
      <c r="K30" s="63">
        <v>126</v>
      </c>
      <c r="L30" s="63">
        <v>767.55</v>
      </c>
      <c r="M30" s="64">
        <f t="shared" si="5"/>
        <v>7884.45</v>
      </c>
      <c r="N30" s="63">
        <v>150.15</v>
      </c>
      <c r="O30" s="63">
        <v>12.6</v>
      </c>
      <c r="P30" s="63">
        <v>254.1</v>
      </c>
      <c r="Q30" s="63">
        <v>882</v>
      </c>
      <c r="R30" s="63">
        <v>174.3</v>
      </c>
      <c r="S30" s="63">
        <v>1309.3499999999999</v>
      </c>
      <c r="T30" s="64">
        <f t="shared" si="6"/>
        <v>2782.5</v>
      </c>
      <c r="U30" s="63">
        <v>0</v>
      </c>
      <c r="V30" s="63">
        <v>0</v>
      </c>
      <c r="W30" s="63">
        <v>0</v>
      </c>
      <c r="X30" s="63">
        <v>5.25</v>
      </c>
      <c r="Y30" s="63">
        <v>0</v>
      </c>
      <c r="Z30" s="64">
        <f t="shared" si="7"/>
        <v>5.25</v>
      </c>
    </row>
    <row r="31" spans="1:26" x14ac:dyDescent="0.3">
      <c r="A31" s="144"/>
      <c r="B31" s="147"/>
      <c r="C31" s="68"/>
      <c r="D31" s="68"/>
      <c r="E31" s="67" t="s">
        <v>982</v>
      </c>
      <c r="F31" s="63">
        <v>0</v>
      </c>
      <c r="G31" s="63">
        <v>30.45</v>
      </c>
      <c r="H31" s="63">
        <v>0</v>
      </c>
      <c r="I31" s="63">
        <v>0</v>
      </c>
      <c r="J31" s="63">
        <v>75.599999999999994</v>
      </c>
      <c r="K31" s="63">
        <v>0</v>
      </c>
      <c r="L31" s="63">
        <v>0</v>
      </c>
      <c r="M31" s="64">
        <f t="shared" si="5"/>
        <v>106.05</v>
      </c>
      <c r="N31" s="63">
        <v>1.05</v>
      </c>
      <c r="O31" s="63">
        <v>0</v>
      </c>
      <c r="P31" s="63">
        <v>2.1</v>
      </c>
      <c r="Q31" s="63">
        <v>6.3</v>
      </c>
      <c r="R31" s="63">
        <v>0</v>
      </c>
      <c r="S31" s="63">
        <v>0</v>
      </c>
      <c r="T31" s="64">
        <f t="shared" si="6"/>
        <v>9.4499999999999993</v>
      </c>
      <c r="U31" s="63">
        <v>0</v>
      </c>
      <c r="V31" s="63">
        <v>0</v>
      </c>
      <c r="W31" s="63">
        <v>0</v>
      </c>
      <c r="X31" s="63">
        <v>0</v>
      </c>
      <c r="Y31" s="63">
        <v>0</v>
      </c>
      <c r="Z31" s="64">
        <f t="shared" si="7"/>
        <v>0</v>
      </c>
    </row>
    <row r="32" spans="1:26" x14ac:dyDescent="0.3">
      <c r="A32" s="144"/>
      <c r="B32" s="148"/>
      <c r="C32" s="152" t="s">
        <v>983</v>
      </c>
      <c r="D32" s="153"/>
      <c r="E32" s="154"/>
      <c r="F32" s="70">
        <f t="shared" ref="F32:Z32" si="9">SUM(F16:F31)</f>
        <v>16348.500000000002</v>
      </c>
      <c r="G32" s="70">
        <f t="shared" si="9"/>
        <v>22665.3</v>
      </c>
      <c r="H32" s="70">
        <f t="shared" si="9"/>
        <v>16310.699999999999</v>
      </c>
      <c r="I32" s="70">
        <f t="shared" si="9"/>
        <v>2672.25</v>
      </c>
      <c r="J32" s="70">
        <f t="shared" si="9"/>
        <v>16848.3</v>
      </c>
      <c r="K32" s="70">
        <f t="shared" si="9"/>
        <v>1139.25</v>
      </c>
      <c r="L32" s="70">
        <f t="shared" si="9"/>
        <v>15127.35</v>
      </c>
      <c r="M32" s="70">
        <f t="shared" si="9"/>
        <v>91111.650000000009</v>
      </c>
      <c r="N32" s="70">
        <f t="shared" si="9"/>
        <v>4747.0500000000011</v>
      </c>
      <c r="O32" s="70">
        <f t="shared" si="9"/>
        <v>880.95000000000016</v>
      </c>
      <c r="P32" s="70">
        <f t="shared" si="9"/>
        <v>4842.6000000000013</v>
      </c>
      <c r="Q32" s="70">
        <f t="shared" si="9"/>
        <v>6015.45</v>
      </c>
      <c r="R32" s="70">
        <f t="shared" si="9"/>
        <v>2299.5000000000005</v>
      </c>
      <c r="S32" s="70">
        <f t="shared" si="9"/>
        <v>8762.2500000000018</v>
      </c>
      <c r="T32" s="70">
        <f t="shared" si="9"/>
        <v>27547.8</v>
      </c>
      <c r="U32" s="70">
        <f t="shared" si="9"/>
        <v>0</v>
      </c>
      <c r="V32" s="70">
        <f t="shared" si="9"/>
        <v>64.05</v>
      </c>
      <c r="W32" s="70">
        <f t="shared" si="9"/>
        <v>31.5</v>
      </c>
      <c r="X32" s="70">
        <f t="shared" si="9"/>
        <v>9.4499999999999993</v>
      </c>
      <c r="Y32" s="70">
        <f t="shared" si="9"/>
        <v>3.15</v>
      </c>
      <c r="Z32" s="70">
        <f t="shared" si="9"/>
        <v>108.14999999999999</v>
      </c>
    </row>
    <row r="33" spans="1:26" ht="24" x14ac:dyDescent="0.3">
      <c r="A33" s="144"/>
      <c r="B33" s="146" t="s">
        <v>984</v>
      </c>
      <c r="C33" s="72" t="s">
        <v>915</v>
      </c>
      <c r="D33" s="61">
        <v>51</v>
      </c>
      <c r="E33" s="67" t="s">
        <v>47</v>
      </c>
      <c r="F33" s="63">
        <v>1768.2</v>
      </c>
      <c r="G33" s="63">
        <v>1914.15</v>
      </c>
      <c r="H33" s="63">
        <v>1778.7</v>
      </c>
      <c r="I33" s="63">
        <v>19.95</v>
      </c>
      <c r="J33" s="63">
        <v>1739.85</v>
      </c>
      <c r="K33" s="63">
        <v>73.5</v>
      </c>
      <c r="L33" s="63">
        <v>195.3</v>
      </c>
      <c r="M33" s="64">
        <f t="shared" si="5"/>
        <v>7489.6500000000005</v>
      </c>
      <c r="N33" s="63">
        <v>538.65</v>
      </c>
      <c r="O33" s="63">
        <v>0</v>
      </c>
      <c r="P33" s="63">
        <v>527.1</v>
      </c>
      <c r="Q33" s="63">
        <v>464.1</v>
      </c>
      <c r="R33" s="63">
        <v>8.4</v>
      </c>
      <c r="S33" s="63">
        <v>1838.55</v>
      </c>
      <c r="T33" s="64">
        <f t="shared" si="6"/>
        <v>3376.8</v>
      </c>
      <c r="U33" s="63">
        <v>0</v>
      </c>
      <c r="V33" s="63">
        <v>1.05</v>
      </c>
      <c r="W33" s="63">
        <v>0</v>
      </c>
      <c r="X33" s="63">
        <v>0</v>
      </c>
      <c r="Y33" s="63">
        <v>0</v>
      </c>
      <c r="Z33" s="64">
        <f t="shared" si="7"/>
        <v>1.05</v>
      </c>
    </row>
    <row r="34" spans="1:26" ht="24" x14ac:dyDescent="0.3">
      <c r="A34" s="144"/>
      <c r="B34" s="147"/>
      <c r="C34" s="65" t="s">
        <v>843</v>
      </c>
      <c r="D34" s="66">
        <v>52</v>
      </c>
      <c r="E34" s="67" t="s">
        <v>985</v>
      </c>
      <c r="F34" s="63">
        <v>2.1</v>
      </c>
      <c r="G34" s="63">
        <v>127.05</v>
      </c>
      <c r="H34" s="63">
        <v>2.1</v>
      </c>
      <c r="I34" s="63">
        <v>0</v>
      </c>
      <c r="J34" s="63">
        <v>37.799999999999997</v>
      </c>
      <c r="K34" s="63">
        <v>5.25</v>
      </c>
      <c r="L34" s="63">
        <v>47.25</v>
      </c>
      <c r="M34" s="64">
        <f t="shared" si="5"/>
        <v>221.55</v>
      </c>
      <c r="N34" s="63">
        <v>9.4499999999999993</v>
      </c>
      <c r="O34" s="63">
        <v>0</v>
      </c>
      <c r="P34" s="63">
        <v>143.85</v>
      </c>
      <c r="Q34" s="63">
        <v>270.89999999999998</v>
      </c>
      <c r="R34" s="63">
        <v>0</v>
      </c>
      <c r="S34" s="63">
        <v>0</v>
      </c>
      <c r="T34" s="64">
        <f t="shared" si="6"/>
        <v>424.19999999999993</v>
      </c>
      <c r="U34" s="63">
        <v>0</v>
      </c>
      <c r="V34" s="63">
        <v>0</v>
      </c>
      <c r="W34" s="63">
        <v>0</v>
      </c>
      <c r="X34" s="63">
        <v>0</v>
      </c>
      <c r="Y34" s="63">
        <v>0</v>
      </c>
      <c r="Z34" s="64">
        <f t="shared" si="7"/>
        <v>0</v>
      </c>
    </row>
    <row r="35" spans="1:26" ht="24" x14ac:dyDescent="0.3">
      <c r="A35" s="144"/>
      <c r="B35" s="147"/>
      <c r="C35" s="65" t="s">
        <v>843</v>
      </c>
      <c r="D35" s="66">
        <v>48</v>
      </c>
      <c r="E35" s="67" t="s">
        <v>45</v>
      </c>
      <c r="F35" s="63">
        <v>70.349999999999994</v>
      </c>
      <c r="G35" s="63">
        <v>157.5</v>
      </c>
      <c r="H35" s="63">
        <v>70.349999999999994</v>
      </c>
      <c r="I35" s="63">
        <v>0</v>
      </c>
      <c r="J35" s="63">
        <v>49.35</v>
      </c>
      <c r="K35" s="63">
        <v>13.65</v>
      </c>
      <c r="L35" s="63">
        <v>16.8</v>
      </c>
      <c r="M35" s="64">
        <f t="shared" si="5"/>
        <v>378</v>
      </c>
      <c r="N35" s="63">
        <v>0</v>
      </c>
      <c r="O35" s="63">
        <v>0</v>
      </c>
      <c r="P35" s="63">
        <v>9.4499999999999993</v>
      </c>
      <c r="Q35" s="63">
        <v>111.3</v>
      </c>
      <c r="R35" s="63">
        <v>0</v>
      </c>
      <c r="S35" s="63">
        <v>0</v>
      </c>
      <c r="T35" s="64">
        <f t="shared" si="6"/>
        <v>120.75</v>
      </c>
      <c r="U35" s="63">
        <v>0</v>
      </c>
      <c r="V35" s="63">
        <v>0</v>
      </c>
      <c r="W35" s="63">
        <v>0</v>
      </c>
      <c r="X35" s="63">
        <v>0</v>
      </c>
      <c r="Y35" s="63">
        <v>0</v>
      </c>
      <c r="Z35" s="64">
        <f t="shared" si="7"/>
        <v>0</v>
      </c>
    </row>
    <row r="36" spans="1:26" ht="24" x14ac:dyDescent="0.3">
      <c r="A36" s="144"/>
      <c r="B36" s="147"/>
      <c r="C36" s="68" t="s">
        <v>915</v>
      </c>
      <c r="D36" s="66">
        <v>275</v>
      </c>
      <c r="E36" s="67" t="s">
        <v>986</v>
      </c>
      <c r="F36" s="63">
        <v>495.6</v>
      </c>
      <c r="G36" s="63">
        <v>1619.1</v>
      </c>
      <c r="H36" s="63">
        <v>480.9</v>
      </c>
      <c r="I36" s="63">
        <v>0</v>
      </c>
      <c r="J36" s="63">
        <v>626.85</v>
      </c>
      <c r="K36" s="63">
        <v>69.3</v>
      </c>
      <c r="L36" s="63">
        <v>492.45</v>
      </c>
      <c r="M36" s="64">
        <f t="shared" si="5"/>
        <v>3784.2</v>
      </c>
      <c r="N36" s="63">
        <v>100.8</v>
      </c>
      <c r="O36" s="63">
        <v>0</v>
      </c>
      <c r="P36" s="63">
        <v>198.45</v>
      </c>
      <c r="Q36" s="63">
        <v>543.9</v>
      </c>
      <c r="R36" s="63">
        <v>1.05</v>
      </c>
      <c r="S36" s="63">
        <v>1335.6</v>
      </c>
      <c r="T36" s="64">
        <f t="shared" si="6"/>
        <v>2179.7999999999997</v>
      </c>
      <c r="U36" s="63">
        <v>0</v>
      </c>
      <c r="V36" s="63">
        <v>0</v>
      </c>
      <c r="W36" s="63">
        <v>0</v>
      </c>
      <c r="X36" s="63">
        <v>2.1</v>
      </c>
      <c r="Y36" s="63">
        <v>0</v>
      </c>
      <c r="Z36" s="64">
        <f t="shared" si="7"/>
        <v>2.1</v>
      </c>
    </row>
    <row r="37" spans="1:26" x14ac:dyDescent="0.3">
      <c r="A37" s="144"/>
      <c r="B37" s="147"/>
      <c r="C37" s="65" t="s">
        <v>843</v>
      </c>
      <c r="D37" s="66">
        <v>276</v>
      </c>
      <c r="E37" s="67" t="s">
        <v>987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4">
        <f t="shared" si="5"/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4">
        <f t="shared" si="6"/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4">
        <f t="shared" si="7"/>
        <v>0</v>
      </c>
    </row>
    <row r="38" spans="1:26" ht="24" x14ac:dyDescent="0.3">
      <c r="A38" s="144"/>
      <c r="B38" s="147"/>
      <c r="C38" s="68" t="s">
        <v>915</v>
      </c>
      <c r="D38" s="66">
        <v>23</v>
      </c>
      <c r="E38" s="67" t="s">
        <v>988</v>
      </c>
      <c r="F38" s="63">
        <v>1458.45</v>
      </c>
      <c r="G38" s="63">
        <v>4044.6</v>
      </c>
      <c r="H38" s="63">
        <v>1454.25</v>
      </c>
      <c r="I38" s="63">
        <v>2.1</v>
      </c>
      <c r="J38" s="63">
        <v>1827</v>
      </c>
      <c r="K38" s="63">
        <v>40.950000000000003</v>
      </c>
      <c r="L38" s="63">
        <v>1474.2</v>
      </c>
      <c r="M38" s="64">
        <f t="shared" si="5"/>
        <v>10301.550000000003</v>
      </c>
      <c r="N38" s="63">
        <v>12.6</v>
      </c>
      <c r="O38" s="63">
        <v>1.05</v>
      </c>
      <c r="P38" s="63">
        <v>13.65</v>
      </c>
      <c r="Q38" s="63">
        <v>619.5</v>
      </c>
      <c r="R38" s="63">
        <v>87.15</v>
      </c>
      <c r="S38" s="63">
        <v>1153.95</v>
      </c>
      <c r="T38" s="64">
        <f t="shared" si="6"/>
        <v>1887.9</v>
      </c>
      <c r="U38" s="63">
        <v>0</v>
      </c>
      <c r="V38" s="63">
        <v>0</v>
      </c>
      <c r="W38" s="63">
        <v>0</v>
      </c>
      <c r="X38" s="63">
        <v>0</v>
      </c>
      <c r="Y38" s="63">
        <v>0</v>
      </c>
      <c r="Z38" s="64">
        <f t="shared" si="7"/>
        <v>0</v>
      </c>
    </row>
    <row r="39" spans="1:26" x14ac:dyDescent="0.3">
      <c r="A39" s="144"/>
      <c r="B39" s="147"/>
      <c r="C39" s="68" t="s">
        <v>915</v>
      </c>
      <c r="D39" s="66">
        <v>24</v>
      </c>
      <c r="E39" s="73" t="s">
        <v>989</v>
      </c>
      <c r="F39" s="63">
        <v>4071.9</v>
      </c>
      <c r="G39" s="63">
        <v>5082</v>
      </c>
      <c r="H39" s="63">
        <v>4095</v>
      </c>
      <c r="I39" s="63">
        <v>2.1</v>
      </c>
      <c r="J39" s="63">
        <v>4776.45</v>
      </c>
      <c r="K39" s="63">
        <v>119.7</v>
      </c>
      <c r="L39" s="63">
        <v>4055.1</v>
      </c>
      <c r="M39" s="64">
        <f t="shared" si="5"/>
        <v>22202.25</v>
      </c>
      <c r="N39" s="63">
        <v>132.30000000000001</v>
      </c>
      <c r="O39" s="63">
        <v>11.55</v>
      </c>
      <c r="P39" s="63">
        <v>392.7</v>
      </c>
      <c r="Q39" s="63">
        <v>820.05</v>
      </c>
      <c r="R39" s="63">
        <v>144.9</v>
      </c>
      <c r="S39" s="63">
        <v>2475.9</v>
      </c>
      <c r="T39" s="64">
        <f t="shared" si="6"/>
        <v>3977.4</v>
      </c>
      <c r="U39" s="63">
        <v>0</v>
      </c>
      <c r="V39" s="63">
        <v>1.05</v>
      </c>
      <c r="W39" s="63">
        <v>0</v>
      </c>
      <c r="X39" s="63">
        <v>0</v>
      </c>
      <c r="Y39" s="63">
        <v>0</v>
      </c>
      <c r="Z39" s="64">
        <f t="shared" si="7"/>
        <v>1.05</v>
      </c>
    </row>
    <row r="40" spans="1:26" x14ac:dyDescent="0.3">
      <c r="A40" s="144"/>
      <c r="B40" s="148"/>
      <c r="C40" s="152" t="s">
        <v>990</v>
      </c>
      <c r="D40" s="153"/>
      <c r="E40" s="154"/>
      <c r="F40" s="70">
        <f t="shared" ref="F40:Z40" si="10">SUM(F33:F39)</f>
        <v>7866.6</v>
      </c>
      <c r="G40" s="70">
        <f t="shared" si="10"/>
        <v>12944.4</v>
      </c>
      <c r="H40" s="70">
        <f t="shared" si="10"/>
        <v>7881.2999999999993</v>
      </c>
      <c r="I40" s="70">
        <f t="shared" si="10"/>
        <v>24.150000000000002</v>
      </c>
      <c r="J40" s="70">
        <f t="shared" si="10"/>
        <v>9057.2999999999993</v>
      </c>
      <c r="K40" s="70">
        <f t="shared" si="10"/>
        <v>322.34999999999997</v>
      </c>
      <c r="L40" s="70">
        <f t="shared" si="10"/>
        <v>6281.1</v>
      </c>
      <c r="M40" s="70">
        <f t="shared" si="10"/>
        <v>44377.200000000004</v>
      </c>
      <c r="N40" s="70">
        <f t="shared" si="10"/>
        <v>793.8</v>
      </c>
      <c r="O40" s="70">
        <f t="shared" si="10"/>
        <v>12.600000000000001</v>
      </c>
      <c r="P40" s="70">
        <f t="shared" si="10"/>
        <v>1285.2</v>
      </c>
      <c r="Q40" s="70">
        <f t="shared" si="10"/>
        <v>2829.75</v>
      </c>
      <c r="R40" s="70">
        <f t="shared" si="10"/>
        <v>241.5</v>
      </c>
      <c r="S40" s="70">
        <f t="shared" si="10"/>
        <v>6804</v>
      </c>
      <c r="T40" s="70">
        <f t="shared" si="10"/>
        <v>11966.849999999999</v>
      </c>
      <c r="U40" s="70">
        <f t="shared" si="10"/>
        <v>0</v>
      </c>
      <c r="V40" s="70">
        <f t="shared" si="10"/>
        <v>2.1</v>
      </c>
      <c r="W40" s="70">
        <f t="shared" si="10"/>
        <v>0</v>
      </c>
      <c r="X40" s="70">
        <f t="shared" si="10"/>
        <v>2.1</v>
      </c>
      <c r="Y40" s="70">
        <f t="shared" si="10"/>
        <v>0</v>
      </c>
      <c r="Z40" s="70">
        <f t="shared" si="10"/>
        <v>4.2</v>
      </c>
    </row>
    <row r="41" spans="1:26" ht="24" x14ac:dyDescent="0.3">
      <c r="A41" s="144"/>
      <c r="B41" s="146" t="s">
        <v>991</v>
      </c>
      <c r="C41" s="60" t="s">
        <v>965</v>
      </c>
      <c r="D41" s="61">
        <v>16</v>
      </c>
      <c r="E41" s="67" t="s">
        <v>23</v>
      </c>
      <c r="F41" s="63">
        <v>1053.1500000000001</v>
      </c>
      <c r="G41" s="63">
        <v>3680.25</v>
      </c>
      <c r="H41" s="63">
        <v>1050</v>
      </c>
      <c r="I41" s="63">
        <v>18.899999999999999</v>
      </c>
      <c r="J41" s="63">
        <v>3762.15</v>
      </c>
      <c r="K41" s="63">
        <v>216.3</v>
      </c>
      <c r="L41" s="63">
        <v>1139.25</v>
      </c>
      <c r="M41" s="64">
        <f t="shared" si="5"/>
        <v>10919.999999999998</v>
      </c>
      <c r="N41" s="63">
        <v>2436</v>
      </c>
      <c r="O41" s="63">
        <v>103.95</v>
      </c>
      <c r="P41" s="63">
        <v>155.4</v>
      </c>
      <c r="Q41" s="63">
        <v>2613.4499999999998</v>
      </c>
      <c r="R41" s="63">
        <v>274.05</v>
      </c>
      <c r="S41" s="63">
        <v>1756.65</v>
      </c>
      <c r="T41" s="64">
        <f t="shared" si="6"/>
        <v>7339.5</v>
      </c>
      <c r="U41" s="63">
        <v>0</v>
      </c>
      <c r="V41" s="63">
        <v>0</v>
      </c>
      <c r="W41" s="63">
        <v>9.4499999999999993</v>
      </c>
      <c r="X41" s="63">
        <v>0</v>
      </c>
      <c r="Y41" s="63">
        <v>0</v>
      </c>
      <c r="Z41" s="64">
        <f t="shared" si="7"/>
        <v>9.4499999999999993</v>
      </c>
    </row>
    <row r="42" spans="1:26" x14ac:dyDescent="0.3">
      <c r="A42" s="144"/>
      <c r="B42" s="147"/>
      <c r="C42" s="69" t="s">
        <v>975</v>
      </c>
      <c r="D42" s="66">
        <v>17</v>
      </c>
      <c r="E42" s="67" t="s">
        <v>992</v>
      </c>
      <c r="F42" s="63">
        <v>409.5</v>
      </c>
      <c r="G42" s="63">
        <v>699.3</v>
      </c>
      <c r="H42" s="63">
        <v>410.55</v>
      </c>
      <c r="I42" s="63">
        <v>38.85</v>
      </c>
      <c r="J42" s="63">
        <v>402.15</v>
      </c>
      <c r="K42" s="63">
        <v>11.55</v>
      </c>
      <c r="L42" s="63">
        <v>323.39999999999998</v>
      </c>
      <c r="M42" s="64">
        <f t="shared" si="5"/>
        <v>2295.2999999999997</v>
      </c>
      <c r="N42" s="63">
        <v>57.75</v>
      </c>
      <c r="O42" s="63">
        <v>0</v>
      </c>
      <c r="P42" s="63">
        <v>224.7</v>
      </c>
      <c r="Q42" s="63">
        <v>654.15</v>
      </c>
      <c r="R42" s="63">
        <v>159.6</v>
      </c>
      <c r="S42" s="63">
        <v>840</v>
      </c>
      <c r="T42" s="64">
        <f t="shared" si="6"/>
        <v>1936.1999999999998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4">
        <f t="shared" si="7"/>
        <v>0</v>
      </c>
    </row>
    <row r="43" spans="1:26" ht="24" x14ac:dyDescent="0.3">
      <c r="A43" s="144"/>
      <c r="B43" s="147"/>
      <c r="C43" s="65" t="s">
        <v>843</v>
      </c>
      <c r="D43" s="66">
        <v>18</v>
      </c>
      <c r="E43" s="67" t="s">
        <v>24</v>
      </c>
      <c r="F43" s="63">
        <v>177.45</v>
      </c>
      <c r="G43" s="63">
        <v>331.8</v>
      </c>
      <c r="H43" s="63">
        <v>185.85</v>
      </c>
      <c r="I43" s="63">
        <v>0</v>
      </c>
      <c r="J43" s="63">
        <v>183.75</v>
      </c>
      <c r="K43" s="63">
        <v>8.4</v>
      </c>
      <c r="L43" s="63">
        <v>157.5</v>
      </c>
      <c r="M43" s="64">
        <f t="shared" si="5"/>
        <v>1044.75</v>
      </c>
      <c r="N43" s="63">
        <v>121.8</v>
      </c>
      <c r="O43" s="63">
        <v>3.15</v>
      </c>
      <c r="P43" s="63">
        <v>12.6</v>
      </c>
      <c r="Q43" s="63">
        <v>89.25</v>
      </c>
      <c r="R43" s="63">
        <v>30.45</v>
      </c>
      <c r="S43" s="63">
        <v>241.5</v>
      </c>
      <c r="T43" s="64">
        <f t="shared" si="6"/>
        <v>498.75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4">
        <f t="shared" si="7"/>
        <v>0</v>
      </c>
    </row>
    <row r="44" spans="1:26" ht="24" x14ac:dyDescent="0.3">
      <c r="A44" s="144"/>
      <c r="B44" s="147"/>
      <c r="C44" s="65" t="s">
        <v>843</v>
      </c>
      <c r="D44" s="66">
        <v>21</v>
      </c>
      <c r="E44" s="74" t="s">
        <v>27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4">
        <f t="shared" si="5"/>
        <v>0</v>
      </c>
      <c r="N44" s="63">
        <v>0</v>
      </c>
      <c r="O44" s="63">
        <v>0</v>
      </c>
      <c r="P44" s="63">
        <v>0</v>
      </c>
      <c r="Q44" s="63">
        <v>0</v>
      </c>
      <c r="R44" s="63">
        <v>2.1</v>
      </c>
      <c r="S44" s="63">
        <v>27.3</v>
      </c>
      <c r="T44" s="64">
        <f t="shared" si="6"/>
        <v>29.400000000000002</v>
      </c>
      <c r="U44" s="63">
        <v>0</v>
      </c>
      <c r="V44" s="63">
        <v>0</v>
      </c>
      <c r="W44" s="63">
        <v>0</v>
      </c>
      <c r="X44" s="63">
        <v>0</v>
      </c>
      <c r="Y44" s="63">
        <v>0</v>
      </c>
      <c r="Z44" s="64">
        <f t="shared" si="7"/>
        <v>0</v>
      </c>
    </row>
    <row r="45" spans="1:26" x14ac:dyDescent="0.3">
      <c r="A45" s="144"/>
      <c r="B45" s="147"/>
      <c r="C45" s="69" t="s">
        <v>975</v>
      </c>
      <c r="D45" s="66">
        <v>271</v>
      </c>
      <c r="E45" s="67" t="s">
        <v>993</v>
      </c>
      <c r="F45" s="63">
        <v>1245.3</v>
      </c>
      <c r="G45" s="63">
        <v>1597.05</v>
      </c>
      <c r="H45" s="63">
        <v>1247.4000000000001</v>
      </c>
      <c r="I45" s="63">
        <v>0</v>
      </c>
      <c r="J45" s="63">
        <v>1258.95</v>
      </c>
      <c r="K45" s="63">
        <v>3.15</v>
      </c>
      <c r="L45" s="63">
        <v>1314.6</v>
      </c>
      <c r="M45" s="64">
        <f t="shared" si="5"/>
        <v>6666.4499999999989</v>
      </c>
      <c r="N45" s="63">
        <v>27.3</v>
      </c>
      <c r="O45" s="63">
        <v>0</v>
      </c>
      <c r="P45" s="63">
        <v>129.15</v>
      </c>
      <c r="Q45" s="63">
        <v>114.45</v>
      </c>
      <c r="R45" s="63">
        <v>0</v>
      </c>
      <c r="S45" s="63">
        <v>143.85</v>
      </c>
      <c r="T45" s="64">
        <f t="shared" si="6"/>
        <v>414.75</v>
      </c>
      <c r="U45" s="63">
        <v>0</v>
      </c>
      <c r="V45" s="63">
        <v>0</v>
      </c>
      <c r="W45" s="63">
        <v>0</v>
      </c>
      <c r="X45" s="63">
        <v>0</v>
      </c>
      <c r="Y45" s="63">
        <v>0</v>
      </c>
      <c r="Z45" s="64">
        <f t="shared" si="7"/>
        <v>0</v>
      </c>
    </row>
    <row r="46" spans="1:26" ht="24" x14ac:dyDescent="0.3">
      <c r="A46" s="144"/>
      <c r="B46" s="147"/>
      <c r="C46" s="68" t="s">
        <v>915</v>
      </c>
      <c r="D46" s="66">
        <v>9</v>
      </c>
      <c r="E46" s="67" t="s">
        <v>994</v>
      </c>
      <c r="F46" s="63">
        <v>1570.8</v>
      </c>
      <c r="G46" s="63">
        <v>428.4</v>
      </c>
      <c r="H46" s="63">
        <v>1571.85</v>
      </c>
      <c r="I46" s="63">
        <v>47.25</v>
      </c>
      <c r="J46" s="63">
        <v>5511.45</v>
      </c>
      <c r="K46" s="63">
        <v>111.3</v>
      </c>
      <c r="L46" s="63">
        <v>5752.95</v>
      </c>
      <c r="M46" s="64">
        <f t="shared" si="5"/>
        <v>14994</v>
      </c>
      <c r="N46" s="63">
        <v>731.85</v>
      </c>
      <c r="O46" s="63">
        <v>4.2</v>
      </c>
      <c r="P46" s="63">
        <v>1508.85</v>
      </c>
      <c r="Q46" s="63">
        <v>607.95000000000005</v>
      </c>
      <c r="R46" s="63">
        <v>81.900000000000006</v>
      </c>
      <c r="S46" s="63">
        <v>1131.9000000000001</v>
      </c>
      <c r="T46" s="64">
        <f t="shared" si="6"/>
        <v>4066.6500000000005</v>
      </c>
      <c r="U46" s="63">
        <v>0</v>
      </c>
      <c r="V46" s="63">
        <v>0</v>
      </c>
      <c r="W46" s="63">
        <v>0</v>
      </c>
      <c r="X46" s="63">
        <v>0</v>
      </c>
      <c r="Y46" s="63">
        <v>0</v>
      </c>
      <c r="Z46" s="64">
        <f t="shared" si="7"/>
        <v>0</v>
      </c>
    </row>
    <row r="47" spans="1:26" x14ac:dyDescent="0.3">
      <c r="A47" s="144"/>
      <c r="B47" s="147"/>
      <c r="C47" s="69" t="s">
        <v>846</v>
      </c>
      <c r="D47" s="66">
        <v>13</v>
      </c>
      <c r="E47" s="67" t="s">
        <v>4</v>
      </c>
      <c r="F47" s="63">
        <v>431.55</v>
      </c>
      <c r="G47" s="63">
        <v>2193.4499999999998</v>
      </c>
      <c r="H47" s="63">
        <v>425.25</v>
      </c>
      <c r="I47" s="63">
        <v>3.15</v>
      </c>
      <c r="J47" s="63">
        <v>863.1</v>
      </c>
      <c r="K47" s="63">
        <v>116.55</v>
      </c>
      <c r="L47" s="63">
        <v>716.1</v>
      </c>
      <c r="M47" s="64">
        <f t="shared" si="5"/>
        <v>4749.1500000000005</v>
      </c>
      <c r="N47" s="63">
        <v>486.15</v>
      </c>
      <c r="O47" s="63">
        <v>0</v>
      </c>
      <c r="P47" s="63">
        <v>401.1</v>
      </c>
      <c r="Q47" s="63">
        <v>325.5</v>
      </c>
      <c r="R47" s="63">
        <v>325.5</v>
      </c>
      <c r="S47" s="63">
        <v>763.35</v>
      </c>
      <c r="T47" s="64">
        <f t="shared" si="6"/>
        <v>2301.6</v>
      </c>
      <c r="U47" s="63">
        <v>0</v>
      </c>
      <c r="V47" s="63">
        <v>2.1</v>
      </c>
      <c r="W47" s="63">
        <v>0</v>
      </c>
      <c r="X47" s="63">
        <v>7.35</v>
      </c>
      <c r="Y47" s="63">
        <v>0</v>
      </c>
      <c r="Z47" s="64">
        <f t="shared" si="7"/>
        <v>9.4499999999999993</v>
      </c>
    </row>
    <row r="48" spans="1:26" ht="24" x14ac:dyDescent="0.3">
      <c r="A48" s="144"/>
      <c r="B48" s="147"/>
      <c r="C48" s="69" t="s">
        <v>975</v>
      </c>
      <c r="D48" s="66">
        <v>14</v>
      </c>
      <c r="E48" s="67" t="s">
        <v>995</v>
      </c>
      <c r="F48" s="63">
        <v>344.4</v>
      </c>
      <c r="G48" s="63">
        <v>680.4</v>
      </c>
      <c r="H48" s="63">
        <v>334.95</v>
      </c>
      <c r="I48" s="63">
        <v>95.55</v>
      </c>
      <c r="J48" s="63">
        <v>856.8</v>
      </c>
      <c r="K48" s="63">
        <v>59.85</v>
      </c>
      <c r="L48" s="63">
        <v>904.05</v>
      </c>
      <c r="M48" s="64">
        <f t="shared" si="5"/>
        <v>3276</v>
      </c>
      <c r="N48" s="63">
        <v>174.3</v>
      </c>
      <c r="O48" s="63">
        <v>96.6</v>
      </c>
      <c r="P48" s="63">
        <v>338.1</v>
      </c>
      <c r="Q48" s="63">
        <v>223.65</v>
      </c>
      <c r="R48" s="63">
        <v>323.39999999999998</v>
      </c>
      <c r="S48" s="63">
        <v>724.5</v>
      </c>
      <c r="T48" s="64">
        <f t="shared" si="6"/>
        <v>1880.55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4">
        <f t="shared" si="7"/>
        <v>0</v>
      </c>
    </row>
    <row r="49" spans="1:26" x14ac:dyDescent="0.3">
      <c r="A49" s="144"/>
      <c r="B49" s="147"/>
      <c r="C49" s="69" t="s">
        <v>975</v>
      </c>
      <c r="D49" s="66">
        <v>10</v>
      </c>
      <c r="E49" s="67" t="s">
        <v>996</v>
      </c>
      <c r="F49" s="63">
        <v>35.700000000000003</v>
      </c>
      <c r="G49" s="63">
        <v>976.5</v>
      </c>
      <c r="H49" s="63">
        <v>37.799999999999997</v>
      </c>
      <c r="I49" s="63">
        <v>15.75</v>
      </c>
      <c r="J49" s="63">
        <v>307.64999999999998</v>
      </c>
      <c r="K49" s="63">
        <v>57.75</v>
      </c>
      <c r="L49" s="63">
        <v>283.5</v>
      </c>
      <c r="M49" s="64">
        <f t="shared" si="5"/>
        <v>1714.65</v>
      </c>
      <c r="N49" s="63">
        <v>1405.95</v>
      </c>
      <c r="O49" s="63">
        <v>172.2</v>
      </c>
      <c r="P49" s="63">
        <v>785.4</v>
      </c>
      <c r="Q49" s="63">
        <v>572.25</v>
      </c>
      <c r="R49" s="63">
        <v>365.4</v>
      </c>
      <c r="S49" s="63">
        <v>1552.95</v>
      </c>
      <c r="T49" s="64">
        <f t="shared" si="6"/>
        <v>4854.1500000000005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4">
        <f t="shared" si="7"/>
        <v>0</v>
      </c>
    </row>
    <row r="50" spans="1:26" x14ac:dyDescent="0.3">
      <c r="A50" s="145"/>
      <c r="B50" s="148"/>
      <c r="C50" s="152" t="s">
        <v>997</v>
      </c>
      <c r="D50" s="153"/>
      <c r="E50" s="154"/>
      <c r="F50" s="70">
        <f t="shared" ref="F50:Z50" si="11">SUM(F41:F49)</f>
        <v>5267.8499999999995</v>
      </c>
      <c r="G50" s="70">
        <f t="shared" si="11"/>
        <v>10587.15</v>
      </c>
      <c r="H50" s="70">
        <f t="shared" si="11"/>
        <v>5263.65</v>
      </c>
      <c r="I50" s="70">
        <f t="shared" si="11"/>
        <v>219.45</v>
      </c>
      <c r="J50" s="70">
        <f t="shared" si="11"/>
        <v>13146</v>
      </c>
      <c r="K50" s="70">
        <f t="shared" si="11"/>
        <v>584.85</v>
      </c>
      <c r="L50" s="70">
        <f t="shared" si="11"/>
        <v>10591.35</v>
      </c>
      <c r="M50" s="70">
        <f t="shared" si="11"/>
        <v>45660.3</v>
      </c>
      <c r="N50" s="70">
        <f t="shared" si="11"/>
        <v>5441.1</v>
      </c>
      <c r="O50" s="70">
        <f t="shared" si="11"/>
        <v>380.1</v>
      </c>
      <c r="P50" s="70">
        <f t="shared" si="11"/>
        <v>3555.2999999999997</v>
      </c>
      <c r="Q50" s="70">
        <f t="shared" si="11"/>
        <v>5200.6499999999996</v>
      </c>
      <c r="R50" s="70">
        <f t="shared" si="11"/>
        <v>1562.4</v>
      </c>
      <c r="S50" s="70">
        <f t="shared" si="11"/>
        <v>7182.0000000000009</v>
      </c>
      <c r="T50" s="70">
        <f t="shared" si="11"/>
        <v>23321.55</v>
      </c>
      <c r="U50" s="70">
        <f t="shared" si="11"/>
        <v>0</v>
      </c>
      <c r="V50" s="70">
        <f t="shared" si="11"/>
        <v>2.1</v>
      </c>
      <c r="W50" s="70">
        <f t="shared" si="11"/>
        <v>9.4499999999999993</v>
      </c>
      <c r="X50" s="70">
        <f t="shared" si="11"/>
        <v>7.35</v>
      </c>
      <c r="Y50" s="70">
        <f t="shared" si="11"/>
        <v>0</v>
      </c>
      <c r="Z50" s="70">
        <f t="shared" si="11"/>
        <v>18.899999999999999</v>
      </c>
    </row>
    <row r="51" spans="1:26" x14ac:dyDescent="0.3">
      <c r="A51" s="155" t="s">
        <v>998</v>
      </c>
      <c r="B51" s="158" t="s">
        <v>999</v>
      </c>
      <c r="C51" s="72" t="s">
        <v>915</v>
      </c>
      <c r="D51" s="61">
        <v>77</v>
      </c>
      <c r="E51" s="73" t="s">
        <v>1000</v>
      </c>
      <c r="F51" s="63">
        <v>518.70000000000005</v>
      </c>
      <c r="G51" s="63">
        <v>1065.75</v>
      </c>
      <c r="H51" s="63">
        <v>493.5</v>
      </c>
      <c r="I51" s="63">
        <v>0</v>
      </c>
      <c r="J51" s="63">
        <v>404.25</v>
      </c>
      <c r="K51" s="63">
        <v>9.4499999999999993</v>
      </c>
      <c r="L51" s="63">
        <v>407.4</v>
      </c>
      <c r="M51" s="64">
        <f t="shared" si="5"/>
        <v>2899.0499999999997</v>
      </c>
      <c r="N51" s="63">
        <v>676.2</v>
      </c>
      <c r="O51" s="63">
        <v>191.1</v>
      </c>
      <c r="P51" s="63">
        <v>543.9</v>
      </c>
      <c r="Q51" s="63">
        <v>510.3</v>
      </c>
      <c r="R51" s="63">
        <v>118.65</v>
      </c>
      <c r="S51" s="63">
        <v>257.25</v>
      </c>
      <c r="T51" s="64">
        <f t="shared" si="6"/>
        <v>2297.4</v>
      </c>
      <c r="U51" s="63">
        <v>0</v>
      </c>
      <c r="V51" s="63">
        <v>7.35</v>
      </c>
      <c r="W51" s="63">
        <v>0</v>
      </c>
      <c r="X51" s="63">
        <v>0</v>
      </c>
      <c r="Y51" s="63">
        <v>0</v>
      </c>
      <c r="Z51" s="64">
        <f t="shared" si="7"/>
        <v>7.35</v>
      </c>
    </row>
    <row r="52" spans="1:26" ht="24" x14ac:dyDescent="0.3">
      <c r="A52" s="156"/>
      <c r="B52" s="159"/>
      <c r="C52" s="69" t="s">
        <v>975</v>
      </c>
      <c r="D52" s="66">
        <v>88</v>
      </c>
      <c r="E52" s="73" t="s">
        <v>1001</v>
      </c>
      <c r="F52" s="63">
        <v>4.2</v>
      </c>
      <c r="G52" s="63">
        <v>137.55000000000001</v>
      </c>
      <c r="H52" s="63">
        <v>4.2</v>
      </c>
      <c r="I52" s="63">
        <v>0</v>
      </c>
      <c r="J52" s="63">
        <v>4.2</v>
      </c>
      <c r="K52" s="63">
        <v>0</v>
      </c>
      <c r="L52" s="63">
        <v>4.2</v>
      </c>
      <c r="M52" s="64">
        <f t="shared" si="5"/>
        <v>154.34999999999997</v>
      </c>
      <c r="N52" s="63">
        <v>124.95</v>
      </c>
      <c r="O52" s="63">
        <v>0</v>
      </c>
      <c r="P52" s="63">
        <v>19.95</v>
      </c>
      <c r="Q52" s="63">
        <v>63</v>
      </c>
      <c r="R52" s="63">
        <v>14.7</v>
      </c>
      <c r="S52" s="63">
        <v>29.4</v>
      </c>
      <c r="T52" s="64">
        <f t="shared" si="6"/>
        <v>252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4">
        <f t="shared" si="7"/>
        <v>0</v>
      </c>
    </row>
    <row r="53" spans="1:26" x14ac:dyDescent="0.3">
      <c r="A53" s="156"/>
      <c r="B53" s="160"/>
      <c r="C53" s="149" t="s">
        <v>1002</v>
      </c>
      <c r="D53" s="150"/>
      <c r="E53" s="151"/>
      <c r="F53" s="70">
        <f t="shared" ref="F53:Z53" si="12">SUM(F51:F52)</f>
        <v>522.90000000000009</v>
      </c>
      <c r="G53" s="70">
        <f t="shared" si="12"/>
        <v>1203.3</v>
      </c>
      <c r="H53" s="70">
        <f t="shared" si="12"/>
        <v>497.7</v>
      </c>
      <c r="I53" s="70">
        <f t="shared" si="12"/>
        <v>0</v>
      </c>
      <c r="J53" s="70">
        <f t="shared" si="12"/>
        <v>408.45</v>
      </c>
      <c r="K53" s="70">
        <f t="shared" si="12"/>
        <v>9.4499999999999993</v>
      </c>
      <c r="L53" s="70">
        <f t="shared" si="12"/>
        <v>411.59999999999997</v>
      </c>
      <c r="M53" s="70">
        <f t="shared" si="12"/>
        <v>3053.3999999999996</v>
      </c>
      <c r="N53" s="70">
        <f t="shared" si="12"/>
        <v>801.15000000000009</v>
      </c>
      <c r="O53" s="70">
        <f t="shared" si="12"/>
        <v>191.1</v>
      </c>
      <c r="P53" s="70">
        <f t="shared" si="12"/>
        <v>563.85</v>
      </c>
      <c r="Q53" s="70">
        <f t="shared" si="12"/>
        <v>573.29999999999995</v>
      </c>
      <c r="R53" s="70">
        <f t="shared" si="12"/>
        <v>133.35</v>
      </c>
      <c r="S53" s="70">
        <f t="shared" si="12"/>
        <v>286.64999999999998</v>
      </c>
      <c r="T53" s="70">
        <f t="shared" si="12"/>
        <v>2549.4</v>
      </c>
      <c r="U53" s="70">
        <f t="shared" si="12"/>
        <v>0</v>
      </c>
      <c r="V53" s="70">
        <f t="shared" si="12"/>
        <v>7.35</v>
      </c>
      <c r="W53" s="70">
        <f t="shared" si="12"/>
        <v>0</v>
      </c>
      <c r="X53" s="70">
        <f t="shared" si="12"/>
        <v>0</v>
      </c>
      <c r="Y53" s="70">
        <f t="shared" si="12"/>
        <v>0</v>
      </c>
      <c r="Z53" s="70">
        <f t="shared" si="12"/>
        <v>7.35</v>
      </c>
    </row>
    <row r="54" spans="1:26" ht="24" x14ac:dyDescent="0.3">
      <c r="A54" s="156"/>
      <c r="B54" s="159"/>
      <c r="C54" s="65"/>
      <c r="D54" s="65"/>
      <c r="E54" s="73" t="s">
        <v>63</v>
      </c>
      <c r="F54" s="63">
        <v>1152.9000000000001</v>
      </c>
      <c r="G54" s="63">
        <v>3880.8</v>
      </c>
      <c r="H54" s="63">
        <v>1153.95</v>
      </c>
      <c r="I54" s="63">
        <v>2.1</v>
      </c>
      <c r="J54" s="63">
        <v>1766.1</v>
      </c>
      <c r="K54" s="63">
        <v>63</v>
      </c>
      <c r="L54" s="63">
        <v>1174.95</v>
      </c>
      <c r="M54" s="64">
        <f t="shared" si="5"/>
        <v>9193.8000000000011</v>
      </c>
      <c r="N54" s="63">
        <v>562.79999999999995</v>
      </c>
      <c r="O54" s="63">
        <v>0</v>
      </c>
      <c r="P54" s="63">
        <v>242.55</v>
      </c>
      <c r="Q54" s="63">
        <v>2933.7</v>
      </c>
      <c r="R54" s="63">
        <v>31.5</v>
      </c>
      <c r="S54" s="63">
        <v>3026.1</v>
      </c>
      <c r="T54" s="64">
        <f t="shared" si="6"/>
        <v>6796.65</v>
      </c>
      <c r="U54" s="63">
        <v>0</v>
      </c>
      <c r="V54" s="63">
        <v>2.1</v>
      </c>
      <c r="W54" s="63">
        <v>0</v>
      </c>
      <c r="X54" s="63">
        <v>26.25</v>
      </c>
      <c r="Y54" s="63">
        <v>0</v>
      </c>
      <c r="Z54" s="64">
        <f t="shared" si="7"/>
        <v>28.35</v>
      </c>
    </row>
    <row r="55" spans="1:26" ht="48" x14ac:dyDescent="0.3">
      <c r="A55" s="156"/>
      <c r="B55" s="159"/>
      <c r="C55" s="69" t="s">
        <v>975</v>
      </c>
      <c r="D55" s="66">
        <v>74</v>
      </c>
      <c r="E55" s="67" t="s">
        <v>1003</v>
      </c>
      <c r="F55" s="63">
        <v>183.75</v>
      </c>
      <c r="G55" s="63">
        <v>534.45000000000005</v>
      </c>
      <c r="H55" s="63">
        <v>185.85</v>
      </c>
      <c r="I55" s="63">
        <v>0</v>
      </c>
      <c r="J55" s="63">
        <v>186.9</v>
      </c>
      <c r="K55" s="63">
        <v>0</v>
      </c>
      <c r="L55" s="63">
        <v>9.4499999999999993</v>
      </c>
      <c r="M55" s="64">
        <f t="shared" si="5"/>
        <v>1100.4000000000001</v>
      </c>
      <c r="N55" s="63">
        <v>328.65</v>
      </c>
      <c r="O55" s="63">
        <v>0</v>
      </c>
      <c r="P55" s="63">
        <v>144.9</v>
      </c>
      <c r="Q55" s="63">
        <v>126</v>
      </c>
      <c r="R55" s="63">
        <v>0</v>
      </c>
      <c r="S55" s="63">
        <v>51.45</v>
      </c>
      <c r="T55" s="64">
        <f t="shared" si="6"/>
        <v>651</v>
      </c>
      <c r="U55" s="63">
        <v>0</v>
      </c>
      <c r="V55" s="63">
        <v>1.05</v>
      </c>
      <c r="W55" s="63">
        <v>0</v>
      </c>
      <c r="X55" s="63">
        <v>4.2</v>
      </c>
      <c r="Y55" s="63">
        <v>0</v>
      </c>
      <c r="Z55" s="64">
        <f t="shared" si="7"/>
        <v>5.25</v>
      </c>
    </row>
    <row r="56" spans="1:26" x14ac:dyDescent="0.3">
      <c r="A56" s="156"/>
      <c r="B56" s="159"/>
      <c r="C56" s="69" t="s">
        <v>975</v>
      </c>
      <c r="D56" s="66">
        <v>71</v>
      </c>
      <c r="E56" s="67" t="s">
        <v>68</v>
      </c>
      <c r="F56" s="63">
        <v>70.349999999999994</v>
      </c>
      <c r="G56" s="63">
        <v>577.5</v>
      </c>
      <c r="H56" s="63">
        <v>69.3</v>
      </c>
      <c r="I56" s="63">
        <v>0</v>
      </c>
      <c r="J56" s="63">
        <v>69.3</v>
      </c>
      <c r="K56" s="63">
        <v>0</v>
      </c>
      <c r="L56" s="63">
        <v>68.25</v>
      </c>
      <c r="M56" s="64">
        <f t="shared" si="5"/>
        <v>854.69999999999993</v>
      </c>
      <c r="N56" s="63">
        <v>17.850000000000001</v>
      </c>
      <c r="O56" s="63">
        <v>0</v>
      </c>
      <c r="P56" s="63">
        <v>19.95</v>
      </c>
      <c r="Q56" s="63">
        <v>266.7</v>
      </c>
      <c r="R56" s="63">
        <v>0</v>
      </c>
      <c r="S56" s="63">
        <v>162.75</v>
      </c>
      <c r="T56" s="64">
        <f t="shared" si="6"/>
        <v>467.25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4">
        <f t="shared" si="7"/>
        <v>0</v>
      </c>
    </row>
    <row r="57" spans="1:26" x14ac:dyDescent="0.3">
      <c r="A57" s="156"/>
      <c r="B57" s="160"/>
      <c r="C57" s="149" t="s">
        <v>1004</v>
      </c>
      <c r="D57" s="150"/>
      <c r="E57" s="151"/>
      <c r="F57" s="70">
        <f t="shared" ref="F57:Z57" si="13">SUM(F54:F56)</f>
        <v>1407</v>
      </c>
      <c r="G57" s="70">
        <f t="shared" si="13"/>
        <v>4992.75</v>
      </c>
      <c r="H57" s="70">
        <f t="shared" si="13"/>
        <v>1409.1</v>
      </c>
      <c r="I57" s="70">
        <f t="shared" si="13"/>
        <v>2.1</v>
      </c>
      <c r="J57" s="70">
        <f t="shared" si="13"/>
        <v>2022.3</v>
      </c>
      <c r="K57" s="70">
        <f t="shared" si="13"/>
        <v>63</v>
      </c>
      <c r="L57" s="70">
        <f t="shared" si="13"/>
        <v>1252.6500000000001</v>
      </c>
      <c r="M57" s="70">
        <f t="shared" si="13"/>
        <v>11148.900000000001</v>
      </c>
      <c r="N57" s="70">
        <f t="shared" si="13"/>
        <v>909.3</v>
      </c>
      <c r="O57" s="70">
        <f t="shared" si="13"/>
        <v>0</v>
      </c>
      <c r="P57" s="70">
        <f t="shared" si="13"/>
        <v>407.40000000000003</v>
      </c>
      <c r="Q57" s="70">
        <f t="shared" si="13"/>
        <v>3326.3999999999996</v>
      </c>
      <c r="R57" s="70">
        <f t="shared" si="13"/>
        <v>31.5</v>
      </c>
      <c r="S57" s="70">
        <f t="shared" si="13"/>
        <v>3240.2999999999997</v>
      </c>
      <c r="T57" s="70">
        <f t="shared" si="13"/>
        <v>7914.9</v>
      </c>
      <c r="U57" s="70">
        <f t="shared" si="13"/>
        <v>0</v>
      </c>
      <c r="V57" s="70">
        <f t="shared" si="13"/>
        <v>3.1500000000000004</v>
      </c>
      <c r="W57" s="70">
        <f t="shared" si="13"/>
        <v>0</v>
      </c>
      <c r="X57" s="70">
        <f t="shared" si="13"/>
        <v>30.45</v>
      </c>
      <c r="Y57" s="70">
        <f t="shared" si="13"/>
        <v>0</v>
      </c>
      <c r="Z57" s="70">
        <f t="shared" si="13"/>
        <v>33.6</v>
      </c>
    </row>
    <row r="58" spans="1:26" x14ac:dyDescent="0.3">
      <c r="A58" s="156"/>
      <c r="B58" s="158" t="s">
        <v>1005</v>
      </c>
      <c r="C58" s="72" t="s">
        <v>1006</v>
      </c>
      <c r="D58" s="61">
        <v>64</v>
      </c>
      <c r="E58" s="67" t="s">
        <v>52</v>
      </c>
      <c r="F58" s="63">
        <v>942.9</v>
      </c>
      <c r="G58" s="63">
        <v>1917.3</v>
      </c>
      <c r="H58" s="63">
        <v>931.35</v>
      </c>
      <c r="I58" s="63">
        <v>0</v>
      </c>
      <c r="J58" s="63">
        <v>1080.45</v>
      </c>
      <c r="K58" s="63">
        <v>23.1</v>
      </c>
      <c r="L58" s="63">
        <v>315</v>
      </c>
      <c r="M58" s="64">
        <f t="shared" si="5"/>
        <v>5210.1000000000004</v>
      </c>
      <c r="N58" s="63">
        <v>297.14999999999998</v>
      </c>
      <c r="O58" s="63">
        <v>1.05</v>
      </c>
      <c r="P58" s="63">
        <v>283.5</v>
      </c>
      <c r="Q58" s="63">
        <v>837.9</v>
      </c>
      <c r="R58" s="63">
        <v>24.15</v>
      </c>
      <c r="S58" s="63">
        <v>300.3</v>
      </c>
      <c r="T58" s="64">
        <f t="shared" si="6"/>
        <v>1744.05</v>
      </c>
      <c r="U58" s="63">
        <v>0</v>
      </c>
      <c r="V58" s="63">
        <v>37.799999999999997</v>
      </c>
      <c r="W58" s="63">
        <v>0</v>
      </c>
      <c r="X58" s="63">
        <v>0</v>
      </c>
      <c r="Y58" s="63">
        <v>0</v>
      </c>
      <c r="Z58" s="64">
        <f t="shared" si="7"/>
        <v>37.799999999999997</v>
      </c>
    </row>
    <row r="59" spans="1:26" x14ac:dyDescent="0.3">
      <c r="A59" s="156"/>
      <c r="B59" s="159"/>
      <c r="C59" s="72" t="s">
        <v>915</v>
      </c>
      <c r="D59" s="61">
        <v>54</v>
      </c>
      <c r="E59" s="67" t="s">
        <v>51</v>
      </c>
      <c r="F59" s="63">
        <v>660.45</v>
      </c>
      <c r="G59" s="63">
        <v>1203.3</v>
      </c>
      <c r="H59" s="63">
        <v>648.9</v>
      </c>
      <c r="I59" s="63">
        <v>79.8</v>
      </c>
      <c r="J59" s="63">
        <v>2511.6</v>
      </c>
      <c r="K59" s="63">
        <v>368.55</v>
      </c>
      <c r="L59" s="63">
        <v>732.9</v>
      </c>
      <c r="M59" s="64">
        <f t="shared" si="5"/>
        <v>6205.5</v>
      </c>
      <c r="N59" s="63">
        <v>337.05</v>
      </c>
      <c r="O59" s="63">
        <v>76.650000000000006</v>
      </c>
      <c r="P59" s="63">
        <v>570.15</v>
      </c>
      <c r="Q59" s="63">
        <v>698.25</v>
      </c>
      <c r="R59" s="63">
        <v>142.80000000000001</v>
      </c>
      <c r="S59" s="63">
        <v>940.8</v>
      </c>
      <c r="T59" s="64">
        <f t="shared" si="6"/>
        <v>2765.7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4">
        <f t="shared" si="7"/>
        <v>0</v>
      </c>
    </row>
    <row r="60" spans="1:26" ht="24" x14ac:dyDescent="0.3">
      <c r="A60" s="156"/>
      <c r="B60" s="159"/>
      <c r="C60" s="65" t="s">
        <v>843</v>
      </c>
      <c r="D60" s="66">
        <v>55</v>
      </c>
      <c r="E60" s="74" t="s">
        <v>53</v>
      </c>
      <c r="F60" s="63">
        <v>0</v>
      </c>
      <c r="G60" s="63">
        <v>0</v>
      </c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4">
        <f t="shared" si="5"/>
        <v>0</v>
      </c>
      <c r="N60" s="63">
        <v>1.05</v>
      </c>
      <c r="O60" s="63">
        <v>0</v>
      </c>
      <c r="P60" s="63">
        <v>30.45</v>
      </c>
      <c r="Q60" s="63">
        <v>31.5</v>
      </c>
      <c r="R60" s="63">
        <v>0</v>
      </c>
      <c r="S60" s="63">
        <v>0</v>
      </c>
      <c r="T60" s="64">
        <f t="shared" si="6"/>
        <v>63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4">
        <f t="shared" si="7"/>
        <v>0</v>
      </c>
    </row>
    <row r="61" spans="1:26" x14ac:dyDescent="0.3">
      <c r="A61" s="156"/>
      <c r="B61" s="159"/>
      <c r="C61" s="72" t="s">
        <v>915</v>
      </c>
      <c r="D61" s="61">
        <v>63</v>
      </c>
      <c r="E61" s="67" t="s">
        <v>61</v>
      </c>
      <c r="F61" s="63">
        <v>387.45</v>
      </c>
      <c r="G61" s="63">
        <v>285.60000000000002</v>
      </c>
      <c r="H61" s="63">
        <v>387.45</v>
      </c>
      <c r="I61" s="63">
        <v>0</v>
      </c>
      <c r="J61" s="63">
        <v>384.3</v>
      </c>
      <c r="K61" s="63">
        <v>0</v>
      </c>
      <c r="L61" s="63">
        <v>388.5</v>
      </c>
      <c r="M61" s="64">
        <f t="shared" si="5"/>
        <v>1833.3</v>
      </c>
      <c r="N61" s="63">
        <v>261.45</v>
      </c>
      <c r="O61" s="63">
        <v>0</v>
      </c>
      <c r="P61" s="63">
        <v>97.65</v>
      </c>
      <c r="Q61" s="63">
        <v>118.65</v>
      </c>
      <c r="R61" s="63">
        <v>0</v>
      </c>
      <c r="S61" s="63">
        <v>25.2</v>
      </c>
      <c r="T61" s="64">
        <f t="shared" si="6"/>
        <v>502.95</v>
      </c>
      <c r="U61" s="63">
        <v>0</v>
      </c>
      <c r="V61" s="63">
        <v>0</v>
      </c>
      <c r="W61" s="63">
        <v>0</v>
      </c>
      <c r="X61" s="63">
        <v>0</v>
      </c>
      <c r="Y61" s="63">
        <v>0</v>
      </c>
      <c r="Z61" s="64">
        <f t="shared" si="7"/>
        <v>0</v>
      </c>
    </row>
    <row r="62" spans="1:26" ht="24" x14ac:dyDescent="0.3">
      <c r="A62" s="156"/>
      <c r="B62" s="159"/>
      <c r="C62" s="72" t="s">
        <v>915</v>
      </c>
      <c r="D62" s="61">
        <v>60</v>
      </c>
      <c r="E62" s="67" t="s">
        <v>57</v>
      </c>
      <c r="F62" s="63">
        <v>0</v>
      </c>
      <c r="G62" s="63">
        <v>1.05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4">
        <f t="shared" si="5"/>
        <v>1.05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4">
        <f t="shared" si="6"/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4">
        <f t="shared" si="7"/>
        <v>0</v>
      </c>
    </row>
    <row r="63" spans="1:26" x14ac:dyDescent="0.3">
      <c r="A63" s="156"/>
      <c r="B63" s="160"/>
      <c r="C63" s="149" t="s">
        <v>1007</v>
      </c>
      <c r="D63" s="150"/>
      <c r="E63" s="151"/>
      <c r="F63" s="70">
        <f t="shared" ref="F63:Z63" si="14">SUM(F58:F62)</f>
        <v>1990.8</v>
      </c>
      <c r="G63" s="70">
        <f t="shared" si="14"/>
        <v>3407.25</v>
      </c>
      <c r="H63" s="70">
        <f t="shared" si="14"/>
        <v>1967.7</v>
      </c>
      <c r="I63" s="70">
        <f t="shared" si="14"/>
        <v>79.8</v>
      </c>
      <c r="J63" s="70">
        <f t="shared" si="14"/>
        <v>3976.3500000000004</v>
      </c>
      <c r="K63" s="70">
        <f t="shared" si="14"/>
        <v>391.65000000000003</v>
      </c>
      <c r="L63" s="70">
        <f t="shared" si="14"/>
        <v>1436.4</v>
      </c>
      <c r="M63" s="70">
        <f t="shared" si="14"/>
        <v>13249.949999999999</v>
      </c>
      <c r="N63" s="70">
        <f t="shared" si="14"/>
        <v>896.7</v>
      </c>
      <c r="O63" s="70">
        <f t="shared" si="14"/>
        <v>77.7</v>
      </c>
      <c r="P63" s="70">
        <f t="shared" si="14"/>
        <v>981.75</v>
      </c>
      <c r="Q63" s="70">
        <f t="shared" si="14"/>
        <v>1686.3000000000002</v>
      </c>
      <c r="R63" s="70">
        <f t="shared" si="14"/>
        <v>166.95000000000002</v>
      </c>
      <c r="S63" s="70">
        <f t="shared" si="14"/>
        <v>1266.3</v>
      </c>
      <c r="T63" s="70">
        <f t="shared" si="14"/>
        <v>5075.7</v>
      </c>
      <c r="U63" s="70">
        <f t="shared" si="14"/>
        <v>0</v>
      </c>
      <c r="V63" s="70">
        <f t="shared" si="14"/>
        <v>37.799999999999997</v>
      </c>
      <c r="W63" s="70">
        <f t="shared" si="14"/>
        <v>0</v>
      </c>
      <c r="X63" s="70">
        <f t="shared" si="14"/>
        <v>0</v>
      </c>
      <c r="Y63" s="70">
        <f t="shared" si="14"/>
        <v>0</v>
      </c>
      <c r="Z63" s="70">
        <f t="shared" si="14"/>
        <v>37.799999999999997</v>
      </c>
    </row>
    <row r="64" spans="1:26" x14ac:dyDescent="0.3">
      <c r="A64" s="156"/>
      <c r="B64" s="158" t="s">
        <v>1008</v>
      </c>
      <c r="C64" s="72" t="s">
        <v>915</v>
      </c>
      <c r="D64" s="61">
        <v>37</v>
      </c>
      <c r="E64" s="73" t="s">
        <v>36</v>
      </c>
      <c r="F64" s="63">
        <v>1220.0999999999999</v>
      </c>
      <c r="G64" s="63">
        <v>2092.65</v>
      </c>
      <c r="H64" s="63">
        <v>1223.25</v>
      </c>
      <c r="I64" s="63">
        <v>19.95</v>
      </c>
      <c r="J64" s="63">
        <v>1222.2</v>
      </c>
      <c r="K64" s="63">
        <v>22.05</v>
      </c>
      <c r="L64" s="63">
        <v>1214.8499999999999</v>
      </c>
      <c r="M64" s="64">
        <f t="shared" si="5"/>
        <v>7015.0499999999993</v>
      </c>
      <c r="N64" s="63">
        <v>281.39999999999998</v>
      </c>
      <c r="O64" s="63">
        <v>7.35</v>
      </c>
      <c r="P64" s="63">
        <v>456.75</v>
      </c>
      <c r="Q64" s="63">
        <v>832.65</v>
      </c>
      <c r="R64" s="63">
        <v>11.55</v>
      </c>
      <c r="S64" s="63">
        <v>232.05</v>
      </c>
      <c r="T64" s="64">
        <f t="shared" si="6"/>
        <v>1821.75</v>
      </c>
      <c r="U64" s="63">
        <v>0</v>
      </c>
      <c r="V64" s="63">
        <v>0</v>
      </c>
      <c r="W64" s="63">
        <v>0</v>
      </c>
      <c r="X64" s="63">
        <v>1.05</v>
      </c>
      <c r="Y64" s="63">
        <v>0</v>
      </c>
      <c r="Z64" s="64">
        <f t="shared" si="7"/>
        <v>1.05</v>
      </c>
    </row>
    <row r="65" spans="1:26" x14ac:dyDescent="0.3">
      <c r="A65" s="156"/>
      <c r="B65" s="159"/>
      <c r="C65" s="69" t="s">
        <v>975</v>
      </c>
      <c r="D65" s="66">
        <v>40</v>
      </c>
      <c r="E65" s="73" t="s">
        <v>39</v>
      </c>
      <c r="F65" s="63">
        <v>6.3</v>
      </c>
      <c r="G65" s="63">
        <v>73.5</v>
      </c>
      <c r="H65" s="63">
        <v>6.3</v>
      </c>
      <c r="I65" s="63">
        <v>0</v>
      </c>
      <c r="J65" s="63">
        <v>4.2</v>
      </c>
      <c r="K65" s="63">
        <v>0</v>
      </c>
      <c r="L65" s="63">
        <v>4.2</v>
      </c>
      <c r="M65" s="64">
        <f t="shared" si="5"/>
        <v>94.5</v>
      </c>
      <c r="N65" s="63">
        <v>0</v>
      </c>
      <c r="O65" s="63">
        <v>0</v>
      </c>
      <c r="P65" s="63">
        <v>18.899999999999999</v>
      </c>
      <c r="Q65" s="63">
        <v>18.899999999999999</v>
      </c>
      <c r="R65" s="63">
        <v>0</v>
      </c>
      <c r="S65" s="63">
        <v>0</v>
      </c>
      <c r="T65" s="64">
        <f t="shared" si="6"/>
        <v>37.799999999999997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4">
        <f t="shared" si="7"/>
        <v>0</v>
      </c>
    </row>
    <row r="66" spans="1:26" x14ac:dyDescent="0.3">
      <c r="A66" s="156"/>
      <c r="B66" s="160"/>
      <c r="C66" s="149" t="s">
        <v>1009</v>
      </c>
      <c r="D66" s="150"/>
      <c r="E66" s="151"/>
      <c r="F66" s="70">
        <f t="shared" ref="F66:Y66" si="15">SUM(F64:F65)</f>
        <v>1226.3999999999999</v>
      </c>
      <c r="G66" s="70">
        <f t="shared" si="15"/>
        <v>2166.15</v>
      </c>
      <c r="H66" s="70">
        <f t="shared" si="15"/>
        <v>1229.55</v>
      </c>
      <c r="I66" s="70">
        <f t="shared" si="15"/>
        <v>19.95</v>
      </c>
      <c r="J66" s="70">
        <f t="shared" si="15"/>
        <v>1226.4000000000001</v>
      </c>
      <c r="K66" s="70">
        <f t="shared" si="15"/>
        <v>22.05</v>
      </c>
      <c r="L66" s="70">
        <f t="shared" si="15"/>
        <v>1219.05</v>
      </c>
      <c r="M66" s="64">
        <f t="shared" si="5"/>
        <v>7109.5500000000011</v>
      </c>
      <c r="N66" s="70">
        <f t="shared" si="15"/>
        <v>281.39999999999998</v>
      </c>
      <c r="O66" s="70">
        <f t="shared" si="15"/>
        <v>7.35</v>
      </c>
      <c r="P66" s="70">
        <f t="shared" si="15"/>
        <v>475.65</v>
      </c>
      <c r="Q66" s="70">
        <f t="shared" si="15"/>
        <v>851.55</v>
      </c>
      <c r="R66" s="70">
        <f t="shared" si="15"/>
        <v>11.55</v>
      </c>
      <c r="S66" s="70">
        <f t="shared" si="15"/>
        <v>232.05</v>
      </c>
      <c r="T66" s="64">
        <f t="shared" si="6"/>
        <v>1859.5499999999997</v>
      </c>
      <c r="U66" s="70">
        <f t="shared" si="15"/>
        <v>0</v>
      </c>
      <c r="V66" s="70">
        <f t="shared" si="15"/>
        <v>0</v>
      </c>
      <c r="W66" s="70">
        <f t="shared" si="15"/>
        <v>0</v>
      </c>
      <c r="X66" s="70">
        <f t="shared" si="15"/>
        <v>1.05</v>
      </c>
      <c r="Y66" s="70">
        <f t="shared" si="15"/>
        <v>0</v>
      </c>
      <c r="Z66" s="64">
        <f t="shared" si="7"/>
        <v>1.05</v>
      </c>
    </row>
    <row r="67" spans="1:26" x14ac:dyDescent="0.3">
      <c r="A67" s="156"/>
      <c r="B67" s="161" t="s">
        <v>1010</v>
      </c>
      <c r="C67" s="72" t="s">
        <v>915</v>
      </c>
      <c r="D67" s="75">
        <v>53</v>
      </c>
      <c r="E67" s="73" t="s">
        <v>48</v>
      </c>
      <c r="F67" s="63">
        <v>242.55</v>
      </c>
      <c r="G67" s="63">
        <v>606.9</v>
      </c>
      <c r="H67" s="63">
        <v>246.75</v>
      </c>
      <c r="I67" s="63">
        <v>19.95</v>
      </c>
      <c r="J67" s="63">
        <v>229.95</v>
      </c>
      <c r="K67" s="63">
        <v>12.6</v>
      </c>
      <c r="L67" s="63">
        <v>243.6</v>
      </c>
      <c r="M67" s="64">
        <f t="shared" si="5"/>
        <v>1602.3</v>
      </c>
      <c r="N67" s="63">
        <v>68.25</v>
      </c>
      <c r="O67" s="63">
        <v>0</v>
      </c>
      <c r="P67" s="63">
        <v>32.549999999999997</v>
      </c>
      <c r="Q67" s="63">
        <v>454.65</v>
      </c>
      <c r="R67" s="63">
        <v>23.1</v>
      </c>
      <c r="S67" s="63">
        <v>475.65</v>
      </c>
      <c r="T67" s="64">
        <f t="shared" si="6"/>
        <v>1054.1999999999998</v>
      </c>
      <c r="U67" s="63">
        <v>0</v>
      </c>
      <c r="V67" s="63">
        <v>0</v>
      </c>
      <c r="W67" s="63">
        <v>0</v>
      </c>
      <c r="X67" s="63">
        <v>0</v>
      </c>
      <c r="Y67" s="63">
        <v>0</v>
      </c>
      <c r="Z67" s="64">
        <f t="shared" si="7"/>
        <v>0</v>
      </c>
    </row>
    <row r="68" spans="1:26" x14ac:dyDescent="0.3">
      <c r="A68" s="157"/>
      <c r="B68" s="162"/>
      <c r="C68" s="149" t="s">
        <v>1011</v>
      </c>
      <c r="D68" s="150"/>
      <c r="E68" s="151"/>
      <c r="F68" s="70">
        <f t="shared" ref="F68:Y68" si="16">SUM(F67)</f>
        <v>242.55</v>
      </c>
      <c r="G68" s="70">
        <f t="shared" si="16"/>
        <v>606.9</v>
      </c>
      <c r="H68" s="70">
        <f t="shared" si="16"/>
        <v>246.75</v>
      </c>
      <c r="I68" s="70">
        <f t="shared" si="16"/>
        <v>19.95</v>
      </c>
      <c r="J68" s="70">
        <f t="shared" si="16"/>
        <v>229.95</v>
      </c>
      <c r="K68" s="70">
        <f t="shared" si="16"/>
        <v>12.6</v>
      </c>
      <c r="L68" s="70">
        <f t="shared" si="16"/>
        <v>243.6</v>
      </c>
      <c r="M68" s="64">
        <f t="shared" si="5"/>
        <v>1602.3</v>
      </c>
      <c r="N68" s="70">
        <f t="shared" si="16"/>
        <v>68.25</v>
      </c>
      <c r="O68" s="70">
        <f t="shared" si="16"/>
        <v>0</v>
      </c>
      <c r="P68" s="70">
        <f t="shared" si="16"/>
        <v>32.549999999999997</v>
      </c>
      <c r="Q68" s="70">
        <f t="shared" si="16"/>
        <v>454.65</v>
      </c>
      <c r="R68" s="70">
        <f t="shared" si="16"/>
        <v>23.1</v>
      </c>
      <c r="S68" s="70">
        <f t="shared" si="16"/>
        <v>475.65</v>
      </c>
      <c r="T68" s="64">
        <f t="shared" si="6"/>
        <v>1054.1999999999998</v>
      </c>
      <c r="U68" s="70">
        <f t="shared" si="16"/>
        <v>0</v>
      </c>
      <c r="V68" s="70">
        <f t="shared" si="16"/>
        <v>0</v>
      </c>
      <c r="W68" s="70">
        <f t="shared" si="16"/>
        <v>0</v>
      </c>
      <c r="X68" s="70">
        <f t="shared" si="16"/>
        <v>0</v>
      </c>
      <c r="Y68" s="70">
        <f t="shared" si="16"/>
        <v>0</v>
      </c>
      <c r="Z68" s="64">
        <f t="shared" si="7"/>
        <v>0</v>
      </c>
    </row>
    <row r="69" spans="1:26" ht="24" x14ac:dyDescent="0.3">
      <c r="A69" s="163" t="s">
        <v>1012</v>
      </c>
      <c r="B69" s="166" t="s">
        <v>1013</v>
      </c>
      <c r="C69" s="76" t="s">
        <v>965</v>
      </c>
      <c r="D69" s="61">
        <v>118</v>
      </c>
      <c r="E69" s="73" t="s">
        <v>105</v>
      </c>
      <c r="F69" s="63">
        <v>3176.25</v>
      </c>
      <c r="G69" s="63">
        <v>1341.9</v>
      </c>
      <c r="H69" s="63">
        <v>3146.85</v>
      </c>
      <c r="I69" s="63">
        <v>74.55</v>
      </c>
      <c r="J69" s="63">
        <v>2906.4</v>
      </c>
      <c r="K69" s="63">
        <v>49.35</v>
      </c>
      <c r="L69" s="63">
        <v>3155.25</v>
      </c>
      <c r="M69" s="64">
        <f t="shared" si="5"/>
        <v>13850.550000000001</v>
      </c>
      <c r="N69" s="63">
        <v>810.6</v>
      </c>
      <c r="O69" s="63">
        <v>5.25</v>
      </c>
      <c r="P69" s="63">
        <v>190.05</v>
      </c>
      <c r="Q69" s="63">
        <v>721.35</v>
      </c>
      <c r="R69" s="63">
        <v>304.5</v>
      </c>
      <c r="S69" s="63">
        <v>657.3</v>
      </c>
      <c r="T69" s="64">
        <f t="shared" si="6"/>
        <v>2689.05</v>
      </c>
      <c r="U69" s="63">
        <v>0</v>
      </c>
      <c r="V69" s="63">
        <v>6.3</v>
      </c>
      <c r="W69" s="63">
        <v>0</v>
      </c>
      <c r="X69" s="63">
        <v>27.3</v>
      </c>
      <c r="Y69" s="63">
        <v>0</v>
      </c>
      <c r="Z69" s="64">
        <f t="shared" si="7"/>
        <v>33.6</v>
      </c>
    </row>
    <row r="70" spans="1:26" x14ac:dyDescent="0.3">
      <c r="A70" s="164"/>
      <c r="B70" s="167"/>
      <c r="C70" s="65" t="s">
        <v>843</v>
      </c>
      <c r="D70" s="66">
        <v>119</v>
      </c>
      <c r="E70" s="73" t="s">
        <v>7</v>
      </c>
      <c r="F70" s="63">
        <v>18.899999999999999</v>
      </c>
      <c r="G70" s="63">
        <v>373.8</v>
      </c>
      <c r="H70" s="63">
        <v>18.899999999999999</v>
      </c>
      <c r="I70" s="63">
        <v>0</v>
      </c>
      <c r="J70" s="63">
        <v>18.899999999999999</v>
      </c>
      <c r="K70" s="63">
        <v>4.2</v>
      </c>
      <c r="L70" s="63">
        <v>18.899999999999999</v>
      </c>
      <c r="M70" s="64">
        <f t="shared" si="5"/>
        <v>453.59999999999991</v>
      </c>
      <c r="N70" s="63">
        <v>57.75</v>
      </c>
      <c r="O70" s="63">
        <v>0</v>
      </c>
      <c r="P70" s="63">
        <v>0</v>
      </c>
      <c r="Q70" s="63">
        <v>185.85</v>
      </c>
      <c r="R70" s="63">
        <v>0</v>
      </c>
      <c r="S70" s="63">
        <v>0</v>
      </c>
      <c r="T70" s="64">
        <f t="shared" si="6"/>
        <v>243.6</v>
      </c>
      <c r="U70" s="63">
        <v>0</v>
      </c>
      <c r="V70" s="63">
        <v>0</v>
      </c>
      <c r="W70" s="63">
        <v>0</v>
      </c>
      <c r="X70" s="63">
        <v>0</v>
      </c>
      <c r="Y70" s="63">
        <v>0</v>
      </c>
      <c r="Z70" s="64">
        <f t="shared" si="7"/>
        <v>0</v>
      </c>
    </row>
    <row r="71" spans="1:26" ht="24" x14ac:dyDescent="0.3">
      <c r="A71" s="164"/>
      <c r="B71" s="167"/>
      <c r="C71" s="65" t="s">
        <v>843</v>
      </c>
      <c r="D71" s="66">
        <v>121</v>
      </c>
      <c r="E71" s="73" t="s">
        <v>106</v>
      </c>
      <c r="F71" s="63">
        <v>814.8</v>
      </c>
      <c r="G71" s="63">
        <v>1277.8499999999999</v>
      </c>
      <c r="H71" s="63">
        <v>814.8</v>
      </c>
      <c r="I71" s="63">
        <v>0</v>
      </c>
      <c r="J71" s="63">
        <v>798</v>
      </c>
      <c r="K71" s="63">
        <v>52.5</v>
      </c>
      <c r="L71" s="63">
        <v>320.25</v>
      </c>
      <c r="M71" s="64">
        <f t="shared" si="5"/>
        <v>4078.2</v>
      </c>
      <c r="N71" s="63">
        <v>404.25</v>
      </c>
      <c r="O71" s="63">
        <v>33.6</v>
      </c>
      <c r="P71" s="63">
        <v>148.05000000000001</v>
      </c>
      <c r="Q71" s="63">
        <v>568.04999999999995</v>
      </c>
      <c r="R71" s="63">
        <v>0</v>
      </c>
      <c r="S71" s="63">
        <v>0</v>
      </c>
      <c r="T71" s="64">
        <f t="shared" si="6"/>
        <v>1153.95</v>
      </c>
      <c r="U71" s="63">
        <v>0</v>
      </c>
      <c r="V71" s="63">
        <v>0</v>
      </c>
      <c r="W71" s="63">
        <v>0</v>
      </c>
      <c r="X71" s="63">
        <v>0</v>
      </c>
      <c r="Y71" s="63">
        <v>0</v>
      </c>
      <c r="Z71" s="64">
        <f t="shared" si="7"/>
        <v>0</v>
      </c>
    </row>
    <row r="72" spans="1:26" x14ac:dyDescent="0.3">
      <c r="A72" s="164"/>
      <c r="B72" s="168"/>
      <c r="C72" s="149" t="s">
        <v>1014</v>
      </c>
      <c r="D72" s="150"/>
      <c r="E72" s="151"/>
      <c r="F72" s="70">
        <f t="shared" ref="F72:Y72" si="17">SUM(F69:F71)</f>
        <v>4009.95</v>
      </c>
      <c r="G72" s="70">
        <f t="shared" si="17"/>
        <v>2993.55</v>
      </c>
      <c r="H72" s="70">
        <f t="shared" si="17"/>
        <v>3980.55</v>
      </c>
      <c r="I72" s="70">
        <f t="shared" si="17"/>
        <v>74.55</v>
      </c>
      <c r="J72" s="70">
        <f t="shared" si="17"/>
        <v>3723.3</v>
      </c>
      <c r="K72" s="70">
        <f t="shared" si="17"/>
        <v>106.05000000000001</v>
      </c>
      <c r="L72" s="70">
        <f t="shared" si="17"/>
        <v>3494.4</v>
      </c>
      <c r="M72" s="64">
        <f t="shared" si="5"/>
        <v>18382.349999999999</v>
      </c>
      <c r="N72" s="70">
        <f t="shared" si="17"/>
        <v>1272.5999999999999</v>
      </c>
      <c r="O72" s="70">
        <f t="shared" si="17"/>
        <v>38.85</v>
      </c>
      <c r="P72" s="70">
        <f t="shared" si="17"/>
        <v>338.1</v>
      </c>
      <c r="Q72" s="70">
        <f t="shared" si="17"/>
        <v>1475.25</v>
      </c>
      <c r="R72" s="70">
        <f t="shared" si="17"/>
        <v>304.5</v>
      </c>
      <c r="S72" s="70">
        <f t="shared" si="17"/>
        <v>657.3</v>
      </c>
      <c r="T72" s="64">
        <f t="shared" si="6"/>
        <v>4086.5999999999995</v>
      </c>
      <c r="U72" s="70">
        <f t="shared" si="17"/>
        <v>0</v>
      </c>
      <c r="V72" s="70">
        <f t="shared" si="17"/>
        <v>6.3</v>
      </c>
      <c r="W72" s="70">
        <f t="shared" si="17"/>
        <v>0</v>
      </c>
      <c r="X72" s="70">
        <f t="shared" si="17"/>
        <v>27.3</v>
      </c>
      <c r="Y72" s="70">
        <f t="shared" si="17"/>
        <v>0</v>
      </c>
      <c r="Z72" s="64">
        <f t="shared" si="7"/>
        <v>33.6</v>
      </c>
    </row>
    <row r="73" spans="1:26" x14ac:dyDescent="0.3">
      <c r="A73" s="164"/>
      <c r="B73" s="166" t="s">
        <v>1015</v>
      </c>
      <c r="C73" s="68" t="s">
        <v>915</v>
      </c>
      <c r="D73" s="77">
        <v>123</v>
      </c>
      <c r="E73" s="73" t="s">
        <v>109</v>
      </c>
      <c r="F73" s="63">
        <v>1046.8499999999999</v>
      </c>
      <c r="G73" s="63">
        <v>681.45</v>
      </c>
      <c r="H73" s="63">
        <v>1054.2</v>
      </c>
      <c r="I73" s="63">
        <v>0</v>
      </c>
      <c r="J73" s="63">
        <v>91.35</v>
      </c>
      <c r="K73" s="63">
        <v>29.4</v>
      </c>
      <c r="L73" s="63">
        <v>1262.0999999999999</v>
      </c>
      <c r="M73" s="64">
        <f t="shared" ref="M73:M92" si="18">SUM(F73:L73)</f>
        <v>4165.3500000000004</v>
      </c>
      <c r="N73" s="63">
        <v>390.6</v>
      </c>
      <c r="O73" s="63">
        <v>0</v>
      </c>
      <c r="P73" s="63">
        <v>194.25</v>
      </c>
      <c r="Q73" s="63">
        <v>1171.8</v>
      </c>
      <c r="R73" s="63">
        <v>655.20000000000005</v>
      </c>
      <c r="S73" s="63">
        <v>219.45</v>
      </c>
      <c r="T73" s="64">
        <f t="shared" ref="T73:T92" si="19">SUM(N73:S73)</f>
        <v>2631.3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4">
        <f t="shared" ref="Z73:Z92" si="20">SUM(U73:Y73)</f>
        <v>0</v>
      </c>
    </row>
    <row r="74" spans="1:26" x14ac:dyDescent="0.3">
      <c r="A74" s="164"/>
      <c r="B74" s="168"/>
      <c r="C74" s="149" t="s">
        <v>1016</v>
      </c>
      <c r="D74" s="150"/>
      <c r="E74" s="151"/>
      <c r="F74" s="70">
        <f t="shared" ref="F74:Y74" si="21">SUM(F73)</f>
        <v>1046.8499999999999</v>
      </c>
      <c r="G74" s="70">
        <f t="shared" si="21"/>
        <v>681.45</v>
      </c>
      <c r="H74" s="70">
        <f t="shared" si="21"/>
        <v>1054.2</v>
      </c>
      <c r="I74" s="70">
        <f t="shared" si="21"/>
        <v>0</v>
      </c>
      <c r="J74" s="70">
        <f t="shared" si="21"/>
        <v>91.35</v>
      </c>
      <c r="K74" s="70">
        <f t="shared" si="21"/>
        <v>29.4</v>
      </c>
      <c r="L74" s="70">
        <f t="shared" si="21"/>
        <v>1262.0999999999999</v>
      </c>
      <c r="M74" s="64">
        <f t="shared" si="18"/>
        <v>4165.3500000000004</v>
      </c>
      <c r="N74" s="70">
        <f t="shared" si="21"/>
        <v>390.6</v>
      </c>
      <c r="O74" s="70">
        <f t="shared" si="21"/>
        <v>0</v>
      </c>
      <c r="P74" s="70">
        <f t="shared" si="21"/>
        <v>194.25</v>
      </c>
      <c r="Q74" s="70">
        <f t="shared" si="21"/>
        <v>1171.8</v>
      </c>
      <c r="R74" s="70">
        <f t="shared" si="21"/>
        <v>655.20000000000005</v>
      </c>
      <c r="S74" s="70">
        <f t="shared" si="21"/>
        <v>219.45</v>
      </c>
      <c r="T74" s="64">
        <f t="shared" si="19"/>
        <v>2631.3</v>
      </c>
      <c r="U74" s="70">
        <f t="shared" si="21"/>
        <v>0</v>
      </c>
      <c r="V74" s="70">
        <f t="shared" si="21"/>
        <v>0</v>
      </c>
      <c r="W74" s="70">
        <f t="shared" si="21"/>
        <v>0</v>
      </c>
      <c r="X74" s="70">
        <f t="shared" si="21"/>
        <v>0</v>
      </c>
      <c r="Y74" s="70">
        <f t="shared" si="21"/>
        <v>0</v>
      </c>
      <c r="Z74" s="64">
        <f t="shared" si="20"/>
        <v>0</v>
      </c>
    </row>
    <row r="75" spans="1:26" x14ac:dyDescent="0.3">
      <c r="A75" s="164"/>
      <c r="B75" s="166" t="s">
        <v>1017</v>
      </c>
      <c r="C75" s="72" t="s">
        <v>915</v>
      </c>
      <c r="D75" s="61">
        <v>113</v>
      </c>
      <c r="E75" s="73" t="s">
        <v>1018</v>
      </c>
      <c r="F75" s="63">
        <v>410.55</v>
      </c>
      <c r="G75" s="63">
        <v>869.4</v>
      </c>
      <c r="H75" s="63">
        <v>403.2</v>
      </c>
      <c r="I75" s="63">
        <v>0</v>
      </c>
      <c r="J75" s="63">
        <v>418.95</v>
      </c>
      <c r="K75" s="63">
        <v>9.4499999999999993</v>
      </c>
      <c r="L75" s="63">
        <v>227.85</v>
      </c>
      <c r="M75" s="64">
        <f t="shared" si="18"/>
        <v>2339.3999999999996</v>
      </c>
      <c r="N75" s="63">
        <v>238.35</v>
      </c>
      <c r="O75" s="63">
        <v>29.4</v>
      </c>
      <c r="P75" s="63">
        <v>148.05000000000001</v>
      </c>
      <c r="Q75" s="63">
        <v>488.25</v>
      </c>
      <c r="R75" s="63">
        <v>12.6</v>
      </c>
      <c r="S75" s="63">
        <v>570.15</v>
      </c>
      <c r="T75" s="64">
        <f t="shared" si="19"/>
        <v>1486.8</v>
      </c>
      <c r="U75" s="63">
        <v>0</v>
      </c>
      <c r="V75" s="63">
        <v>4.2</v>
      </c>
      <c r="W75" s="63">
        <v>0</v>
      </c>
      <c r="X75" s="63">
        <v>0</v>
      </c>
      <c r="Y75" s="63">
        <v>6.3</v>
      </c>
      <c r="Z75" s="64">
        <f t="shared" si="20"/>
        <v>10.5</v>
      </c>
    </row>
    <row r="76" spans="1:26" ht="24" x14ac:dyDescent="0.3">
      <c r="A76" s="164"/>
      <c r="B76" s="167"/>
      <c r="C76" s="65" t="s">
        <v>843</v>
      </c>
      <c r="D76" s="77">
        <v>10488</v>
      </c>
      <c r="E76" s="73" t="s">
        <v>213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v>1.05</v>
      </c>
      <c r="M76" s="64">
        <f t="shared" si="18"/>
        <v>1.05</v>
      </c>
      <c r="N76" s="63">
        <v>4.2</v>
      </c>
      <c r="O76" s="63">
        <v>0</v>
      </c>
      <c r="P76" s="63">
        <v>11.55</v>
      </c>
      <c r="Q76" s="63">
        <v>0</v>
      </c>
      <c r="R76" s="63">
        <v>0</v>
      </c>
      <c r="S76" s="63">
        <v>24.15</v>
      </c>
      <c r="T76" s="64">
        <f t="shared" si="19"/>
        <v>39.9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4">
        <f t="shared" si="20"/>
        <v>0</v>
      </c>
    </row>
    <row r="77" spans="1:26" x14ac:dyDescent="0.3">
      <c r="A77" s="164"/>
      <c r="B77" s="168"/>
      <c r="C77" s="152" t="s">
        <v>1019</v>
      </c>
      <c r="D77" s="153"/>
      <c r="E77" s="154"/>
      <c r="F77" s="70">
        <f t="shared" ref="F77:Y77" si="22">SUM(F75:F76)</f>
        <v>410.55</v>
      </c>
      <c r="G77" s="70">
        <f t="shared" si="22"/>
        <v>869.4</v>
      </c>
      <c r="H77" s="70">
        <f t="shared" si="22"/>
        <v>403.2</v>
      </c>
      <c r="I77" s="70">
        <f t="shared" si="22"/>
        <v>0</v>
      </c>
      <c r="J77" s="70">
        <f t="shared" si="22"/>
        <v>418.95</v>
      </c>
      <c r="K77" s="70">
        <f t="shared" si="22"/>
        <v>9.4499999999999993</v>
      </c>
      <c r="L77" s="70">
        <f t="shared" si="22"/>
        <v>228.9</v>
      </c>
      <c r="M77" s="64">
        <f t="shared" si="18"/>
        <v>2340.4499999999998</v>
      </c>
      <c r="N77" s="70">
        <f t="shared" si="22"/>
        <v>242.54999999999998</v>
      </c>
      <c r="O77" s="70">
        <f t="shared" si="22"/>
        <v>29.4</v>
      </c>
      <c r="P77" s="70">
        <f t="shared" si="22"/>
        <v>159.60000000000002</v>
      </c>
      <c r="Q77" s="70">
        <f t="shared" si="22"/>
        <v>488.25</v>
      </c>
      <c r="R77" s="70">
        <f t="shared" si="22"/>
        <v>12.6</v>
      </c>
      <c r="S77" s="70">
        <f t="shared" si="22"/>
        <v>594.29999999999995</v>
      </c>
      <c r="T77" s="64">
        <f t="shared" si="19"/>
        <v>1526.6999999999998</v>
      </c>
      <c r="U77" s="70">
        <f t="shared" si="22"/>
        <v>0</v>
      </c>
      <c r="V77" s="70">
        <f t="shared" si="22"/>
        <v>4.2</v>
      </c>
      <c r="W77" s="70">
        <f t="shared" si="22"/>
        <v>0</v>
      </c>
      <c r="X77" s="70">
        <f t="shared" si="22"/>
        <v>0</v>
      </c>
      <c r="Y77" s="70">
        <f t="shared" si="22"/>
        <v>6.3</v>
      </c>
      <c r="Z77" s="64">
        <f t="shared" si="20"/>
        <v>10.5</v>
      </c>
    </row>
    <row r="78" spans="1:26" ht="24" x14ac:dyDescent="0.3">
      <c r="A78" s="164"/>
      <c r="B78" s="166" t="s">
        <v>1020</v>
      </c>
      <c r="C78" s="72" t="s">
        <v>1006</v>
      </c>
      <c r="D78" s="75">
        <v>125</v>
      </c>
      <c r="E78" s="73" t="s">
        <v>1021</v>
      </c>
      <c r="F78" s="63">
        <v>157.5</v>
      </c>
      <c r="G78" s="63">
        <v>610.04999999999995</v>
      </c>
      <c r="H78" s="63">
        <v>159.6</v>
      </c>
      <c r="I78" s="63">
        <v>4.2</v>
      </c>
      <c r="J78" s="63">
        <v>163.80000000000001</v>
      </c>
      <c r="K78" s="63">
        <v>28.35</v>
      </c>
      <c r="L78" s="63">
        <v>183.75</v>
      </c>
      <c r="M78" s="64">
        <f t="shared" si="18"/>
        <v>1307.25</v>
      </c>
      <c r="N78" s="63">
        <v>1241.0999999999999</v>
      </c>
      <c r="O78" s="63">
        <v>19.95</v>
      </c>
      <c r="P78" s="63">
        <v>256.2</v>
      </c>
      <c r="Q78" s="63">
        <v>697.2</v>
      </c>
      <c r="R78" s="63">
        <v>153.30000000000001</v>
      </c>
      <c r="S78" s="63">
        <v>1415.4</v>
      </c>
      <c r="T78" s="64">
        <f t="shared" si="19"/>
        <v>3783.15</v>
      </c>
      <c r="U78" s="63">
        <v>0</v>
      </c>
      <c r="V78" s="63">
        <v>8.4</v>
      </c>
      <c r="W78" s="63">
        <v>0</v>
      </c>
      <c r="X78" s="63">
        <v>0</v>
      </c>
      <c r="Y78" s="63">
        <v>0</v>
      </c>
      <c r="Z78" s="64">
        <f t="shared" si="20"/>
        <v>8.4</v>
      </c>
    </row>
    <row r="79" spans="1:26" ht="36" x14ac:dyDescent="0.3">
      <c r="A79" s="164"/>
      <c r="B79" s="167"/>
      <c r="C79" s="72" t="s">
        <v>915</v>
      </c>
      <c r="D79" s="61">
        <v>291</v>
      </c>
      <c r="E79" s="73" t="s">
        <v>1022</v>
      </c>
      <c r="F79" s="63">
        <v>665.7</v>
      </c>
      <c r="G79" s="63">
        <v>861</v>
      </c>
      <c r="H79" s="63">
        <v>669.9</v>
      </c>
      <c r="I79" s="63">
        <v>0</v>
      </c>
      <c r="J79" s="63">
        <v>617.4</v>
      </c>
      <c r="K79" s="63">
        <v>11.55</v>
      </c>
      <c r="L79" s="63">
        <v>194.25</v>
      </c>
      <c r="M79" s="64">
        <f t="shared" si="18"/>
        <v>3019.8</v>
      </c>
      <c r="N79" s="63">
        <v>169.05</v>
      </c>
      <c r="O79" s="63">
        <v>6.3</v>
      </c>
      <c r="P79" s="63">
        <v>91.35</v>
      </c>
      <c r="Q79" s="63">
        <v>389.55</v>
      </c>
      <c r="R79" s="63">
        <v>135.44999999999999</v>
      </c>
      <c r="S79" s="63">
        <v>738.15</v>
      </c>
      <c r="T79" s="64">
        <f t="shared" si="19"/>
        <v>1529.85</v>
      </c>
      <c r="U79" s="63">
        <v>0</v>
      </c>
      <c r="V79" s="63">
        <v>112.35</v>
      </c>
      <c r="W79" s="63">
        <v>0</v>
      </c>
      <c r="X79" s="63">
        <v>6.3</v>
      </c>
      <c r="Y79" s="63">
        <v>0</v>
      </c>
      <c r="Z79" s="64">
        <f t="shared" si="20"/>
        <v>118.64999999999999</v>
      </c>
    </row>
    <row r="80" spans="1:26" ht="48" x14ac:dyDescent="0.3">
      <c r="A80" s="164"/>
      <c r="B80" s="167"/>
      <c r="C80" s="65" t="s">
        <v>843</v>
      </c>
      <c r="D80" s="66">
        <v>292</v>
      </c>
      <c r="E80" s="74" t="s">
        <v>1023</v>
      </c>
      <c r="F80" s="63">
        <v>2.1</v>
      </c>
      <c r="G80" s="63">
        <v>30.45</v>
      </c>
      <c r="H80" s="63">
        <v>2.1</v>
      </c>
      <c r="I80" s="63">
        <v>0</v>
      </c>
      <c r="J80" s="63">
        <v>2.1</v>
      </c>
      <c r="K80" s="63">
        <v>0</v>
      </c>
      <c r="L80" s="63">
        <v>2.1</v>
      </c>
      <c r="M80" s="64">
        <f t="shared" si="18"/>
        <v>38.85</v>
      </c>
      <c r="N80" s="63">
        <v>154.35</v>
      </c>
      <c r="O80" s="63">
        <v>0</v>
      </c>
      <c r="P80" s="63">
        <v>2.1</v>
      </c>
      <c r="Q80" s="63">
        <v>95.55</v>
      </c>
      <c r="R80" s="63">
        <v>0</v>
      </c>
      <c r="S80" s="63">
        <v>38.85</v>
      </c>
      <c r="T80" s="64">
        <f t="shared" si="19"/>
        <v>290.85000000000002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4">
        <f t="shared" si="20"/>
        <v>0</v>
      </c>
    </row>
    <row r="81" spans="1:26" x14ac:dyDescent="0.3">
      <c r="A81" s="165"/>
      <c r="B81" s="168"/>
      <c r="C81" s="149" t="s">
        <v>1024</v>
      </c>
      <c r="D81" s="150"/>
      <c r="E81" s="151"/>
      <c r="F81" s="70">
        <f t="shared" ref="F81:Y81" si="23">SUM(F78:F80)</f>
        <v>825.30000000000007</v>
      </c>
      <c r="G81" s="70">
        <f t="shared" si="23"/>
        <v>1501.5</v>
      </c>
      <c r="H81" s="70">
        <f t="shared" si="23"/>
        <v>831.6</v>
      </c>
      <c r="I81" s="70">
        <f t="shared" si="23"/>
        <v>4.2</v>
      </c>
      <c r="J81" s="70">
        <f t="shared" si="23"/>
        <v>783.30000000000007</v>
      </c>
      <c r="K81" s="70">
        <f t="shared" si="23"/>
        <v>39.900000000000006</v>
      </c>
      <c r="L81" s="70">
        <f t="shared" si="23"/>
        <v>380.1</v>
      </c>
      <c r="M81" s="64">
        <f t="shared" si="18"/>
        <v>4365.9000000000005</v>
      </c>
      <c r="N81" s="70">
        <f t="shared" si="23"/>
        <v>1564.4999999999998</v>
      </c>
      <c r="O81" s="70">
        <f t="shared" si="23"/>
        <v>26.25</v>
      </c>
      <c r="P81" s="70">
        <f t="shared" si="23"/>
        <v>349.65</v>
      </c>
      <c r="Q81" s="70">
        <f t="shared" si="23"/>
        <v>1182.3</v>
      </c>
      <c r="R81" s="70">
        <f t="shared" si="23"/>
        <v>288.75</v>
      </c>
      <c r="S81" s="70">
        <f t="shared" si="23"/>
        <v>2192.4</v>
      </c>
      <c r="T81" s="64">
        <f t="shared" si="19"/>
        <v>5603.85</v>
      </c>
      <c r="U81" s="70">
        <f t="shared" si="23"/>
        <v>0</v>
      </c>
      <c r="V81" s="70">
        <f t="shared" si="23"/>
        <v>120.75</v>
      </c>
      <c r="W81" s="70">
        <f t="shared" si="23"/>
        <v>0</v>
      </c>
      <c r="X81" s="70">
        <f t="shared" si="23"/>
        <v>6.3</v>
      </c>
      <c r="Y81" s="70">
        <f t="shared" si="23"/>
        <v>0</v>
      </c>
      <c r="Z81" s="64">
        <f t="shared" si="20"/>
        <v>127.05</v>
      </c>
    </row>
    <row r="82" spans="1:26" x14ac:dyDescent="0.3">
      <c r="A82" s="169" t="s">
        <v>1025</v>
      </c>
      <c r="B82" s="172" t="s">
        <v>1026</v>
      </c>
      <c r="C82" s="76" t="s">
        <v>1027</v>
      </c>
      <c r="D82" s="75">
        <v>150</v>
      </c>
      <c r="E82" s="73" t="s">
        <v>49</v>
      </c>
      <c r="F82" s="63">
        <v>1587.6</v>
      </c>
      <c r="G82" s="63">
        <v>2080.0500000000002</v>
      </c>
      <c r="H82" s="63">
        <v>1594.95</v>
      </c>
      <c r="I82" s="63">
        <v>0</v>
      </c>
      <c r="J82" s="63">
        <v>1811.25</v>
      </c>
      <c r="K82" s="63">
        <v>4.2</v>
      </c>
      <c r="L82" s="63">
        <v>663.6</v>
      </c>
      <c r="M82" s="64">
        <f t="shared" si="18"/>
        <v>7741.6500000000005</v>
      </c>
      <c r="N82" s="63">
        <v>0</v>
      </c>
      <c r="O82" s="63">
        <v>11.55</v>
      </c>
      <c r="P82" s="63">
        <v>15.75</v>
      </c>
      <c r="Q82" s="63">
        <v>820.05</v>
      </c>
      <c r="R82" s="63">
        <v>0</v>
      </c>
      <c r="S82" s="63">
        <v>116.55</v>
      </c>
      <c r="T82" s="64">
        <f t="shared" si="19"/>
        <v>963.89999999999986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4">
        <f t="shared" si="20"/>
        <v>0</v>
      </c>
    </row>
    <row r="83" spans="1:26" ht="24" x14ac:dyDescent="0.3">
      <c r="A83" s="170"/>
      <c r="B83" s="173"/>
      <c r="C83" s="68" t="s">
        <v>1006</v>
      </c>
      <c r="D83" s="77">
        <v>136</v>
      </c>
      <c r="E83" s="73" t="s">
        <v>121</v>
      </c>
      <c r="F83" s="63">
        <v>171.15</v>
      </c>
      <c r="G83" s="63">
        <v>518.70000000000005</v>
      </c>
      <c r="H83" s="63">
        <v>169.05</v>
      </c>
      <c r="I83" s="63">
        <v>0</v>
      </c>
      <c r="J83" s="63">
        <v>171.15</v>
      </c>
      <c r="K83" s="63">
        <v>3.15</v>
      </c>
      <c r="L83" s="63">
        <v>52.5</v>
      </c>
      <c r="M83" s="64">
        <f t="shared" si="18"/>
        <v>1085.7000000000003</v>
      </c>
      <c r="N83" s="63">
        <v>76.650000000000006</v>
      </c>
      <c r="O83" s="63">
        <v>0</v>
      </c>
      <c r="P83" s="63">
        <v>56.7</v>
      </c>
      <c r="Q83" s="63">
        <v>351.75</v>
      </c>
      <c r="R83" s="63">
        <v>46.2</v>
      </c>
      <c r="S83" s="63">
        <v>200.55</v>
      </c>
      <c r="T83" s="64">
        <f t="shared" si="19"/>
        <v>731.85000000000014</v>
      </c>
      <c r="U83" s="63">
        <v>0</v>
      </c>
      <c r="V83" s="63">
        <v>2.1</v>
      </c>
      <c r="W83" s="63">
        <v>0</v>
      </c>
      <c r="X83" s="63">
        <v>13.65</v>
      </c>
      <c r="Y83" s="63">
        <v>0</v>
      </c>
      <c r="Z83" s="64">
        <f t="shared" si="20"/>
        <v>15.75</v>
      </c>
    </row>
    <row r="84" spans="1:26" ht="24" x14ac:dyDescent="0.3">
      <c r="A84" s="170"/>
      <c r="B84" s="173"/>
      <c r="C84" s="69" t="s">
        <v>975</v>
      </c>
      <c r="D84" s="77">
        <v>155</v>
      </c>
      <c r="E84" s="73" t="s">
        <v>1028</v>
      </c>
      <c r="F84" s="63">
        <v>0</v>
      </c>
      <c r="G84" s="63">
        <v>5.25</v>
      </c>
      <c r="H84" s="63">
        <v>0</v>
      </c>
      <c r="I84" s="63">
        <v>0</v>
      </c>
      <c r="J84" s="63">
        <v>0</v>
      </c>
      <c r="K84" s="63">
        <v>0</v>
      </c>
      <c r="L84" s="63">
        <v>0</v>
      </c>
      <c r="M84" s="64">
        <f t="shared" si="18"/>
        <v>5.25</v>
      </c>
      <c r="N84" s="63">
        <v>2.1</v>
      </c>
      <c r="O84" s="63">
        <v>0</v>
      </c>
      <c r="P84" s="63">
        <v>0</v>
      </c>
      <c r="Q84" s="63">
        <v>6.3</v>
      </c>
      <c r="R84" s="63">
        <v>0</v>
      </c>
      <c r="S84" s="63">
        <v>0</v>
      </c>
      <c r="T84" s="64">
        <f t="shared" si="19"/>
        <v>8.4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4">
        <f t="shared" si="20"/>
        <v>0</v>
      </c>
    </row>
    <row r="85" spans="1:26" ht="24" x14ac:dyDescent="0.3">
      <c r="A85" s="170"/>
      <c r="B85" s="173"/>
      <c r="C85" s="68" t="s">
        <v>1006</v>
      </c>
      <c r="D85" s="77">
        <v>137</v>
      </c>
      <c r="E85" s="73" t="s">
        <v>1029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4">
        <f t="shared" si="18"/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4">
        <f t="shared" si="19"/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4">
        <f t="shared" si="20"/>
        <v>0</v>
      </c>
    </row>
    <row r="86" spans="1:26" x14ac:dyDescent="0.3">
      <c r="A86" s="170"/>
      <c r="B86" s="174"/>
      <c r="C86" s="149" t="s">
        <v>1030</v>
      </c>
      <c r="D86" s="150"/>
      <c r="E86" s="151"/>
      <c r="F86" s="70">
        <f t="shared" ref="F86:Y86" si="24">SUM(F82:F85)</f>
        <v>1758.75</v>
      </c>
      <c r="G86" s="70">
        <f t="shared" si="24"/>
        <v>2604</v>
      </c>
      <c r="H86" s="70">
        <f t="shared" si="24"/>
        <v>1764</v>
      </c>
      <c r="I86" s="70">
        <f t="shared" si="24"/>
        <v>0</v>
      </c>
      <c r="J86" s="70">
        <f t="shared" si="24"/>
        <v>1982.4</v>
      </c>
      <c r="K86" s="70">
        <f t="shared" si="24"/>
        <v>7.35</v>
      </c>
      <c r="L86" s="70">
        <f t="shared" si="24"/>
        <v>716.1</v>
      </c>
      <c r="M86" s="64">
        <f t="shared" si="18"/>
        <v>8832.6</v>
      </c>
      <c r="N86" s="70">
        <f t="shared" si="24"/>
        <v>78.75</v>
      </c>
      <c r="O86" s="70">
        <f t="shared" si="24"/>
        <v>11.55</v>
      </c>
      <c r="P86" s="70">
        <f t="shared" si="24"/>
        <v>72.45</v>
      </c>
      <c r="Q86" s="70">
        <f t="shared" si="24"/>
        <v>1178.0999999999999</v>
      </c>
      <c r="R86" s="70">
        <f t="shared" si="24"/>
        <v>46.2</v>
      </c>
      <c r="S86" s="70">
        <f t="shared" si="24"/>
        <v>317.10000000000002</v>
      </c>
      <c r="T86" s="64">
        <f t="shared" si="19"/>
        <v>1704.15</v>
      </c>
      <c r="U86" s="70">
        <f t="shared" si="24"/>
        <v>0</v>
      </c>
      <c r="V86" s="70">
        <f t="shared" si="24"/>
        <v>2.1</v>
      </c>
      <c r="W86" s="70">
        <f t="shared" si="24"/>
        <v>0</v>
      </c>
      <c r="X86" s="70">
        <f t="shared" si="24"/>
        <v>13.65</v>
      </c>
      <c r="Y86" s="70">
        <f t="shared" si="24"/>
        <v>0</v>
      </c>
      <c r="Z86" s="64">
        <f t="shared" si="20"/>
        <v>15.75</v>
      </c>
    </row>
    <row r="87" spans="1:26" x14ac:dyDescent="0.3">
      <c r="A87" s="170"/>
      <c r="B87" s="172" t="s">
        <v>1031</v>
      </c>
      <c r="C87" s="72" t="s">
        <v>1006</v>
      </c>
      <c r="D87" s="75">
        <v>146</v>
      </c>
      <c r="E87" s="73" t="s">
        <v>224</v>
      </c>
      <c r="F87" s="63">
        <v>436.8</v>
      </c>
      <c r="G87" s="63">
        <v>1255.8</v>
      </c>
      <c r="H87" s="63">
        <v>439.95</v>
      </c>
      <c r="I87" s="63">
        <v>0</v>
      </c>
      <c r="J87" s="63">
        <v>291.89999999999998</v>
      </c>
      <c r="K87" s="63">
        <v>87.15</v>
      </c>
      <c r="L87" s="63">
        <v>428.4</v>
      </c>
      <c r="M87" s="64">
        <f t="shared" si="18"/>
        <v>2940</v>
      </c>
      <c r="N87" s="63">
        <v>18.899999999999999</v>
      </c>
      <c r="O87" s="63">
        <v>0</v>
      </c>
      <c r="P87" s="63">
        <v>38.85</v>
      </c>
      <c r="Q87" s="63">
        <v>761.25</v>
      </c>
      <c r="R87" s="63">
        <v>33.6</v>
      </c>
      <c r="S87" s="63">
        <v>193.2</v>
      </c>
      <c r="T87" s="64">
        <f t="shared" si="19"/>
        <v>1045.8</v>
      </c>
      <c r="U87" s="63">
        <v>0</v>
      </c>
      <c r="V87" s="63">
        <v>14.7</v>
      </c>
      <c r="W87" s="63">
        <v>0</v>
      </c>
      <c r="X87" s="63">
        <v>0</v>
      </c>
      <c r="Y87" s="63">
        <v>0</v>
      </c>
      <c r="Z87" s="64">
        <f t="shared" si="20"/>
        <v>14.7</v>
      </c>
    </row>
    <row r="88" spans="1:26" x14ac:dyDescent="0.3">
      <c r="A88" s="170"/>
      <c r="B88" s="174"/>
      <c r="C88" s="149" t="s">
        <v>1032</v>
      </c>
      <c r="D88" s="150"/>
      <c r="E88" s="151"/>
      <c r="F88" s="70">
        <f t="shared" ref="F88:Y88" si="25">SUM(F87)</f>
        <v>436.8</v>
      </c>
      <c r="G88" s="70">
        <f t="shared" si="25"/>
        <v>1255.8</v>
      </c>
      <c r="H88" s="70">
        <f t="shared" si="25"/>
        <v>439.95</v>
      </c>
      <c r="I88" s="70">
        <f t="shared" si="25"/>
        <v>0</v>
      </c>
      <c r="J88" s="70">
        <f t="shared" si="25"/>
        <v>291.89999999999998</v>
      </c>
      <c r="K88" s="70">
        <f t="shared" si="25"/>
        <v>87.15</v>
      </c>
      <c r="L88" s="70">
        <f t="shared" si="25"/>
        <v>428.4</v>
      </c>
      <c r="M88" s="64">
        <f t="shared" si="18"/>
        <v>2940</v>
      </c>
      <c r="N88" s="70">
        <f t="shared" si="25"/>
        <v>18.899999999999999</v>
      </c>
      <c r="O88" s="70">
        <f t="shared" si="25"/>
        <v>0</v>
      </c>
      <c r="P88" s="70">
        <f t="shared" si="25"/>
        <v>38.85</v>
      </c>
      <c r="Q88" s="70">
        <f t="shared" si="25"/>
        <v>761.25</v>
      </c>
      <c r="R88" s="70">
        <f t="shared" si="25"/>
        <v>33.6</v>
      </c>
      <c r="S88" s="70">
        <f t="shared" si="25"/>
        <v>193.2</v>
      </c>
      <c r="T88" s="64">
        <f t="shared" si="19"/>
        <v>1045.8</v>
      </c>
      <c r="U88" s="70">
        <f t="shared" si="25"/>
        <v>0</v>
      </c>
      <c r="V88" s="70">
        <f t="shared" si="25"/>
        <v>14.7</v>
      </c>
      <c r="W88" s="70">
        <f t="shared" si="25"/>
        <v>0</v>
      </c>
      <c r="X88" s="70">
        <f t="shared" si="25"/>
        <v>0</v>
      </c>
      <c r="Y88" s="70">
        <f t="shared" si="25"/>
        <v>0</v>
      </c>
      <c r="Z88" s="64">
        <f t="shared" si="20"/>
        <v>14.7</v>
      </c>
    </row>
    <row r="89" spans="1:26" ht="24" x14ac:dyDescent="0.3">
      <c r="A89" s="170"/>
      <c r="B89" s="172" t="s">
        <v>1033</v>
      </c>
      <c r="C89" s="78" t="s">
        <v>1006</v>
      </c>
      <c r="D89" s="75">
        <v>135</v>
      </c>
      <c r="E89" s="73" t="s">
        <v>1034</v>
      </c>
      <c r="F89" s="63">
        <v>101.85</v>
      </c>
      <c r="G89" s="63">
        <v>537.6</v>
      </c>
      <c r="H89" s="63">
        <v>101.85</v>
      </c>
      <c r="I89" s="63">
        <v>0</v>
      </c>
      <c r="J89" s="63">
        <v>138.6</v>
      </c>
      <c r="K89" s="63">
        <v>92.4</v>
      </c>
      <c r="L89" s="63">
        <v>0</v>
      </c>
      <c r="M89" s="64">
        <f t="shared" si="18"/>
        <v>972.30000000000007</v>
      </c>
      <c r="N89" s="63">
        <v>0</v>
      </c>
      <c r="O89" s="63">
        <v>0</v>
      </c>
      <c r="P89" s="63">
        <v>28.35</v>
      </c>
      <c r="Q89" s="63">
        <v>370.65</v>
      </c>
      <c r="R89" s="63">
        <v>0</v>
      </c>
      <c r="S89" s="63">
        <v>0</v>
      </c>
      <c r="T89" s="64">
        <f t="shared" si="19"/>
        <v>399</v>
      </c>
      <c r="U89" s="63">
        <v>0</v>
      </c>
      <c r="V89" s="63">
        <v>0</v>
      </c>
      <c r="W89" s="63">
        <v>0</v>
      </c>
      <c r="X89" s="63">
        <v>0</v>
      </c>
      <c r="Y89" s="63">
        <v>0</v>
      </c>
      <c r="Z89" s="64">
        <f t="shared" si="20"/>
        <v>0</v>
      </c>
    </row>
    <row r="90" spans="1:26" x14ac:dyDescent="0.3">
      <c r="A90" s="170"/>
      <c r="B90" s="173"/>
      <c r="C90" s="65" t="s">
        <v>843</v>
      </c>
      <c r="D90" s="77">
        <v>134</v>
      </c>
      <c r="E90" s="73" t="s">
        <v>119</v>
      </c>
      <c r="F90" s="63">
        <v>118.65</v>
      </c>
      <c r="G90" s="63">
        <v>231</v>
      </c>
      <c r="H90" s="63">
        <v>113.4</v>
      </c>
      <c r="I90" s="63">
        <v>0</v>
      </c>
      <c r="J90" s="63">
        <v>64.05</v>
      </c>
      <c r="K90" s="63">
        <v>35.700000000000003</v>
      </c>
      <c r="L90" s="63">
        <v>110.25</v>
      </c>
      <c r="M90" s="64">
        <f t="shared" si="18"/>
        <v>673.05</v>
      </c>
      <c r="N90" s="63">
        <v>0</v>
      </c>
      <c r="O90" s="63">
        <v>0</v>
      </c>
      <c r="P90" s="63">
        <v>0</v>
      </c>
      <c r="Q90" s="63">
        <v>257.25</v>
      </c>
      <c r="R90" s="63">
        <v>0</v>
      </c>
      <c r="S90" s="63">
        <v>15.75</v>
      </c>
      <c r="T90" s="64">
        <f t="shared" si="19"/>
        <v>273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4">
        <f t="shared" si="20"/>
        <v>0</v>
      </c>
    </row>
    <row r="91" spans="1:26" ht="24" x14ac:dyDescent="0.3">
      <c r="A91" s="170"/>
      <c r="B91" s="173"/>
      <c r="C91" s="68" t="s">
        <v>1006</v>
      </c>
      <c r="D91" s="77">
        <v>132</v>
      </c>
      <c r="E91" s="73" t="s">
        <v>1035</v>
      </c>
      <c r="F91" s="63">
        <v>0</v>
      </c>
      <c r="G91" s="63">
        <v>178.5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4">
        <f t="shared" si="18"/>
        <v>178.5</v>
      </c>
      <c r="N91" s="63">
        <v>0</v>
      </c>
      <c r="O91" s="63">
        <v>0</v>
      </c>
      <c r="P91" s="63">
        <v>8.4</v>
      </c>
      <c r="Q91" s="63">
        <v>92.4</v>
      </c>
      <c r="R91" s="63">
        <v>0</v>
      </c>
      <c r="S91" s="63">
        <v>7.35</v>
      </c>
      <c r="T91" s="64">
        <f t="shared" si="19"/>
        <v>108.15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4">
        <f t="shared" si="20"/>
        <v>0</v>
      </c>
    </row>
    <row r="92" spans="1:26" x14ac:dyDescent="0.3">
      <c r="A92" s="171"/>
      <c r="B92" s="174"/>
      <c r="C92" s="149" t="s">
        <v>1036</v>
      </c>
      <c r="D92" s="150"/>
      <c r="E92" s="151"/>
      <c r="F92" s="70">
        <f t="shared" ref="F92:Y92" si="26">SUM(F89:F91)</f>
        <v>220.5</v>
      </c>
      <c r="G92" s="70">
        <f t="shared" si="26"/>
        <v>947.1</v>
      </c>
      <c r="H92" s="70">
        <f t="shared" si="26"/>
        <v>215.25</v>
      </c>
      <c r="I92" s="70">
        <f t="shared" si="26"/>
        <v>0</v>
      </c>
      <c r="J92" s="70">
        <f t="shared" si="26"/>
        <v>202.64999999999998</v>
      </c>
      <c r="K92" s="70">
        <f t="shared" si="26"/>
        <v>128.10000000000002</v>
      </c>
      <c r="L92" s="70">
        <f t="shared" si="26"/>
        <v>110.25</v>
      </c>
      <c r="M92" s="64">
        <f t="shared" si="18"/>
        <v>1823.85</v>
      </c>
      <c r="N92" s="70">
        <f t="shared" si="26"/>
        <v>0</v>
      </c>
      <c r="O92" s="70">
        <f t="shared" si="26"/>
        <v>0</v>
      </c>
      <c r="P92" s="70">
        <f t="shared" si="26"/>
        <v>36.75</v>
      </c>
      <c r="Q92" s="70">
        <f t="shared" si="26"/>
        <v>720.3</v>
      </c>
      <c r="R92" s="70">
        <f t="shared" si="26"/>
        <v>0</v>
      </c>
      <c r="S92" s="70">
        <f t="shared" si="26"/>
        <v>23.1</v>
      </c>
      <c r="T92" s="64">
        <f t="shared" si="19"/>
        <v>780.15</v>
      </c>
      <c r="U92" s="70">
        <f t="shared" si="26"/>
        <v>0</v>
      </c>
      <c r="V92" s="70">
        <f t="shared" si="26"/>
        <v>0</v>
      </c>
      <c r="W92" s="70">
        <f t="shared" si="26"/>
        <v>0</v>
      </c>
      <c r="X92" s="70">
        <f t="shared" si="26"/>
        <v>0</v>
      </c>
      <c r="Y92" s="70">
        <f t="shared" si="26"/>
        <v>0</v>
      </c>
      <c r="Z92" s="64">
        <f t="shared" si="20"/>
        <v>0</v>
      </c>
    </row>
    <row r="93" spans="1:26" x14ac:dyDescent="0.3">
      <c r="A93" s="79"/>
      <c r="B93" s="80"/>
      <c r="C93" s="81"/>
      <c r="D93" s="82"/>
      <c r="E93" s="83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</row>
    <row r="94" spans="1:26" ht="15" customHeight="1" x14ac:dyDescent="0.3">
      <c r="A94" s="175" t="s">
        <v>1037</v>
      </c>
      <c r="B94" s="178" t="s">
        <v>1038</v>
      </c>
      <c r="C94" s="60" t="s">
        <v>965</v>
      </c>
      <c r="D94" s="61">
        <v>91</v>
      </c>
      <c r="E94" s="73" t="s">
        <v>84</v>
      </c>
      <c r="F94" s="63">
        <v>844.2</v>
      </c>
      <c r="G94" s="63">
        <v>4248.3</v>
      </c>
      <c r="H94" s="63">
        <v>804.3</v>
      </c>
      <c r="I94" s="63">
        <v>0</v>
      </c>
      <c r="J94" s="63">
        <v>2253.3000000000002</v>
      </c>
      <c r="K94" s="63">
        <v>28.35</v>
      </c>
      <c r="L94" s="63">
        <v>744.45</v>
      </c>
      <c r="M94" s="64">
        <f t="shared" ref="M94:M106" si="27">SUM(F94:L94)</f>
        <v>8922.9000000000015</v>
      </c>
      <c r="N94" s="85">
        <v>804.3</v>
      </c>
      <c r="O94" s="85">
        <v>149.1</v>
      </c>
      <c r="P94" s="85">
        <v>170.1</v>
      </c>
      <c r="Q94" s="85">
        <v>1023.75</v>
      </c>
      <c r="R94" s="85">
        <v>9.4499999999999993</v>
      </c>
      <c r="S94" s="86">
        <v>417.9</v>
      </c>
      <c r="T94" s="87">
        <f t="shared" ref="T94:T106" si="28">SUM(N94:S94)</f>
        <v>2574.6</v>
      </c>
      <c r="U94" s="88">
        <v>0</v>
      </c>
      <c r="V94" s="88">
        <v>1</v>
      </c>
      <c r="W94" s="88">
        <v>0</v>
      </c>
      <c r="X94" s="88">
        <v>1</v>
      </c>
      <c r="Y94" s="88">
        <v>0</v>
      </c>
      <c r="Z94" s="87">
        <f>SUM(U94:Y94)</f>
        <v>2</v>
      </c>
    </row>
    <row r="95" spans="1:26" ht="24" x14ac:dyDescent="0.3">
      <c r="A95" s="176"/>
      <c r="B95" s="179"/>
      <c r="C95" s="72" t="s">
        <v>915</v>
      </c>
      <c r="D95" s="61">
        <v>98</v>
      </c>
      <c r="E95" s="73" t="s">
        <v>1039</v>
      </c>
      <c r="F95" s="63">
        <v>644.70000000000005</v>
      </c>
      <c r="G95" s="63">
        <v>1186.5</v>
      </c>
      <c r="H95" s="63">
        <v>624.75</v>
      </c>
      <c r="I95" s="63">
        <v>0</v>
      </c>
      <c r="J95" s="63">
        <v>622.65</v>
      </c>
      <c r="K95" s="63">
        <v>9.4499999999999993</v>
      </c>
      <c r="L95" s="63">
        <v>0</v>
      </c>
      <c r="M95" s="64">
        <f t="shared" si="27"/>
        <v>3088.0499999999997</v>
      </c>
      <c r="N95" s="85">
        <v>624.75</v>
      </c>
      <c r="O95" s="85">
        <v>0</v>
      </c>
      <c r="P95" s="85">
        <v>0</v>
      </c>
      <c r="Q95" s="85">
        <v>1394.4</v>
      </c>
      <c r="R95" s="85">
        <v>0</v>
      </c>
      <c r="S95" s="86">
        <v>0</v>
      </c>
      <c r="T95" s="87">
        <f t="shared" si="28"/>
        <v>2019.15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7">
        <f t="shared" ref="Z95:Z106" si="29">SUM(U95:Y95)</f>
        <v>0</v>
      </c>
    </row>
    <row r="96" spans="1:26" ht="36" x14ac:dyDescent="0.3">
      <c r="A96" s="176"/>
      <c r="B96" s="179"/>
      <c r="C96" s="89"/>
      <c r="D96" s="61">
        <v>34983</v>
      </c>
      <c r="E96" s="90" t="s">
        <v>924</v>
      </c>
      <c r="F96" s="63">
        <v>100</v>
      </c>
      <c r="G96" s="63">
        <v>100</v>
      </c>
      <c r="H96" s="63">
        <v>100</v>
      </c>
      <c r="I96" s="63">
        <v>0</v>
      </c>
      <c r="J96" s="63">
        <v>273</v>
      </c>
      <c r="K96" s="63">
        <v>132.30000000000001</v>
      </c>
      <c r="L96" s="63">
        <v>123.9</v>
      </c>
      <c r="M96" s="64">
        <f t="shared" si="27"/>
        <v>829.19999999999993</v>
      </c>
      <c r="N96" s="63">
        <v>71.400000000000006</v>
      </c>
      <c r="O96" s="63">
        <v>51.45</v>
      </c>
      <c r="P96" s="63">
        <v>0</v>
      </c>
      <c r="Q96" s="91">
        <v>39.9</v>
      </c>
      <c r="R96" s="85">
        <v>0</v>
      </c>
      <c r="S96" s="86">
        <v>0</v>
      </c>
      <c r="T96" s="87">
        <f t="shared" si="28"/>
        <v>162.75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7">
        <f t="shared" si="29"/>
        <v>0</v>
      </c>
    </row>
    <row r="97" spans="1:26" x14ac:dyDescent="0.3">
      <c r="A97" s="176"/>
      <c r="B97" s="180"/>
      <c r="C97" s="149" t="s">
        <v>1040</v>
      </c>
      <c r="D97" s="150"/>
      <c r="E97" s="151"/>
      <c r="F97" s="92">
        <f>F94+F95+F96</f>
        <v>1588.9</v>
      </c>
      <c r="G97" s="92">
        <f t="shared" ref="G97:L97" si="30">G94+G95+G96</f>
        <v>5534.8</v>
      </c>
      <c r="H97" s="92">
        <f t="shared" si="30"/>
        <v>1529.05</v>
      </c>
      <c r="I97" s="92">
        <f t="shared" si="30"/>
        <v>0</v>
      </c>
      <c r="J97" s="92">
        <f t="shared" si="30"/>
        <v>3148.9500000000003</v>
      </c>
      <c r="K97" s="92">
        <f t="shared" si="30"/>
        <v>170.10000000000002</v>
      </c>
      <c r="L97" s="92">
        <f t="shared" si="30"/>
        <v>868.35</v>
      </c>
      <c r="M97" s="64">
        <f t="shared" si="27"/>
        <v>12840.150000000001</v>
      </c>
      <c r="N97" s="92">
        <f>N94+N95+N96</f>
        <v>1500.45</v>
      </c>
      <c r="O97" s="92">
        <f t="shared" ref="O97:S97" si="31">O94+O95+O96</f>
        <v>200.55</v>
      </c>
      <c r="P97" s="92">
        <f t="shared" si="31"/>
        <v>170.1</v>
      </c>
      <c r="Q97" s="92">
        <f t="shared" si="31"/>
        <v>2458.0500000000002</v>
      </c>
      <c r="R97" s="92">
        <f t="shared" si="31"/>
        <v>9.4499999999999993</v>
      </c>
      <c r="S97" s="92">
        <f t="shared" si="31"/>
        <v>417.9</v>
      </c>
      <c r="T97" s="93">
        <f t="shared" si="28"/>
        <v>4756.4999999999991</v>
      </c>
      <c r="U97" s="92">
        <f>U94+U95+U96</f>
        <v>0</v>
      </c>
      <c r="V97" s="92">
        <f t="shared" ref="V97:Y97" si="32">V94+V95+V96</f>
        <v>1</v>
      </c>
      <c r="W97" s="92">
        <f t="shared" si="32"/>
        <v>0</v>
      </c>
      <c r="X97" s="92">
        <f t="shared" si="32"/>
        <v>1</v>
      </c>
      <c r="Y97" s="92">
        <f t="shared" si="32"/>
        <v>0</v>
      </c>
      <c r="Z97" s="93">
        <f t="shared" si="29"/>
        <v>2</v>
      </c>
    </row>
    <row r="98" spans="1:26" ht="38.25" customHeight="1" x14ac:dyDescent="0.3">
      <c r="A98" s="176"/>
      <c r="B98" s="178" t="s">
        <v>1041</v>
      </c>
      <c r="C98" s="60" t="s">
        <v>965</v>
      </c>
      <c r="D98" s="61">
        <v>105</v>
      </c>
      <c r="E98" s="73" t="s">
        <v>94</v>
      </c>
      <c r="F98" s="94">
        <v>785.4</v>
      </c>
      <c r="G98" s="94">
        <v>689.85</v>
      </c>
      <c r="H98" s="94">
        <v>748.65</v>
      </c>
      <c r="I98" s="94">
        <v>3.15</v>
      </c>
      <c r="J98" s="94">
        <v>689.85</v>
      </c>
      <c r="K98" s="94">
        <v>38.85</v>
      </c>
      <c r="L98" s="94">
        <v>782.25</v>
      </c>
      <c r="M98" s="95">
        <f t="shared" si="27"/>
        <v>3738</v>
      </c>
      <c r="N98" s="94">
        <v>748.65</v>
      </c>
      <c r="O98" s="94">
        <v>184.8</v>
      </c>
      <c r="P98" s="94">
        <v>271.95</v>
      </c>
      <c r="Q98" s="96">
        <v>362.25</v>
      </c>
      <c r="R98" s="96">
        <v>1.05</v>
      </c>
      <c r="S98" s="96">
        <v>198.45</v>
      </c>
      <c r="T98" s="93">
        <f t="shared" si="28"/>
        <v>1767.15</v>
      </c>
      <c r="U98" s="97">
        <v>0</v>
      </c>
      <c r="V98" s="97">
        <v>0</v>
      </c>
      <c r="W98" s="97">
        <v>0</v>
      </c>
      <c r="X98" s="97">
        <v>5</v>
      </c>
      <c r="Y98" s="97">
        <v>0</v>
      </c>
      <c r="Z98" s="93">
        <f t="shared" si="29"/>
        <v>5</v>
      </c>
    </row>
    <row r="99" spans="1:26" ht="48" x14ac:dyDescent="0.3">
      <c r="A99" s="176"/>
      <c r="B99" s="179"/>
      <c r="C99" s="68" t="s">
        <v>915</v>
      </c>
      <c r="D99" s="66">
        <v>7459</v>
      </c>
      <c r="E99" s="73" t="s">
        <v>1042</v>
      </c>
      <c r="F99" s="94">
        <v>529.20000000000005</v>
      </c>
      <c r="G99" s="94">
        <v>221.55</v>
      </c>
      <c r="H99" s="94">
        <v>513.45000000000005</v>
      </c>
      <c r="I99" s="94">
        <v>0</v>
      </c>
      <c r="J99" s="94">
        <v>471.45</v>
      </c>
      <c r="K99" s="94">
        <v>36.75</v>
      </c>
      <c r="L99" s="94">
        <v>522.9</v>
      </c>
      <c r="M99" s="95">
        <f t="shared" si="27"/>
        <v>2295.3000000000002</v>
      </c>
      <c r="N99" s="94">
        <v>513.45000000000005</v>
      </c>
      <c r="O99" s="94">
        <v>232.05</v>
      </c>
      <c r="P99" s="94">
        <v>22.05</v>
      </c>
      <c r="Q99" s="97">
        <v>269.85000000000002</v>
      </c>
      <c r="R99" s="97">
        <v>0</v>
      </c>
      <c r="S99" s="97">
        <v>73.5</v>
      </c>
      <c r="T99" s="93">
        <f t="shared" si="28"/>
        <v>1110.9000000000001</v>
      </c>
      <c r="U99" s="97">
        <v>0</v>
      </c>
      <c r="V99" s="97">
        <v>0</v>
      </c>
      <c r="W99" s="97">
        <v>0</v>
      </c>
      <c r="X99" s="97">
        <v>0</v>
      </c>
      <c r="Y99" s="97">
        <v>0</v>
      </c>
      <c r="Z99" s="93">
        <f t="shared" si="29"/>
        <v>0</v>
      </c>
    </row>
    <row r="100" spans="1:26" ht="25.5" customHeight="1" x14ac:dyDescent="0.3">
      <c r="A100" s="176"/>
      <c r="B100" s="179"/>
      <c r="C100" s="65" t="s">
        <v>843</v>
      </c>
      <c r="D100" s="66">
        <v>108</v>
      </c>
      <c r="E100" s="73" t="s">
        <v>97</v>
      </c>
      <c r="F100" s="94">
        <v>100</v>
      </c>
      <c r="G100" s="94">
        <v>100</v>
      </c>
      <c r="H100" s="94">
        <v>100</v>
      </c>
      <c r="I100" s="94">
        <v>0</v>
      </c>
      <c r="J100" s="94">
        <v>100</v>
      </c>
      <c r="K100" s="94">
        <v>100</v>
      </c>
      <c r="L100" s="94">
        <v>100</v>
      </c>
      <c r="M100" s="95">
        <f t="shared" si="27"/>
        <v>600</v>
      </c>
      <c r="N100" s="94">
        <v>71</v>
      </c>
      <c r="O100" s="94">
        <v>51</v>
      </c>
      <c r="P100" s="94">
        <v>0</v>
      </c>
      <c r="Q100" s="97">
        <v>40</v>
      </c>
      <c r="R100" s="97">
        <v>0</v>
      </c>
      <c r="S100" s="97">
        <v>0</v>
      </c>
      <c r="T100" s="93">
        <f t="shared" si="28"/>
        <v>162</v>
      </c>
      <c r="U100" s="97">
        <v>0</v>
      </c>
      <c r="V100" s="97">
        <v>0</v>
      </c>
      <c r="W100" s="97">
        <v>0</v>
      </c>
      <c r="X100" s="97">
        <v>0</v>
      </c>
      <c r="Y100" s="97">
        <v>0</v>
      </c>
      <c r="Z100" s="93">
        <f t="shared" si="29"/>
        <v>0</v>
      </c>
    </row>
    <row r="101" spans="1:26" x14ac:dyDescent="0.3">
      <c r="A101" s="176"/>
      <c r="B101" s="180"/>
      <c r="C101" s="149" t="s">
        <v>1043</v>
      </c>
      <c r="D101" s="150"/>
      <c r="E101" s="151"/>
      <c r="F101" s="92">
        <f t="shared" ref="F101:L101" si="33">F98+F99+F100</f>
        <v>1414.6</v>
      </c>
      <c r="G101" s="92">
        <f t="shared" si="33"/>
        <v>1011.4000000000001</v>
      </c>
      <c r="H101" s="92">
        <f t="shared" si="33"/>
        <v>1362.1</v>
      </c>
      <c r="I101" s="92">
        <f t="shared" si="33"/>
        <v>3.15</v>
      </c>
      <c r="J101" s="92">
        <f t="shared" si="33"/>
        <v>1261.3</v>
      </c>
      <c r="K101" s="92">
        <f t="shared" si="33"/>
        <v>175.6</v>
      </c>
      <c r="L101" s="92">
        <f t="shared" si="33"/>
        <v>1405.15</v>
      </c>
      <c r="M101" s="95">
        <f t="shared" si="27"/>
        <v>6633.3000000000011</v>
      </c>
      <c r="N101" s="92">
        <f t="shared" ref="N101:S101" si="34">N98+N99+N100</f>
        <v>1333.1</v>
      </c>
      <c r="O101" s="92">
        <f t="shared" si="34"/>
        <v>467.85</v>
      </c>
      <c r="P101" s="92">
        <f t="shared" si="34"/>
        <v>294</v>
      </c>
      <c r="Q101" s="92">
        <f t="shared" si="34"/>
        <v>672.1</v>
      </c>
      <c r="R101" s="92">
        <f t="shared" si="34"/>
        <v>1.05</v>
      </c>
      <c r="S101" s="92">
        <f t="shared" si="34"/>
        <v>271.95</v>
      </c>
      <c r="T101" s="93">
        <f t="shared" si="28"/>
        <v>3040.0499999999997</v>
      </c>
      <c r="U101" s="92">
        <f t="shared" ref="U101:Y101" si="35">U98+U99+U100</f>
        <v>0</v>
      </c>
      <c r="V101" s="92">
        <f t="shared" si="35"/>
        <v>0</v>
      </c>
      <c r="W101" s="92">
        <f t="shared" si="35"/>
        <v>0</v>
      </c>
      <c r="X101" s="92">
        <f t="shared" si="35"/>
        <v>5</v>
      </c>
      <c r="Y101" s="92">
        <f t="shared" si="35"/>
        <v>0</v>
      </c>
      <c r="Z101" s="93">
        <f t="shared" si="29"/>
        <v>5</v>
      </c>
    </row>
    <row r="102" spans="1:26" ht="15" customHeight="1" x14ac:dyDescent="0.3">
      <c r="A102" s="176"/>
      <c r="B102" s="178" t="s">
        <v>1044</v>
      </c>
      <c r="C102" s="72" t="s">
        <v>915</v>
      </c>
      <c r="D102" s="61">
        <v>109</v>
      </c>
      <c r="E102" s="73" t="s">
        <v>98</v>
      </c>
      <c r="F102" s="94">
        <v>1071</v>
      </c>
      <c r="G102" s="94">
        <v>425.25</v>
      </c>
      <c r="H102" s="94">
        <v>983.85</v>
      </c>
      <c r="I102" s="94">
        <v>333.9</v>
      </c>
      <c r="J102" s="94">
        <v>1041.5999999999999</v>
      </c>
      <c r="K102" s="94">
        <v>199.5</v>
      </c>
      <c r="L102" s="94">
        <v>1013.25</v>
      </c>
      <c r="M102" s="95">
        <f t="shared" si="27"/>
        <v>5068.3500000000004</v>
      </c>
      <c r="N102" s="94">
        <v>983.85</v>
      </c>
      <c r="O102" s="94">
        <v>28.35</v>
      </c>
      <c r="P102" s="94">
        <v>0</v>
      </c>
      <c r="Q102" s="96">
        <v>470.4</v>
      </c>
      <c r="R102" s="96">
        <v>0</v>
      </c>
      <c r="S102" s="96">
        <v>192.15</v>
      </c>
      <c r="T102" s="93">
        <f t="shared" si="28"/>
        <v>1674.75</v>
      </c>
      <c r="U102" s="97">
        <v>0</v>
      </c>
      <c r="V102" s="97">
        <v>0</v>
      </c>
      <c r="W102" s="97">
        <v>0</v>
      </c>
      <c r="X102" s="97">
        <v>0</v>
      </c>
      <c r="Y102" s="97">
        <v>0</v>
      </c>
      <c r="Z102" s="93">
        <f t="shared" si="29"/>
        <v>0</v>
      </c>
    </row>
    <row r="103" spans="1:26" ht="15" customHeight="1" x14ac:dyDescent="0.3">
      <c r="A103" s="176"/>
      <c r="B103" s="179"/>
      <c r="C103" s="89"/>
      <c r="D103" s="61">
        <v>32710</v>
      </c>
      <c r="E103" s="90" t="s">
        <v>906</v>
      </c>
      <c r="F103" s="94">
        <v>71.400000000000006</v>
      </c>
      <c r="G103" s="94">
        <v>71.400000000000006</v>
      </c>
      <c r="H103" s="94">
        <v>71.400000000000006</v>
      </c>
      <c r="I103" s="94">
        <v>0</v>
      </c>
      <c r="J103" s="94">
        <v>273</v>
      </c>
      <c r="K103" s="94">
        <v>132.30000000000001</v>
      </c>
      <c r="L103" s="94">
        <v>123.9</v>
      </c>
      <c r="M103" s="95">
        <f t="shared" si="27"/>
        <v>743.4</v>
      </c>
      <c r="N103" s="94">
        <v>71.400000000000006</v>
      </c>
      <c r="O103" s="94">
        <v>51.45</v>
      </c>
      <c r="P103" s="94">
        <v>0</v>
      </c>
      <c r="Q103" s="96">
        <v>39.9</v>
      </c>
      <c r="R103" s="96">
        <v>0</v>
      </c>
      <c r="S103" s="96">
        <v>60.9</v>
      </c>
      <c r="T103" s="93">
        <f t="shared" si="28"/>
        <v>223.65</v>
      </c>
      <c r="U103" s="97">
        <v>0</v>
      </c>
      <c r="V103" s="97">
        <v>0</v>
      </c>
      <c r="W103" s="97">
        <v>0</v>
      </c>
      <c r="X103" s="97">
        <v>0</v>
      </c>
      <c r="Y103" s="97">
        <v>0</v>
      </c>
      <c r="Z103" s="93">
        <f t="shared" si="29"/>
        <v>0</v>
      </c>
    </row>
    <row r="104" spans="1:26" ht="15" customHeight="1" x14ac:dyDescent="0.3">
      <c r="A104" s="176"/>
      <c r="B104" s="180"/>
      <c r="C104" s="152" t="s">
        <v>1045</v>
      </c>
      <c r="D104" s="153"/>
      <c r="E104" s="154"/>
      <c r="F104" s="92">
        <f>F102+F103</f>
        <v>1142.4000000000001</v>
      </c>
      <c r="G104" s="92">
        <f t="shared" ref="G104:L104" si="36">G102+G103</f>
        <v>496.65</v>
      </c>
      <c r="H104" s="92">
        <f t="shared" si="36"/>
        <v>1055.25</v>
      </c>
      <c r="I104" s="92">
        <f t="shared" si="36"/>
        <v>333.9</v>
      </c>
      <c r="J104" s="92">
        <f t="shared" si="36"/>
        <v>1314.6</v>
      </c>
      <c r="K104" s="92">
        <f t="shared" si="36"/>
        <v>331.8</v>
      </c>
      <c r="L104" s="92">
        <f t="shared" si="36"/>
        <v>1137.1500000000001</v>
      </c>
      <c r="M104" s="95">
        <f t="shared" si="27"/>
        <v>5811.75</v>
      </c>
      <c r="N104" s="92">
        <f>N102+N103</f>
        <v>1055.25</v>
      </c>
      <c r="O104" s="92">
        <f t="shared" ref="O104:S104" si="37">O102+O103</f>
        <v>79.800000000000011</v>
      </c>
      <c r="P104" s="92">
        <f t="shared" si="37"/>
        <v>0</v>
      </c>
      <c r="Q104" s="92">
        <f t="shared" si="37"/>
        <v>510.29999999999995</v>
      </c>
      <c r="R104" s="92">
        <f t="shared" si="37"/>
        <v>0</v>
      </c>
      <c r="S104" s="92">
        <f t="shared" si="37"/>
        <v>253.05</v>
      </c>
      <c r="T104" s="93">
        <f t="shared" si="28"/>
        <v>1898.3999999999999</v>
      </c>
      <c r="U104" s="92">
        <f>U102+U103</f>
        <v>0</v>
      </c>
      <c r="V104" s="92">
        <f t="shared" ref="V104:Y104" si="38">V102+V103</f>
        <v>0</v>
      </c>
      <c r="W104" s="92">
        <f t="shared" si="38"/>
        <v>0</v>
      </c>
      <c r="X104" s="92">
        <f t="shared" si="38"/>
        <v>0</v>
      </c>
      <c r="Y104" s="92">
        <f t="shared" si="38"/>
        <v>0</v>
      </c>
      <c r="Z104" s="93">
        <f t="shared" si="29"/>
        <v>0</v>
      </c>
    </row>
    <row r="105" spans="1:26" ht="15" customHeight="1" x14ac:dyDescent="0.3">
      <c r="A105" s="176"/>
      <c r="B105" s="178" t="s">
        <v>1046</v>
      </c>
      <c r="C105" s="72" t="s">
        <v>915</v>
      </c>
      <c r="D105" s="61">
        <v>101</v>
      </c>
      <c r="E105" s="73" t="s">
        <v>11</v>
      </c>
      <c r="F105" s="94">
        <v>86.1</v>
      </c>
      <c r="G105" s="94">
        <v>157.5</v>
      </c>
      <c r="H105" s="94">
        <v>97.65</v>
      </c>
      <c r="I105" s="94">
        <v>11.55</v>
      </c>
      <c r="J105" s="98">
        <v>71.400000000000006</v>
      </c>
      <c r="K105" s="94">
        <v>25.2</v>
      </c>
      <c r="L105" s="94">
        <v>101.85</v>
      </c>
      <c r="M105" s="95">
        <f t="shared" si="27"/>
        <v>551.25</v>
      </c>
      <c r="N105" s="94">
        <v>97.65</v>
      </c>
      <c r="O105" s="94">
        <v>92.4</v>
      </c>
      <c r="P105" s="94">
        <v>4.2</v>
      </c>
      <c r="Q105" s="96">
        <v>189</v>
      </c>
      <c r="R105" s="96">
        <v>4.2</v>
      </c>
      <c r="S105" s="96">
        <v>95.55</v>
      </c>
      <c r="T105" s="93">
        <f t="shared" si="28"/>
        <v>483</v>
      </c>
      <c r="U105" s="97">
        <v>0</v>
      </c>
      <c r="V105" s="97">
        <v>38</v>
      </c>
      <c r="W105" s="97">
        <v>0</v>
      </c>
      <c r="X105" s="97">
        <v>0</v>
      </c>
      <c r="Y105" s="97">
        <v>0</v>
      </c>
      <c r="Z105" s="93">
        <f t="shared" si="29"/>
        <v>38</v>
      </c>
    </row>
    <row r="106" spans="1:26" x14ac:dyDescent="0.3">
      <c r="A106" s="177"/>
      <c r="B106" s="180"/>
      <c r="C106" s="149" t="s">
        <v>1047</v>
      </c>
      <c r="D106" s="150"/>
      <c r="E106" s="151"/>
      <c r="F106" s="92">
        <f t="shared" ref="F106:L106" si="39">F105</f>
        <v>86.1</v>
      </c>
      <c r="G106" s="92">
        <f t="shared" si="39"/>
        <v>157.5</v>
      </c>
      <c r="H106" s="92">
        <f t="shared" si="39"/>
        <v>97.65</v>
      </c>
      <c r="I106" s="92">
        <f t="shared" si="39"/>
        <v>11.55</v>
      </c>
      <c r="J106" s="92">
        <f t="shared" si="39"/>
        <v>71.400000000000006</v>
      </c>
      <c r="K106" s="92">
        <f t="shared" si="39"/>
        <v>25.2</v>
      </c>
      <c r="L106" s="92">
        <f t="shared" si="39"/>
        <v>101.85</v>
      </c>
      <c r="M106" s="95">
        <f t="shared" si="27"/>
        <v>551.25</v>
      </c>
      <c r="N106" s="92">
        <f t="shared" ref="N106:S106" si="40">N105</f>
        <v>97.65</v>
      </c>
      <c r="O106" s="92">
        <f t="shared" si="40"/>
        <v>92.4</v>
      </c>
      <c r="P106" s="92">
        <f t="shared" si="40"/>
        <v>4.2</v>
      </c>
      <c r="Q106" s="92">
        <f t="shared" si="40"/>
        <v>189</v>
      </c>
      <c r="R106" s="92">
        <f t="shared" si="40"/>
        <v>4.2</v>
      </c>
      <c r="S106" s="92">
        <f t="shared" si="40"/>
        <v>95.55</v>
      </c>
      <c r="T106" s="93">
        <f t="shared" si="28"/>
        <v>483</v>
      </c>
      <c r="U106" s="92">
        <f t="shared" ref="U106:Y106" si="41">U105</f>
        <v>0</v>
      </c>
      <c r="V106" s="92">
        <f t="shared" si="41"/>
        <v>38</v>
      </c>
      <c r="W106" s="92">
        <f t="shared" si="41"/>
        <v>0</v>
      </c>
      <c r="X106" s="92">
        <f t="shared" si="41"/>
        <v>0</v>
      </c>
      <c r="Y106" s="92">
        <f t="shared" si="41"/>
        <v>0</v>
      </c>
      <c r="Z106" s="93">
        <f t="shared" si="29"/>
        <v>38</v>
      </c>
    </row>
    <row r="107" spans="1:26" ht="14.25" customHeight="1" x14ac:dyDescent="0.3">
      <c r="A107" s="79"/>
      <c r="B107" s="80"/>
      <c r="C107" s="81"/>
      <c r="D107" s="82"/>
      <c r="E107" s="83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</row>
    <row r="108" spans="1:26" ht="15" customHeight="1" x14ac:dyDescent="0.3">
      <c r="A108" s="181" t="s">
        <v>1048</v>
      </c>
      <c r="B108" s="184" t="s">
        <v>1049</v>
      </c>
      <c r="C108" s="69" t="s">
        <v>1050</v>
      </c>
      <c r="D108" s="66">
        <v>26060</v>
      </c>
      <c r="E108" s="67" t="s">
        <v>1051</v>
      </c>
      <c r="F108" s="94">
        <v>215.25</v>
      </c>
      <c r="G108" s="94">
        <v>736.05</v>
      </c>
      <c r="H108" s="94">
        <v>213.15</v>
      </c>
      <c r="I108" s="94">
        <v>1.05</v>
      </c>
      <c r="J108" s="94">
        <v>123.9</v>
      </c>
      <c r="K108" s="94">
        <v>59.85</v>
      </c>
      <c r="L108" s="94">
        <v>317.10000000000002</v>
      </c>
      <c r="M108" s="95">
        <f>SUM(F108:L108)</f>
        <v>1666.35</v>
      </c>
      <c r="N108" s="99">
        <v>213.15</v>
      </c>
      <c r="O108" s="99">
        <v>443.1</v>
      </c>
      <c r="P108" s="99">
        <v>110.25</v>
      </c>
      <c r="Q108" s="99">
        <v>240.45</v>
      </c>
      <c r="R108" s="99">
        <v>19.95</v>
      </c>
      <c r="S108" s="100">
        <v>134.4</v>
      </c>
      <c r="T108" s="93">
        <f t="shared" ref="T108:T116" si="42">SUM(N108:S108)</f>
        <v>1161.3000000000002</v>
      </c>
      <c r="U108" s="97">
        <v>0</v>
      </c>
      <c r="V108" s="97">
        <v>19</v>
      </c>
      <c r="W108" s="97">
        <v>0</v>
      </c>
      <c r="X108" s="97">
        <v>0</v>
      </c>
      <c r="Y108" s="97">
        <v>0</v>
      </c>
      <c r="Z108" s="93">
        <f>SUM(U108:Y108)</f>
        <v>19</v>
      </c>
    </row>
    <row r="109" spans="1:26" ht="48" x14ac:dyDescent="0.3">
      <c r="A109" s="182"/>
      <c r="B109" s="185"/>
      <c r="C109" s="68" t="s">
        <v>1006</v>
      </c>
      <c r="D109" s="77">
        <v>176</v>
      </c>
      <c r="E109" s="67" t="s">
        <v>1052</v>
      </c>
      <c r="F109" s="101">
        <v>26.25</v>
      </c>
      <c r="G109" s="101">
        <v>355.95</v>
      </c>
      <c r="H109" s="101">
        <v>26.25</v>
      </c>
      <c r="I109" s="101">
        <v>0</v>
      </c>
      <c r="J109" s="102">
        <v>78.75</v>
      </c>
      <c r="K109" s="102">
        <v>5.25</v>
      </c>
      <c r="L109" s="102">
        <v>26.25</v>
      </c>
      <c r="M109" s="95">
        <f t="shared" ref="M109:M116" si="43">SUM(F109:L109)</f>
        <v>518.70000000000005</v>
      </c>
      <c r="N109" s="94">
        <v>26.25</v>
      </c>
      <c r="O109" s="94">
        <v>22.05</v>
      </c>
      <c r="P109" s="94">
        <v>119.7</v>
      </c>
      <c r="Q109" s="103">
        <v>2.1</v>
      </c>
      <c r="R109" s="103">
        <v>2.1</v>
      </c>
      <c r="S109" s="103">
        <v>0</v>
      </c>
      <c r="T109" s="93">
        <f t="shared" si="42"/>
        <v>172.2</v>
      </c>
      <c r="U109" s="103">
        <v>0</v>
      </c>
      <c r="V109" s="103">
        <v>0</v>
      </c>
      <c r="W109" s="103">
        <v>0</v>
      </c>
      <c r="X109" s="103">
        <v>1</v>
      </c>
      <c r="Y109" s="103">
        <v>0</v>
      </c>
      <c r="Z109" s="93">
        <f t="shared" ref="Z109:Z116" si="44">SUM(U109:Y109)</f>
        <v>1</v>
      </c>
    </row>
    <row r="110" spans="1:26" x14ac:dyDescent="0.3">
      <c r="A110" s="182"/>
      <c r="B110" s="185"/>
      <c r="C110" s="76" t="s">
        <v>965</v>
      </c>
      <c r="D110" s="75">
        <v>185</v>
      </c>
      <c r="E110" s="67" t="s">
        <v>1053</v>
      </c>
      <c r="F110" s="101">
        <v>657.3</v>
      </c>
      <c r="G110" s="101">
        <v>1468.95</v>
      </c>
      <c r="H110" s="101">
        <v>658.35</v>
      </c>
      <c r="I110" s="101">
        <v>5.25</v>
      </c>
      <c r="J110" s="102">
        <v>1107.75</v>
      </c>
      <c r="K110" s="102">
        <v>17.850000000000001</v>
      </c>
      <c r="L110" s="102">
        <v>479.85</v>
      </c>
      <c r="M110" s="95">
        <f t="shared" si="43"/>
        <v>4395.3</v>
      </c>
      <c r="N110" s="94">
        <v>658.35</v>
      </c>
      <c r="O110" s="94">
        <v>204.75</v>
      </c>
      <c r="P110" s="94">
        <v>248.85</v>
      </c>
      <c r="Q110" s="103">
        <v>432.6</v>
      </c>
      <c r="R110" s="103">
        <v>93.45</v>
      </c>
      <c r="S110" s="103">
        <v>441</v>
      </c>
      <c r="T110" s="93">
        <f t="shared" si="42"/>
        <v>2079</v>
      </c>
      <c r="U110" s="103">
        <v>0</v>
      </c>
      <c r="V110" s="103">
        <v>0</v>
      </c>
      <c r="W110" s="103">
        <v>0</v>
      </c>
      <c r="X110" s="103">
        <v>96</v>
      </c>
      <c r="Y110" s="103">
        <v>0</v>
      </c>
      <c r="Z110" s="93">
        <f t="shared" si="44"/>
        <v>96</v>
      </c>
    </row>
    <row r="111" spans="1:26" x14ac:dyDescent="0.3">
      <c r="A111" s="182"/>
      <c r="B111" s="186"/>
      <c r="C111" s="152" t="s">
        <v>1054</v>
      </c>
      <c r="D111" s="153"/>
      <c r="E111" s="154"/>
      <c r="F111" s="92">
        <f>F108+F109+F110</f>
        <v>898.8</v>
      </c>
      <c r="G111" s="92">
        <f t="shared" ref="G111:L111" si="45">G108+G109+G110</f>
        <v>2560.9499999999998</v>
      </c>
      <c r="H111" s="92">
        <f t="shared" si="45"/>
        <v>897.75</v>
      </c>
      <c r="I111" s="92">
        <f t="shared" si="45"/>
        <v>6.3</v>
      </c>
      <c r="J111" s="92">
        <f t="shared" si="45"/>
        <v>1310.4000000000001</v>
      </c>
      <c r="K111" s="92">
        <f t="shared" si="45"/>
        <v>82.949999999999989</v>
      </c>
      <c r="L111" s="92">
        <f t="shared" si="45"/>
        <v>823.2</v>
      </c>
      <c r="M111" s="95">
        <f t="shared" si="43"/>
        <v>6580.35</v>
      </c>
      <c r="N111" s="92">
        <f>N108+N109+N110</f>
        <v>897.75</v>
      </c>
      <c r="O111" s="92">
        <f t="shared" ref="O111:S111" si="46">O108+O109+O110</f>
        <v>669.90000000000009</v>
      </c>
      <c r="P111" s="92">
        <f t="shared" si="46"/>
        <v>478.79999999999995</v>
      </c>
      <c r="Q111" s="92">
        <f t="shared" si="46"/>
        <v>675.15</v>
      </c>
      <c r="R111" s="92">
        <f t="shared" si="46"/>
        <v>115.5</v>
      </c>
      <c r="S111" s="92">
        <f t="shared" si="46"/>
        <v>575.4</v>
      </c>
      <c r="T111" s="93">
        <f t="shared" si="42"/>
        <v>3412.5</v>
      </c>
      <c r="U111" s="92">
        <f>U108+U109+U110</f>
        <v>0</v>
      </c>
      <c r="V111" s="92">
        <f t="shared" ref="V111:Y111" si="47">V108+V109+V110</f>
        <v>19</v>
      </c>
      <c r="W111" s="92">
        <f t="shared" si="47"/>
        <v>0</v>
      </c>
      <c r="X111" s="92">
        <f t="shared" si="47"/>
        <v>97</v>
      </c>
      <c r="Y111" s="92">
        <f t="shared" si="47"/>
        <v>0</v>
      </c>
      <c r="Z111" s="93">
        <f t="shared" si="44"/>
        <v>116</v>
      </c>
    </row>
    <row r="112" spans="1:26" ht="25.5" customHeight="1" x14ac:dyDescent="0.3">
      <c r="A112" s="182"/>
      <c r="B112" s="184" t="s">
        <v>1055</v>
      </c>
      <c r="C112" s="76" t="s">
        <v>1027</v>
      </c>
      <c r="D112" s="75">
        <v>161</v>
      </c>
      <c r="E112" s="73" t="s">
        <v>1056</v>
      </c>
      <c r="F112" s="101">
        <v>288.75</v>
      </c>
      <c r="G112" s="101">
        <v>421.05</v>
      </c>
      <c r="H112" s="101">
        <v>284.55</v>
      </c>
      <c r="I112" s="101">
        <v>4.2</v>
      </c>
      <c r="J112" s="102">
        <v>28.35</v>
      </c>
      <c r="K112" s="102">
        <v>24.15</v>
      </c>
      <c r="L112" s="102">
        <v>93.45</v>
      </c>
      <c r="M112" s="95">
        <f t="shared" si="43"/>
        <v>1144.5</v>
      </c>
      <c r="N112" s="94">
        <v>284.55</v>
      </c>
      <c r="O112" s="94">
        <v>202.65</v>
      </c>
      <c r="P112" s="94">
        <v>7.35</v>
      </c>
      <c r="Q112" s="97">
        <v>463.05</v>
      </c>
      <c r="R112" s="97">
        <v>59.85</v>
      </c>
      <c r="S112" s="97">
        <v>250.95</v>
      </c>
      <c r="T112" s="93">
        <f t="shared" si="42"/>
        <v>1268.4000000000001</v>
      </c>
      <c r="U112" s="97">
        <v>0</v>
      </c>
      <c r="V112" s="97">
        <v>61</v>
      </c>
      <c r="W112" s="97">
        <v>0</v>
      </c>
      <c r="X112" s="97">
        <v>0</v>
      </c>
      <c r="Y112" s="97">
        <v>0</v>
      </c>
      <c r="Z112" s="93">
        <f t="shared" si="44"/>
        <v>61</v>
      </c>
    </row>
    <row r="113" spans="1:26" ht="48" x14ac:dyDescent="0.3">
      <c r="A113" s="182"/>
      <c r="B113" s="185"/>
      <c r="C113" s="72" t="s">
        <v>1006</v>
      </c>
      <c r="D113" s="75">
        <v>182</v>
      </c>
      <c r="E113" s="73" t="s">
        <v>1057</v>
      </c>
      <c r="F113" s="101">
        <v>14.7</v>
      </c>
      <c r="G113" s="101">
        <v>658.35</v>
      </c>
      <c r="H113" s="101">
        <v>14.7</v>
      </c>
      <c r="I113" s="101">
        <v>0</v>
      </c>
      <c r="J113" s="102">
        <v>15.75</v>
      </c>
      <c r="K113" s="102">
        <v>0</v>
      </c>
      <c r="L113" s="102">
        <v>14.7</v>
      </c>
      <c r="M113" s="95">
        <f t="shared" si="43"/>
        <v>718.20000000000016</v>
      </c>
      <c r="N113" s="94">
        <v>14.7</v>
      </c>
      <c r="O113" s="94">
        <v>56.7</v>
      </c>
      <c r="P113" s="94">
        <v>137.55000000000001</v>
      </c>
      <c r="Q113" s="97">
        <v>82.95</v>
      </c>
      <c r="R113" s="97">
        <v>14.7</v>
      </c>
      <c r="S113" s="97">
        <v>35.700000000000003</v>
      </c>
      <c r="T113" s="93">
        <f t="shared" si="42"/>
        <v>342.3</v>
      </c>
      <c r="U113" s="97">
        <v>0</v>
      </c>
      <c r="V113" s="97">
        <v>22</v>
      </c>
      <c r="W113" s="97">
        <v>0</v>
      </c>
      <c r="X113" s="97">
        <v>0</v>
      </c>
      <c r="Y113" s="97">
        <v>0</v>
      </c>
      <c r="Z113" s="93">
        <f t="shared" si="44"/>
        <v>22</v>
      </c>
    </row>
    <row r="114" spans="1:26" x14ac:dyDescent="0.3">
      <c r="A114" s="182"/>
      <c r="B114" s="186"/>
      <c r="C114" s="152" t="s">
        <v>1058</v>
      </c>
      <c r="D114" s="153"/>
      <c r="E114" s="154"/>
      <c r="F114" s="92">
        <f t="shared" ref="F114:L114" si="48">F112+F113</f>
        <v>303.45</v>
      </c>
      <c r="G114" s="92">
        <f t="shared" si="48"/>
        <v>1079.4000000000001</v>
      </c>
      <c r="H114" s="92">
        <f t="shared" si="48"/>
        <v>299.25</v>
      </c>
      <c r="I114" s="92">
        <f t="shared" si="48"/>
        <v>4.2</v>
      </c>
      <c r="J114" s="92">
        <f t="shared" si="48"/>
        <v>44.1</v>
      </c>
      <c r="K114" s="92">
        <f t="shared" si="48"/>
        <v>24.15</v>
      </c>
      <c r="L114" s="92">
        <f t="shared" si="48"/>
        <v>108.15</v>
      </c>
      <c r="M114" s="95">
        <f t="shared" si="43"/>
        <v>1862.7000000000003</v>
      </c>
      <c r="N114" s="92">
        <f t="shared" ref="N114:S114" si="49">N112+N113</f>
        <v>299.25</v>
      </c>
      <c r="O114" s="92">
        <f t="shared" si="49"/>
        <v>259.35000000000002</v>
      </c>
      <c r="P114" s="92">
        <f t="shared" si="49"/>
        <v>144.9</v>
      </c>
      <c r="Q114" s="92">
        <f t="shared" si="49"/>
        <v>546</v>
      </c>
      <c r="R114" s="92">
        <f t="shared" si="49"/>
        <v>74.55</v>
      </c>
      <c r="S114" s="92">
        <f t="shared" si="49"/>
        <v>286.64999999999998</v>
      </c>
      <c r="T114" s="93">
        <f t="shared" si="42"/>
        <v>1610.6999999999998</v>
      </c>
      <c r="U114" s="92">
        <f t="shared" ref="U114:Y114" si="50">U112+U113</f>
        <v>0</v>
      </c>
      <c r="V114" s="92">
        <f t="shared" si="50"/>
        <v>83</v>
      </c>
      <c r="W114" s="92">
        <f t="shared" si="50"/>
        <v>0</v>
      </c>
      <c r="X114" s="92">
        <f t="shared" si="50"/>
        <v>0</v>
      </c>
      <c r="Y114" s="92">
        <f t="shared" si="50"/>
        <v>0</v>
      </c>
      <c r="Z114" s="93">
        <f t="shared" si="44"/>
        <v>83</v>
      </c>
    </row>
    <row r="115" spans="1:26" ht="15" customHeight="1" x14ac:dyDescent="0.3">
      <c r="A115" s="182"/>
      <c r="B115" s="184" t="s">
        <v>1059</v>
      </c>
      <c r="C115" s="72" t="s">
        <v>1006</v>
      </c>
      <c r="D115" s="75">
        <v>171</v>
      </c>
      <c r="E115" s="73" t="s">
        <v>1060</v>
      </c>
      <c r="F115" s="99">
        <v>0</v>
      </c>
      <c r="G115" s="99">
        <v>81.900000000000006</v>
      </c>
      <c r="H115" s="99">
        <v>0</v>
      </c>
      <c r="I115" s="99">
        <v>0</v>
      </c>
      <c r="J115" s="99">
        <v>0</v>
      </c>
      <c r="K115" s="99">
        <v>0</v>
      </c>
      <c r="L115" s="99">
        <v>0</v>
      </c>
      <c r="M115" s="95">
        <f t="shared" si="43"/>
        <v>81.900000000000006</v>
      </c>
      <c r="N115" s="99">
        <v>0</v>
      </c>
      <c r="O115" s="99">
        <v>49.35</v>
      </c>
      <c r="P115" s="99">
        <v>6.3</v>
      </c>
      <c r="Q115" s="99">
        <v>14.7</v>
      </c>
      <c r="R115" s="99">
        <v>13.65</v>
      </c>
      <c r="S115" s="99">
        <v>53.55</v>
      </c>
      <c r="T115" s="93">
        <f t="shared" si="42"/>
        <v>137.55000000000001</v>
      </c>
      <c r="U115" s="99">
        <v>0</v>
      </c>
      <c r="V115" s="99">
        <v>12</v>
      </c>
      <c r="W115" s="99">
        <v>0</v>
      </c>
      <c r="X115" s="99">
        <v>4</v>
      </c>
      <c r="Y115" s="99">
        <v>0</v>
      </c>
      <c r="Z115" s="93">
        <f t="shared" si="44"/>
        <v>16</v>
      </c>
    </row>
    <row r="116" spans="1:26" x14ac:dyDescent="0.3">
      <c r="A116" s="183"/>
      <c r="B116" s="186"/>
      <c r="C116" s="149" t="s">
        <v>1061</v>
      </c>
      <c r="D116" s="150"/>
      <c r="E116" s="151"/>
      <c r="F116" s="92">
        <f t="shared" ref="F116:L116" si="51">F115</f>
        <v>0</v>
      </c>
      <c r="G116" s="92">
        <f t="shared" si="51"/>
        <v>81.900000000000006</v>
      </c>
      <c r="H116" s="92">
        <f t="shared" si="51"/>
        <v>0</v>
      </c>
      <c r="I116" s="92">
        <f t="shared" si="51"/>
        <v>0</v>
      </c>
      <c r="J116" s="92">
        <f t="shared" si="51"/>
        <v>0</v>
      </c>
      <c r="K116" s="92">
        <f t="shared" si="51"/>
        <v>0</v>
      </c>
      <c r="L116" s="92">
        <f t="shared" si="51"/>
        <v>0</v>
      </c>
      <c r="M116" s="95">
        <f t="shared" si="43"/>
        <v>81.900000000000006</v>
      </c>
      <c r="N116" s="92">
        <f t="shared" ref="N116:S116" si="52">N115</f>
        <v>0</v>
      </c>
      <c r="O116" s="92">
        <f t="shared" si="52"/>
        <v>49.35</v>
      </c>
      <c r="P116" s="92">
        <f t="shared" si="52"/>
        <v>6.3</v>
      </c>
      <c r="Q116" s="92">
        <f t="shared" si="52"/>
        <v>14.7</v>
      </c>
      <c r="R116" s="92">
        <f t="shared" si="52"/>
        <v>13.65</v>
      </c>
      <c r="S116" s="92">
        <f t="shared" si="52"/>
        <v>53.55</v>
      </c>
      <c r="T116" s="93">
        <f t="shared" si="42"/>
        <v>137.55000000000001</v>
      </c>
      <c r="U116" s="92">
        <f t="shared" ref="U116:Y116" si="53">U115</f>
        <v>0</v>
      </c>
      <c r="V116" s="92">
        <f t="shared" si="53"/>
        <v>12</v>
      </c>
      <c r="W116" s="92">
        <f t="shared" si="53"/>
        <v>0</v>
      </c>
      <c r="X116" s="92">
        <f t="shared" si="53"/>
        <v>4</v>
      </c>
      <c r="Y116" s="92">
        <f t="shared" si="53"/>
        <v>0</v>
      </c>
      <c r="Z116" s="93">
        <f t="shared" si="44"/>
        <v>16</v>
      </c>
    </row>
    <row r="117" spans="1:26" ht="15" customHeight="1" x14ac:dyDescent="0.3">
      <c r="A117" s="104"/>
      <c r="B117" s="105"/>
      <c r="C117" s="106"/>
      <c r="D117" s="106"/>
      <c r="E117" s="107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</row>
    <row r="118" spans="1:26" ht="38.25" customHeight="1" x14ac:dyDescent="0.3">
      <c r="A118" s="187" t="s">
        <v>1062</v>
      </c>
      <c r="B118" s="190" t="s">
        <v>1063</v>
      </c>
      <c r="C118" s="78" t="s">
        <v>1006</v>
      </c>
      <c r="D118" s="61">
        <v>211</v>
      </c>
      <c r="E118" s="67" t="s">
        <v>1064</v>
      </c>
      <c r="F118" s="108">
        <v>500</v>
      </c>
      <c r="G118" s="108">
        <v>400</v>
      </c>
      <c r="H118" s="108">
        <v>500</v>
      </c>
      <c r="I118" s="108">
        <v>250</v>
      </c>
      <c r="J118" s="108">
        <v>700</v>
      </c>
      <c r="K118" s="108">
        <v>300</v>
      </c>
      <c r="L118" s="108">
        <v>400</v>
      </c>
      <c r="M118" s="109">
        <f>SUM(F118:L118)</f>
        <v>3050</v>
      </c>
      <c r="N118" s="108">
        <v>170</v>
      </c>
      <c r="O118" s="108">
        <v>60</v>
      </c>
      <c r="P118" s="108">
        <v>200</v>
      </c>
      <c r="Q118" s="108">
        <v>700</v>
      </c>
      <c r="R118" s="108">
        <v>250</v>
      </c>
      <c r="S118" s="108">
        <v>700</v>
      </c>
      <c r="T118" s="110">
        <f>SUM(N118:S118)</f>
        <v>2080</v>
      </c>
      <c r="U118" s="111">
        <v>0</v>
      </c>
      <c r="V118" s="111">
        <v>0</v>
      </c>
      <c r="W118" s="111">
        <v>0</v>
      </c>
      <c r="X118" s="111">
        <v>0</v>
      </c>
      <c r="Y118" s="111">
        <v>0</v>
      </c>
      <c r="Z118" s="112">
        <f>SUM(U118:Y118)</f>
        <v>0</v>
      </c>
    </row>
    <row r="119" spans="1:26" x14ac:dyDescent="0.3">
      <c r="A119" s="188"/>
      <c r="B119" s="191"/>
      <c r="C119" s="78" t="s">
        <v>915</v>
      </c>
      <c r="D119" s="61">
        <v>7325</v>
      </c>
      <c r="E119" s="67" t="s">
        <v>1065</v>
      </c>
      <c r="F119" s="108">
        <v>500</v>
      </c>
      <c r="G119" s="108">
        <v>800</v>
      </c>
      <c r="H119" s="108">
        <v>500</v>
      </c>
      <c r="I119" s="108">
        <v>250</v>
      </c>
      <c r="J119" s="108">
        <v>400</v>
      </c>
      <c r="K119" s="108">
        <v>250</v>
      </c>
      <c r="L119" s="108">
        <v>300</v>
      </c>
      <c r="M119" s="109">
        <f t="shared" ref="M119:M137" si="54">SUM(F119:L119)</f>
        <v>3000</v>
      </c>
      <c r="N119" s="108">
        <v>150</v>
      </c>
      <c r="O119" s="108">
        <v>60</v>
      </c>
      <c r="P119" s="108">
        <v>150</v>
      </c>
      <c r="Q119" s="113">
        <v>500</v>
      </c>
      <c r="R119" s="113">
        <v>200</v>
      </c>
      <c r="S119" s="113">
        <v>600</v>
      </c>
      <c r="T119" s="110">
        <f t="shared" ref="T119:T137" si="55">SUM(N119:S119)</f>
        <v>1660</v>
      </c>
      <c r="U119" s="111">
        <v>0</v>
      </c>
      <c r="V119" s="111">
        <v>0</v>
      </c>
      <c r="W119" s="111">
        <v>0</v>
      </c>
      <c r="X119" s="111">
        <v>0</v>
      </c>
      <c r="Y119" s="111">
        <v>0</v>
      </c>
      <c r="Z119" s="112">
        <f t="shared" ref="Z119:Z137" si="56">SUM(U119:Y119)</f>
        <v>0</v>
      </c>
    </row>
    <row r="120" spans="1:26" ht="25.5" customHeight="1" x14ac:dyDescent="0.3">
      <c r="A120" s="188"/>
      <c r="B120" s="191"/>
      <c r="C120" s="78" t="s">
        <v>1006</v>
      </c>
      <c r="D120" s="61">
        <v>228</v>
      </c>
      <c r="E120" s="67" t="s">
        <v>1066</v>
      </c>
      <c r="F120" s="108">
        <v>300</v>
      </c>
      <c r="G120" s="108">
        <v>300</v>
      </c>
      <c r="H120" s="108">
        <v>300</v>
      </c>
      <c r="I120" s="108">
        <v>250</v>
      </c>
      <c r="J120" s="108">
        <v>500</v>
      </c>
      <c r="K120" s="108">
        <v>250</v>
      </c>
      <c r="L120" s="108">
        <v>200</v>
      </c>
      <c r="M120" s="109">
        <f t="shared" si="54"/>
        <v>2100</v>
      </c>
      <c r="N120" s="108">
        <v>150</v>
      </c>
      <c r="O120" s="108">
        <v>60</v>
      </c>
      <c r="P120" s="108">
        <v>100</v>
      </c>
      <c r="Q120" s="113">
        <v>400</v>
      </c>
      <c r="R120" s="113">
        <v>200</v>
      </c>
      <c r="S120" s="113">
        <v>700</v>
      </c>
      <c r="T120" s="110">
        <f t="shared" si="55"/>
        <v>1610</v>
      </c>
      <c r="U120" s="111">
        <v>0</v>
      </c>
      <c r="V120" s="111">
        <v>0</v>
      </c>
      <c r="W120" s="111">
        <v>0</v>
      </c>
      <c r="X120" s="111">
        <v>0</v>
      </c>
      <c r="Y120" s="111">
        <v>0</v>
      </c>
      <c r="Z120" s="112">
        <f t="shared" si="56"/>
        <v>0</v>
      </c>
    </row>
    <row r="121" spans="1:26" ht="24" x14ac:dyDescent="0.3">
      <c r="A121" s="188"/>
      <c r="B121" s="191"/>
      <c r="C121" s="69" t="s">
        <v>1067</v>
      </c>
      <c r="D121" s="66">
        <v>7326</v>
      </c>
      <c r="E121" s="67" t="s">
        <v>1068</v>
      </c>
      <c r="F121" s="108">
        <v>300</v>
      </c>
      <c r="G121" s="108">
        <v>400</v>
      </c>
      <c r="H121" s="108">
        <v>300</v>
      </c>
      <c r="I121" s="108">
        <v>250</v>
      </c>
      <c r="J121" s="108">
        <v>400</v>
      </c>
      <c r="K121" s="108">
        <v>250</v>
      </c>
      <c r="L121" s="108">
        <v>300</v>
      </c>
      <c r="M121" s="109">
        <f t="shared" si="54"/>
        <v>2200</v>
      </c>
      <c r="N121" s="108">
        <v>150</v>
      </c>
      <c r="O121" s="108">
        <v>60</v>
      </c>
      <c r="P121" s="108">
        <v>100</v>
      </c>
      <c r="Q121" s="113">
        <v>500</v>
      </c>
      <c r="R121" s="113">
        <v>200</v>
      </c>
      <c r="S121" s="113">
        <v>600</v>
      </c>
      <c r="T121" s="110">
        <f t="shared" si="55"/>
        <v>1610</v>
      </c>
      <c r="U121" s="111">
        <v>0</v>
      </c>
      <c r="V121" s="111">
        <v>0</v>
      </c>
      <c r="W121" s="111">
        <v>0</v>
      </c>
      <c r="X121" s="111">
        <v>0</v>
      </c>
      <c r="Y121" s="111">
        <v>0</v>
      </c>
      <c r="Z121" s="112">
        <f t="shared" si="56"/>
        <v>0</v>
      </c>
    </row>
    <row r="122" spans="1:26" ht="15" customHeight="1" x14ac:dyDescent="0.3">
      <c r="A122" s="188"/>
      <c r="B122" s="191"/>
      <c r="C122" s="78" t="s">
        <v>915</v>
      </c>
      <c r="D122" s="61">
        <v>222</v>
      </c>
      <c r="E122" s="67" t="s">
        <v>1069</v>
      </c>
      <c r="F122" s="108">
        <v>600</v>
      </c>
      <c r="G122" s="108">
        <v>800</v>
      </c>
      <c r="H122" s="108">
        <v>600</v>
      </c>
      <c r="I122" s="108">
        <v>250</v>
      </c>
      <c r="J122" s="108">
        <v>800</v>
      </c>
      <c r="K122" s="108">
        <v>350</v>
      </c>
      <c r="L122" s="108">
        <v>250</v>
      </c>
      <c r="M122" s="109">
        <f t="shared" si="54"/>
        <v>3650</v>
      </c>
      <c r="N122" s="108">
        <v>150</v>
      </c>
      <c r="O122" s="108">
        <v>60</v>
      </c>
      <c r="P122" s="108">
        <v>100</v>
      </c>
      <c r="Q122" s="113">
        <v>400</v>
      </c>
      <c r="R122" s="113">
        <v>300</v>
      </c>
      <c r="S122" s="113">
        <v>700</v>
      </c>
      <c r="T122" s="110">
        <f t="shared" si="55"/>
        <v>1710</v>
      </c>
      <c r="U122" s="111">
        <v>0</v>
      </c>
      <c r="V122" s="111">
        <v>0</v>
      </c>
      <c r="W122" s="111">
        <v>0</v>
      </c>
      <c r="X122" s="111">
        <v>0</v>
      </c>
      <c r="Y122" s="111">
        <v>0</v>
      </c>
      <c r="Z122" s="112">
        <f t="shared" si="56"/>
        <v>0</v>
      </c>
    </row>
    <row r="123" spans="1:26" ht="24" x14ac:dyDescent="0.3">
      <c r="A123" s="188"/>
      <c r="B123" s="191"/>
      <c r="C123" s="78" t="s">
        <v>1006</v>
      </c>
      <c r="D123" s="61">
        <v>224</v>
      </c>
      <c r="E123" s="67" t="s">
        <v>1070</v>
      </c>
      <c r="F123" s="108">
        <v>600</v>
      </c>
      <c r="G123" s="108">
        <v>400</v>
      </c>
      <c r="H123" s="108">
        <v>600</v>
      </c>
      <c r="I123" s="108">
        <v>250</v>
      </c>
      <c r="J123" s="108">
        <v>800</v>
      </c>
      <c r="K123" s="108">
        <v>350</v>
      </c>
      <c r="L123" s="108">
        <v>900</v>
      </c>
      <c r="M123" s="109">
        <f t="shared" si="54"/>
        <v>3900</v>
      </c>
      <c r="N123" s="108">
        <v>170</v>
      </c>
      <c r="O123" s="108">
        <v>60</v>
      </c>
      <c r="P123" s="108">
        <v>100</v>
      </c>
      <c r="Q123" s="113">
        <v>700</v>
      </c>
      <c r="R123" s="113">
        <v>200</v>
      </c>
      <c r="S123" s="113">
        <v>700</v>
      </c>
      <c r="T123" s="110">
        <f t="shared" si="55"/>
        <v>1930</v>
      </c>
      <c r="U123" s="111">
        <v>0</v>
      </c>
      <c r="V123" s="111">
        <v>0</v>
      </c>
      <c r="W123" s="111">
        <v>0</v>
      </c>
      <c r="X123" s="111">
        <v>0</v>
      </c>
      <c r="Y123" s="111">
        <v>0</v>
      </c>
      <c r="Z123" s="112">
        <f t="shared" si="56"/>
        <v>0</v>
      </c>
    </row>
    <row r="124" spans="1:26" ht="15" customHeight="1" x14ac:dyDescent="0.3">
      <c r="A124" s="188"/>
      <c r="B124" s="191"/>
      <c r="C124" s="76" t="s">
        <v>1027</v>
      </c>
      <c r="D124" s="61">
        <v>212</v>
      </c>
      <c r="E124" s="67" t="s">
        <v>1071</v>
      </c>
      <c r="F124" s="108">
        <v>250</v>
      </c>
      <c r="G124" s="108">
        <v>300</v>
      </c>
      <c r="H124" s="108">
        <v>250</v>
      </c>
      <c r="I124" s="108">
        <v>250</v>
      </c>
      <c r="J124" s="108">
        <v>350</v>
      </c>
      <c r="K124" s="108">
        <v>200</v>
      </c>
      <c r="L124" s="108">
        <v>200</v>
      </c>
      <c r="M124" s="109">
        <f t="shared" si="54"/>
        <v>1800</v>
      </c>
      <c r="N124" s="108">
        <v>150</v>
      </c>
      <c r="O124" s="108">
        <v>60</v>
      </c>
      <c r="P124" s="108">
        <v>100</v>
      </c>
      <c r="Q124" s="113">
        <v>300</v>
      </c>
      <c r="R124" s="113">
        <v>150</v>
      </c>
      <c r="S124" s="113">
        <v>350</v>
      </c>
      <c r="T124" s="110">
        <f t="shared" si="55"/>
        <v>1110</v>
      </c>
      <c r="U124" s="111">
        <v>0</v>
      </c>
      <c r="V124" s="111">
        <v>0</v>
      </c>
      <c r="W124" s="111">
        <v>0</v>
      </c>
      <c r="X124" s="111">
        <v>0</v>
      </c>
      <c r="Y124" s="111">
        <v>0</v>
      </c>
      <c r="Z124" s="112">
        <f t="shared" si="56"/>
        <v>0</v>
      </c>
    </row>
    <row r="125" spans="1:26" x14ac:dyDescent="0.3">
      <c r="A125" s="188"/>
      <c r="B125" s="191"/>
      <c r="C125" s="78" t="s">
        <v>1006</v>
      </c>
      <c r="D125" s="61">
        <v>232</v>
      </c>
      <c r="E125" s="67" t="s">
        <v>1072</v>
      </c>
      <c r="F125" s="108">
        <v>200</v>
      </c>
      <c r="G125" s="108">
        <v>200</v>
      </c>
      <c r="H125" s="108">
        <v>200</v>
      </c>
      <c r="I125" s="108">
        <v>150</v>
      </c>
      <c r="J125" s="108">
        <v>200</v>
      </c>
      <c r="K125" s="108">
        <v>150</v>
      </c>
      <c r="L125" s="108">
        <v>200</v>
      </c>
      <c r="M125" s="109">
        <f t="shared" si="54"/>
        <v>1300</v>
      </c>
      <c r="N125" s="108">
        <v>100</v>
      </c>
      <c r="O125" s="108">
        <v>60</v>
      </c>
      <c r="P125" s="108">
        <v>100</v>
      </c>
      <c r="Q125" s="113">
        <v>200</v>
      </c>
      <c r="R125" s="113">
        <v>100</v>
      </c>
      <c r="S125" s="113">
        <v>250</v>
      </c>
      <c r="T125" s="110">
        <f t="shared" si="55"/>
        <v>810</v>
      </c>
      <c r="U125" s="111">
        <v>0</v>
      </c>
      <c r="V125" s="111">
        <v>0</v>
      </c>
      <c r="W125" s="111">
        <v>0</v>
      </c>
      <c r="X125" s="111">
        <v>0</v>
      </c>
      <c r="Y125" s="111">
        <v>0</v>
      </c>
      <c r="Z125" s="112">
        <f t="shared" si="56"/>
        <v>0</v>
      </c>
    </row>
    <row r="126" spans="1:26" x14ac:dyDescent="0.3">
      <c r="A126" s="188"/>
      <c r="B126" s="192"/>
      <c r="C126" s="152" t="s">
        <v>1073</v>
      </c>
      <c r="D126" s="153"/>
      <c r="E126" s="154"/>
      <c r="F126" s="114">
        <f t="shared" ref="F126:L126" si="57">SUM(F118:F125)</f>
        <v>3250</v>
      </c>
      <c r="G126" s="114">
        <f t="shared" si="57"/>
        <v>3600</v>
      </c>
      <c r="H126" s="114">
        <f t="shared" si="57"/>
        <v>3250</v>
      </c>
      <c r="I126" s="114">
        <f t="shared" si="57"/>
        <v>1900</v>
      </c>
      <c r="J126" s="114">
        <f t="shared" si="57"/>
        <v>4150</v>
      </c>
      <c r="K126" s="114">
        <f t="shared" si="57"/>
        <v>2100</v>
      </c>
      <c r="L126" s="114">
        <f t="shared" si="57"/>
        <v>2750</v>
      </c>
      <c r="M126" s="109">
        <f t="shared" si="54"/>
        <v>21000</v>
      </c>
      <c r="N126" s="114">
        <f t="shared" ref="N126:S126" si="58">SUM(N118:N125)</f>
        <v>1190</v>
      </c>
      <c r="O126" s="114">
        <f t="shared" si="58"/>
        <v>480</v>
      </c>
      <c r="P126" s="114">
        <f t="shared" si="58"/>
        <v>950</v>
      </c>
      <c r="Q126" s="114">
        <f t="shared" si="58"/>
        <v>3700</v>
      </c>
      <c r="R126" s="114">
        <f t="shared" si="58"/>
        <v>1600</v>
      </c>
      <c r="S126" s="114">
        <f t="shared" si="58"/>
        <v>4600</v>
      </c>
      <c r="T126" s="110">
        <f t="shared" si="55"/>
        <v>12520</v>
      </c>
      <c r="U126" s="114">
        <f>SUM(U118:U125)</f>
        <v>0</v>
      </c>
      <c r="V126" s="114">
        <f>SUM(V118:V125)</f>
        <v>0</v>
      </c>
      <c r="W126" s="114">
        <f>SUM(W118:W125)</f>
        <v>0</v>
      </c>
      <c r="X126" s="114">
        <f>SUM(X118:X125)</f>
        <v>0</v>
      </c>
      <c r="Y126" s="114">
        <f>SUM(Y118:Y125)</f>
        <v>0</v>
      </c>
      <c r="Z126" s="112">
        <f t="shared" si="56"/>
        <v>0</v>
      </c>
    </row>
    <row r="127" spans="1:26" ht="25.5" customHeight="1" x14ac:dyDescent="0.3">
      <c r="A127" s="188"/>
      <c r="B127" s="190" t="s">
        <v>1074</v>
      </c>
      <c r="C127" s="72" t="s">
        <v>1006</v>
      </c>
      <c r="D127" s="61">
        <v>209</v>
      </c>
      <c r="E127" s="73" t="s">
        <v>1075</v>
      </c>
      <c r="F127" s="108">
        <v>250</v>
      </c>
      <c r="G127" s="108">
        <v>250</v>
      </c>
      <c r="H127" s="108">
        <v>250</v>
      </c>
      <c r="I127" s="108">
        <v>250</v>
      </c>
      <c r="J127" s="108">
        <v>300</v>
      </c>
      <c r="K127" s="108">
        <v>150</v>
      </c>
      <c r="L127" s="108">
        <v>200</v>
      </c>
      <c r="M127" s="109">
        <f t="shared" si="54"/>
        <v>1650</v>
      </c>
      <c r="N127" s="108">
        <v>100</v>
      </c>
      <c r="O127" s="108">
        <v>60</v>
      </c>
      <c r="P127" s="108">
        <v>100</v>
      </c>
      <c r="Q127" s="113">
        <v>250</v>
      </c>
      <c r="R127" s="113">
        <v>100</v>
      </c>
      <c r="S127" s="113">
        <v>250</v>
      </c>
      <c r="T127" s="110">
        <f t="shared" si="55"/>
        <v>860</v>
      </c>
      <c r="U127" s="111">
        <v>0</v>
      </c>
      <c r="V127" s="111">
        <v>0</v>
      </c>
      <c r="W127" s="111">
        <v>0</v>
      </c>
      <c r="X127" s="111">
        <v>0</v>
      </c>
      <c r="Y127" s="111">
        <v>0</v>
      </c>
      <c r="Z127" s="112">
        <f t="shared" si="56"/>
        <v>0</v>
      </c>
    </row>
    <row r="128" spans="1:26" x14ac:dyDescent="0.3">
      <c r="A128" s="188"/>
      <c r="B128" s="192"/>
      <c r="C128" s="149" t="s">
        <v>1076</v>
      </c>
      <c r="D128" s="150"/>
      <c r="E128" s="151"/>
      <c r="F128" s="114">
        <f t="shared" ref="F128:L128" si="59">F127</f>
        <v>250</v>
      </c>
      <c r="G128" s="114">
        <f t="shared" si="59"/>
        <v>250</v>
      </c>
      <c r="H128" s="114">
        <f t="shared" si="59"/>
        <v>250</v>
      </c>
      <c r="I128" s="114">
        <f t="shared" si="59"/>
        <v>250</v>
      </c>
      <c r="J128" s="114">
        <f t="shared" si="59"/>
        <v>300</v>
      </c>
      <c r="K128" s="114">
        <f t="shared" si="59"/>
        <v>150</v>
      </c>
      <c r="L128" s="114">
        <f t="shared" si="59"/>
        <v>200</v>
      </c>
      <c r="M128" s="109">
        <f t="shared" si="54"/>
        <v>1650</v>
      </c>
      <c r="N128" s="114">
        <f t="shared" ref="N128:S128" si="60">N127</f>
        <v>100</v>
      </c>
      <c r="O128" s="114">
        <f t="shared" si="60"/>
        <v>60</v>
      </c>
      <c r="P128" s="114">
        <f t="shared" si="60"/>
        <v>100</v>
      </c>
      <c r="Q128" s="114">
        <f t="shared" si="60"/>
        <v>250</v>
      </c>
      <c r="R128" s="114">
        <f t="shared" si="60"/>
        <v>100</v>
      </c>
      <c r="S128" s="114">
        <f t="shared" si="60"/>
        <v>250</v>
      </c>
      <c r="T128" s="110">
        <f t="shared" si="55"/>
        <v>860</v>
      </c>
      <c r="U128" s="114">
        <f t="shared" ref="U128:Y128" si="61">U127</f>
        <v>0</v>
      </c>
      <c r="V128" s="114">
        <f t="shared" si="61"/>
        <v>0</v>
      </c>
      <c r="W128" s="114">
        <f t="shared" si="61"/>
        <v>0</v>
      </c>
      <c r="X128" s="114">
        <f t="shared" si="61"/>
        <v>0</v>
      </c>
      <c r="Y128" s="114">
        <f t="shared" si="61"/>
        <v>0</v>
      </c>
      <c r="Z128" s="112">
        <f t="shared" si="56"/>
        <v>0</v>
      </c>
    </row>
    <row r="129" spans="1:26" ht="38.25" customHeight="1" x14ac:dyDescent="0.3">
      <c r="A129" s="188"/>
      <c r="B129" s="190" t="s">
        <v>1077</v>
      </c>
      <c r="C129" s="76" t="s">
        <v>1027</v>
      </c>
      <c r="D129" s="61">
        <v>187</v>
      </c>
      <c r="E129" s="73" t="s">
        <v>1078</v>
      </c>
      <c r="F129" s="108">
        <v>500</v>
      </c>
      <c r="G129" s="108">
        <v>500</v>
      </c>
      <c r="H129" s="108">
        <v>500</v>
      </c>
      <c r="I129" s="108">
        <v>250</v>
      </c>
      <c r="J129" s="108">
        <v>400</v>
      </c>
      <c r="K129" s="108">
        <v>250</v>
      </c>
      <c r="L129" s="108">
        <v>300</v>
      </c>
      <c r="M129" s="109">
        <f t="shared" si="54"/>
        <v>2700</v>
      </c>
      <c r="N129" s="108">
        <v>150</v>
      </c>
      <c r="O129" s="108">
        <v>60</v>
      </c>
      <c r="P129" s="108">
        <v>100</v>
      </c>
      <c r="Q129" s="113">
        <v>300</v>
      </c>
      <c r="R129" s="113">
        <v>200</v>
      </c>
      <c r="S129" s="113">
        <v>300</v>
      </c>
      <c r="T129" s="110">
        <f t="shared" si="55"/>
        <v>1110</v>
      </c>
      <c r="U129" s="111">
        <v>0</v>
      </c>
      <c r="V129" s="111">
        <v>0</v>
      </c>
      <c r="W129" s="111">
        <v>0</v>
      </c>
      <c r="X129" s="111">
        <v>0</v>
      </c>
      <c r="Y129" s="111">
        <v>0</v>
      </c>
      <c r="Z129" s="112">
        <f t="shared" si="56"/>
        <v>0</v>
      </c>
    </row>
    <row r="130" spans="1:26" ht="25.5" customHeight="1" x14ac:dyDescent="0.3">
      <c r="A130" s="188"/>
      <c r="B130" s="191"/>
      <c r="C130" s="68" t="s">
        <v>1006</v>
      </c>
      <c r="D130" s="66">
        <v>186</v>
      </c>
      <c r="E130" s="73" t="s">
        <v>1079</v>
      </c>
      <c r="F130" s="108">
        <v>200</v>
      </c>
      <c r="G130" s="108">
        <v>200</v>
      </c>
      <c r="H130" s="108">
        <v>200</v>
      </c>
      <c r="I130" s="108">
        <v>150</v>
      </c>
      <c r="J130" s="108">
        <v>250</v>
      </c>
      <c r="K130" s="108">
        <v>200</v>
      </c>
      <c r="L130" s="108">
        <v>200</v>
      </c>
      <c r="M130" s="109">
        <f t="shared" si="54"/>
        <v>1400</v>
      </c>
      <c r="N130" s="108">
        <v>100</v>
      </c>
      <c r="O130" s="108">
        <v>60</v>
      </c>
      <c r="P130" s="108">
        <v>100</v>
      </c>
      <c r="Q130" s="113">
        <v>200</v>
      </c>
      <c r="R130" s="113">
        <v>150</v>
      </c>
      <c r="S130" s="113">
        <v>200</v>
      </c>
      <c r="T130" s="110">
        <f t="shared" si="55"/>
        <v>810</v>
      </c>
      <c r="U130" s="111">
        <v>0</v>
      </c>
      <c r="V130" s="111">
        <v>0</v>
      </c>
      <c r="W130" s="111">
        <v>0</v>
      </c>
      <c r="X130" s="111">
        <v>0</v>
      </c>
      <c r="Y130" s="111">
        <v>0</v>
      </c>
      <c r="Z130" s="112">
        <f t="shared" si="56"/>
        <v>0</v>
      </c>
    </row>
    <row r="131" spans="1:26" x14ac:dyDescent="0.3">
      <c r="A131" s="188"/>
      <c r="B131" s="192"/>
      <c r="C131" s="149" t="s">
        <v>1080</v>
      </c>
      <c r="D131" s="150"/>
      <c r="E131" s="151"/>
      <c r="F131" s="114">
        <f t="shared" ref="F131:L131" si="62">F129+F130</f>
        <v>700</v>
      </c>
      <c r="G131" s="114">
        <f t="shared" si="62"/>
        <v>700</v>
      </c>
      <c r="H131" s="114">
        <f t="shared" si="62"/>
        <v>700</v>
      </c>
      <c r="I131" s="114">
        <f t="shared" si="62"/>
        <v>400</v>
      </c>
      <c r="J131" s="114">
        <f t="shared" si="62"/>
        <v>650</v>
      </c>
      <c r="K131" s="114">
        <f t="shared" si="62"/>
        <v>450</v>
      </c>
      <c r="L131" s="114">
        <f t="shared" si="62"/>
        <v>500</v>
      </c>
      <c r="M131" s="109">
        <f t="shared" si="54"/>
        <v>4100</v>
      </c>
      <c r="N131" s="114">
        <f t="shared" ref="N131:S131" si="63">N129+N130</f>
        <v>250</v>
      </c>
      <c r="O131" s="114">
        <f t="shared" si="63"/>
        <v>120</v>
      </c>
      <c r="P131" s="114">
        <f t="shared" si="63"/>
        <v>200</v>
      </c>
      <c r="Q131" s="114">
        <f t="shared" si="63"/>
        <v>500</v>
      </c>
      <c r="R131" s="114">
        <f t="shared" si="63"/>
        <v>350</v>
      </c>
      <c r="S131" s="114">
        <f t="shared" si="63"/>
        <v>500</v>
      </c>
      <c r="T131" s="110">
        <f t="shared" si="55"/>
        <v>1920</v>
      </c>
      <c r="U131" s="114">
        <f t="shared" ref="U131:Y131" si="64">U129+U130</f>
        <v>0</v>
      </c>
      <c r="V131" s="114">
        <f t="shared" si="64"/>
        <v>0</v>
      </c>
      <c r="W131" s="114">
        <f t="shared" si="64"/>
        <v>0</v>
      </c>
      <c r="X131" s="114">
        <f t="shared" si="64"/>
        <v>0</v>
      </c>
      <c r="Y131" s="114">
        <f t="shared" si="64"/>
        <v>0</v>
      </c>
      <c r="Z131" s="112">
        <f t="shared" si="56"/>
        <v>0</v>
      </c>
    </row>
    <row r="132" spans="1:26" ht="25.5" customHeight="1" x14ac:dyDescent="0.3">
      <c r="A132" s="188"/>
      <c r="B132" s="190" t="s">
        <v>1081</v>
      </c>
      <c r="C132" s="72" t="s">
        <v>915</v>
      </c>
      <c r="D132" s="61">
        <v>202</v>
      </c>
      <c r="E132" s="73" t="s">
        <v>1082</v>
      </c>
      <c r="F132" s="108">
        <v>300</v>
      </c>
      <c r="G132" s="108">
        <v>300</v>
      </c>
      <c r="H132" s="108">
        <v>300</v>
      </c>
      <c r="I132" s="108">
        <v>150</v>
      </c>
      <c r="J132" s="108">
        <v>300</v>
      </c>
      <c r="K132" s="108">
        <v>200</v>
      </c>
      <c r="L132" s="108">
        <v>300</v>
      </c>
      <c r="M132" s="109">
        <f t="shared" si="54"/>
        <v>1850</v>
      </c>
      <c r="N132" s="108">
        <v>50</v>
      </c>
      <c r="O132" s="108">
        <v>60</v>
      </c>
      <c r="P132" s="108">
        <v>100</v>
      </c>
      <c r="Q132" s="113">
        <v>350</v>
      </c>
      <c r="R132" s="113">
        <v>150</v>
      </c>
      <c r="S132" s="113">
        <v>300</v>
      </c>
      <c r="T132" s="110">
        <f t="shared" si="55"/>
        <v>1010</v>
      </c>
      <c r="U132" s="111">
        <v>0</v>
      </c>
      <c r="V132" s="111">
        <v>0</v>
      </c>
      <c r="W132" s="111">
        <v>0</v>
      </c>
      <c r="X132" s="111">
        <v>0</v>
      </c>
      <c r="Y132" s="111">
        <v>0</v>
      </c>
      <c r="Z132" s="112">
        <f t="shared" si="56"/>
        <v>0</v>
      </c>
    </row>
    <row r="133" spans="1:26" x14ac:dyDescent="0.3">
      <c r="A133" s="188"/>
      <c r="B133" s="192"/>
      <c r="C133" s="149" t="s">
        <v>1083</v>
      </c>
      <c r="D133" s="150"/>
      <c r="E133" s="151"/>
      <c r="F133" s="114">
        <f t="shared" ref="F133:L133" si="65">F132</f>
        <v>300</v>
      </c>
      <c r="G133" s="114">
        <f t="shared" si="65"/>
        <v>300</v>
      </c>
      <c r="H133" s="114">
        <f t="shared" si="65"/>
        <v>300</v>
      </c>
      <c r="I133" s="114">
        <f t="shared" si="65"/>
        <v>150</v>
      </c>
      <c r="J133" s="114">
        <f t="shared" si="65"/>
        <v>300</v>
      </c>
      <c r="K133" s="114">
        <f t="shared" si="65"/>
        <v>200</v>
      </c>
      <c r="L133" s="114">
        <f t="shared" si="65"/>
        <v>300</v>
      </c>
      <c r="M133" s="109">
        <f t="shared" si="54"/>
        <v>1850</v>
      </c>
      <c r="N133" s="114">
        <f t="shared" ref="N133:S133" si="66">N132</f>
        <v>50</v>
      </c>
      <c r="O133" s="114">
        <f t="shared" si="66"/>
        <v>60</v>
      </c>
      <c r="P133" s="114">
        <f t="shared" si="66"/>
        <v>100</v>
      </c>
      <c r="Q133" s="114">
        <f t="shared" si="66"/>
        <v>350</v>
      </c>
      <c r="R133" s="114">
        <f t="shared" si="66"/>
        <v>150</v>
      </c>
      <c r="S133" s="114">
        <f t="shared" si="66"/>
        <v>300</v>
      </c>
      <c r="T133" s="110">
        <f t="shared" si="55"/>
        <v>1010</v>
      </c>
      <c r="U133" s="114">
        <f t="shared" ref="U133:Y133" si="67">U132</f>
        <v>0</v>
      </c>
      <c r="V133" s="114">
        <f t="shared" si="67"/>
        <v>0</v>
      </c>
      <c r="W133" s="114">
        <f t="shared" si="67"/>
        <v>0</v>
      </c>
      <c r="X133" s="114">
        <f t="shared" si="67"/>
        <v>0</v>
      </c>
      <c r="Y133" s="114">
        <f t="shared" si="67"/>
        <v>0</v>
      </c>
      <c r="Z133" s="112">
        <f t="shared" si="56"/>
        <v>0</v>
      </c>
    </row>
    <row r="134" spans="1:26" ht="15" customHeight="1" x14ac:dyDescent="0.3">
      <c r="A134" s="188"/>
      <c r="B134" s="190" t="s">
        <v>1084</v>
      </c>
      <c r="C134" s="76" t="s">
        <v>1027</v>
      </c>
      <c r="D134" s="61">
        <v>193</v>
      </c>
      <c r="E134" s="73" t="s">
        <v>149</v>
      </c>
      <c r="F134" s="108">
        <v>600</v>
      </c>
      <c r="G134" s="108">
        <v>800</v>
      </c>
      <c r="H134" s="108">
        <v>600</v>
      </c>
      <c r="I134" s="108">
        <v>250</v>
      </c>
      <c r="J134" s="108">
        <v>700</v>
      </c>
      <c r="K134" s="108">
        <v>350</v>
      </c>
      <c r="L134" s="108">
        <v>300</v>
      </c>
      <c r="M134" s="109">
        <f t="shared" si="54"/>
        <v>3600</v>
      </c>
      <c r="N134" s="108">
        <v>100</v>
      </c>
      <c r="O134" s="108">
        <v>60</v>
      </c>
      <c r="P134" s="108">
        <v>100</v>
      </c>
      <c r="Q134" s="113">
        <v>600</v>
      </c>
      <c r="R134" s="113">
        <v>200</v>
      </c>
      <c r="S134" s="113">
        <v>600</v>
      </c>
      <c r="T134" s="110">
        <f t="shared" si="55"/>
        <v>1660</v>
      </c>
      <c r="U134" s="111">
        <v>0</v>
      </c>
      <c r="V134" s="111">
        <v>0</v>
      </c>
      <c r="W134" s="111">
        <v>0</v>
      </c>
      <c r="X134" s="111">
        <v>0</v>
      </c>
      <c r="Y134" s="111">
        <v>0</v>
      </c>
      <c r="Z134" s="112">
        <f t="shared" si="56"/>
        <v>0</v>
      </c>
    </row>
    <row r="135" spans="1:26" x14ac:dyDescent="0.3">
      <c r="A135" s="188"/>
      <c r="B135" s="192"/>
      <c r="C135" s="149" t="s">
        <v>1085</v>
      </c>
      <c r="D135" s="150"/>
      <c r="E135" s="151"/>
      <c r="F135" s="114">
        <f t="shared" ref="F135:L135" si="68">F134</f>
        <v>600</v>
      </c>
      <c r="G135" s="114">
        <f t="shared" si="68"/>
        <v>800</v>
      </c>
      <c r="H135" s="114">
        <f t="shared" si="68"/>
        <v>600</v>
      </c>
      <c r="I135" s="114">
        <f t="shared" si="68"/>
        <v>250</v>
      </c>
      <c r="J135" s="114">
        <f t="shared" si="68"/>
        <v>700</v>
      </c>
      <c r="K135" s="114">
        <f t="shared" si="68"/>
        <v>350</v>
      </c>
      <c r="L135" s="114">
        <f t="shared" si="68"/>
        <v>300</v>
      </c>
      <c r="M135" s="109">
        <f t="shared" si="54"/>
        <v>3600</v>
      </c>
      <c r="N135" s="114">
        <f t="shared" ref="N135:S135" si="69">N134</f>
        <v>100</v>
      </c>
      <c r="O135" s="114">
        <f t="shared" si="69"/>
        <v>60</v>
      </c>
      <c r="P135" s="114">
        <f t="shared" si="69"/>
        <v>100</v>
      </c>
      <c r="Q135" s="114">
        <f t="shared" si="69"/>
        <v>600</v>
      </c>
      <c r="R135" s="114">
        <f t="shared" si="69"/>
        <v>200</v>
      </c>
      <c r="S135" s="114">
        <f t="shared" si="69"/>
        <v>600</v>
      </c>
      <c r="T135" s="110">
        <f t="shared" si="55"/>
        <v>1660</v>
      </c>
      <c r="U135" s="114">
        <f t="shared" ref="U135:Y135" si="70">U134</f>
        <v>0</v>
      </c>
      <c r="V135" s="114">
        <f t="shared" si="70"/>
        <v>0</v>
      </c>
      <c r="W135" s="114">
        <f t="shared" si="70"/>
        <v>0</v>
      </c>
      <c r="X135" s="114">
        <f t="shared" si="70"/>
        <v>0</v>
      </c>
      <c r="Y135" s="114">
        <f t="shared" si="70"/>
        <v>0</v>
      </c>
      <c r="Z135" s="112">
        <f t="shared" si="56"/>
        <v>0</v>
      </c>
    </row>
    <row r="136" spans="1:26" ht="15" customHeight="1" x14ac:dyDescent="0.3">
      <c r="A136" s="188"/>
      <c r="B136" s="190" t="s">
        <v>1086</v>
      </c>
      <c r="C136" s="72" t="s">
        <v>915</v>
      </c>
      <c r="D136" s="61">
        <v>191</v>
      </c>
      <c r="E136" s="73" t="s">
        <v>1087</v>
      </c>
      <c r="F136" s="108">
        <v>250</v>
      </c>
      <c r="G136" s="108">
        <v>250</v>
      </c>
      <c r="H136" s="108">
        <v>250</v>
      </c>
      <c r="I136" s="108">
        <v>200</v>
      </c>
      <c r="J136" s="108">
        <v>300</v>
      </c>
      <c r="K136" s="108">
        <v>200</v>
      </c>
      <c r="L136" s="108">
        <v>200</v>
      </c>
      <c r="M136" s="109">
        <f t="shared" si="54"/>
        <v>1650</v>
      </c>
      <c r="N136" s="108">
        <v>100</v>
      </c>
      <c r="O136" s="108">
        <v>60</v>
      </c>
      <c r="P136" s="108">
        <v>100</v>
      </c>
      <c r="Q136" s="113">
        <v>250</v>
      </c>
      <c r="R136" s="113">
        <v>100</v>
      </c>
      <c r="S136" s="113">
        <v>250</v>
      </c>
      <c r="T136" s="110">
        <f t="shared" si="55"/>
        <v>860</v>
      </c>
      <c r="U136" s="111">
        <v>0</v>
      </c>
      <c r="V136" s="111">
        <v>0</v>
      </c>
      <c r="W136" s="111">
        <v>0</v>
      </c>
      <c r="X136" s="111">
        <v>0</v>
      </c>
      <c r="Y136" s="111">
        <v>0</v>
      </c>
      <c r="Z136" s="112">
        <f t="shared" si="56"/>
        <v>0</v>
      </c>
    </row>
    <row r="137" spans="1:26" x14ac:dyDescent="0.3">
      <c r="A137" s="189"/>
      <c r="B137" s="192"/>
      <c r="C137" s="149" t="s">
        <v>1088</v>
      </c>
      <c r="D137" s="150"/>
      <c r="E137" s="151"/>
      <c r="F137" s="114">
        <f t="shared" ref="F137:L137" si="71">F136</f>
        <v>250</v>
      </c>
      <c r="G137" s="114">
        <f t="shared" si="71"/>
        <v>250</v>
      </c>
      <c r="H137" s="114">
        <f t="shared" si="71"/>
        <v>250</v>
      </c>
      <c r="I137" s="114">
        <f t="shared" si="71"/>
        <v>200</v>
      </c>
      <c r="J137" s="114">
        <f t="shared" si="71"/>
        <v>300</v>
      </c>
      <c r="K137" s="114">
        <f t="shared" si="71"/>
        <v>200</v>
      </c>
      <c r="L137" s="114">
        <f t="shared" si="71"/>
        <v>200</v>
      </c>
      <c r="M137" s="109">
        <f t="shared" si="54"/>
        <v>1650</v>
      </c>
      <c r="N137" s="114">
        <f t="shared" ref="N137:S137" si="72">N136</f>
        <v>100</v>
      </c>
      <c r="O137" s="114">
        <f t="shared" si="72"/>
        <v>60</v>
      </c>
      <c r="P137" s="114">
        <f t="shared" si="72"/>
        <v>100</v>
      </c>
      <c r="Q137" s="114">
        <f t="shared" si="72"/>
        <v>250</v>
      </c>
      <c r="R137" s="114">
        <f t="shared" si="72"/>
        <v>100</v>
      </c>
      <c r="S137" s="114">
        <f t="shared" si="72"/>
        <v>250</v>
      </c>
      <c r="T137" s="110">
        <f t="shared" si="55"/>
        <v>860</v>
      </c>
      <c r="U137" s="114">
        <f t="shared" ref="U137:Y137" si="73">U136</f>
        <v>0</v>
      </c>
      <c r="V137" s="114">
        <f t="shared" si="73"/>
        <v>0</v>
      </c>
      <c r="W137" s="114">
        <f t="shared" si="73"/>
        <v>0</v>
      </c>
      <c r="X137" s="114">
        <f t="shared" si="73"/>
        <v>0</v>
      </c>
      <c r="Y137" s="114">
        <f t="shared" si="73"/>
        <v>0</v>
      </c>
      <c r="Z137" s="112">
        <f t="shared" si="56"/>
        <v>0</v>
      </c>
    </row>
    <row r="138" spans="1:26" x14ac:dyDescent="0.3">
      <c r="A138" s="79"/>
      <c r="B138" s="80"/>
      <c r="C138" s="81"/>
      <c r="D138" s="82"/>
      <c r="E138" s="83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spans="1:26" ht="15" customHeight="1" x14ac:dyDescent="0.3">
      <c r="A139" s="193" t="s">
        <v>1089</v>
      </c>
      <c r="B139" s="195" t="s">
        <v>1090</v>
      </c>
      <c r="C139" s="72" t="s">
        <v>915</v>
      </c>
      <c r="D139" s="75">
        <v>246</v>
      </c>
      <c r="E139" s="73" t="s">
        <v>1091</v>
      </c>
      <c r="F139" s="97">
        <v>152</v>
      </c>
      <c r="G139" s="97">
        <v>35.700000000000003</v>
      </c>
      <c r="H139" s="97">
        <v>144</v>
      </c>
      <c r="I139" s="97">
        <v>104</v>
      </c>
      <c r="J139" s="97">
        <v>114</v>
      </c>
      <c r="K139" s="97">
        <v>150</v>
      </c>
      <c r="L139" s="97">
        <v>150</v>
      </c>
      <c r="M139" s="93">
        <f>SUM(F139:L139)</f>
        <v>849.7</v>
      </c>
      <c r="N139" s="115">
        <v>129.15</v>
      </c>
      <c r="O139" s="115">
        <v>113.4</v>
      </c>
      <c r="P139" s="115">
        <v>208.95</v>
      </c>
      <c r="Q139" s="116">
        <v>517.65</v>
      </c>
      <c r="R139" s="116">
        <v>120</v>
      </c>
      <c r="S139" s="116">
        <v>250</v>
      </c>
      <c r="T139" s="93">
        <f>SUM(N139:S139)</f>
        <v>1339.15</v>
      </c>
      <c r="U139" s="97">
        <v>0</v>
      </c>
      <c r="V139" s="97">
        <v>0</v>
      </c>
      <c r="W139" s="97">
        <v>0</v>
      </c>
      <c r="X139" s="97">
        <v>0</v>
      </c>
      <c r="Y139" s="97">
        <v>0</v>
      </c>
      <c r="Z139" s="93">
        <f>SUM(U139:Y139)</f>
        <v>0</v>
      </c>
    </row>
    <row r="140" spans="1:26" x14ac:dyDescent="0.3">
      <c r="A140" s="194"/>
      <c r="B140" s="196"/>
      <c r="C140" s="68" t="s">
        <v>915</v>
      </c>
      <c r="D140" s="77">
        <v>6731</v>
      </c>
      <c r="E140" s="73" t="s">
        <v>202</v>
      </c>
      <c r="F140" s="115">
        <v>96.6</v>
      </c>
      <c r="G140" s="115">
        <v>208.95</v>
      </c>
      <c r="H140" s="115">
        <v>96.6</v>
      </c>
      <c r="I140" s="115">
        <v>33.6</v>
      </c>
      <c r="J140" s="115">
        <v>75.599999999999994</v>
      </c>
      <c r="K140" s="115">
        <v>120</v>
      </c>
      <c r="L140" s="115">
        <v>110</v>
      </c>
      <c r="M140" s="117">
        <f t="shared" ref="M140:M149" si="74">SUM(F140:L140)</f>
        <v>741.35</v>
      </c>
      <c r="N140" s="115">
        <v>96.6</v>
      </c>
      <c r="O140" s="115">
        <v>58.8</v>
      </c>
      <c r="P140" s="115">
        <v>20</v>
      </c>
      <c r="Q140" s="116">
        <v>119.7</v>
      </c>
      <c r="R140" s="116">
        <v>110</v>
      </c>
      <c r="S140" s="116">
        <v>143.85</v>
      </c>
      <c r="T140" s="118">
        <f>SUM(N140:S140)</f>
        <v>548.94999999999993</v>
      </c>
      <c r="U140" s="97">
        <v>0</v>
      </c>
      <c r="V140" s="97">
        <v>0</v>
      </c>
      <c r="W140" s="97">
        <v>0</v>
      </c>
      <c r="X140" s="97">
        <v>0</v>
      </c>
      <c r="Y140" s="97">
        <v>0</v>
      </c>
      <c r="Z140" s="93">
        <f t="shared" ref="Z140:Z149" si="75">SUM(U140:Y140)</f>
        <v>0</v>
      </c>
    </row>
    <row r="141" spans="1:26" x14ac:dyDescent="0.3">
      <c r="A141" s="194"/>
      <c r="B141" s="197"/>
      <c r="C141" s="149" t="s">
        <v>1092</v>
      </c>
      <c r="D141" s="150"/>
      <c r="E141" s="151"/>
      <c r="F141" s="92">
        <f t="shared" ref="F141:L141" si="76">F139+F140</f>
        <v>248.6</v>
      </c>
      <c r="G141" s="92">
        <f t="shared" si="76"/>
        <v>244.64999999999998</v>
      </c>
      <c r="H141" s="92">
        <f t="shared" si="76"/>
        <v>240.6</v>
      </c>
      <c r="I141" s="92">
        <f t="shared" si="76"/>
        <v>137.6</v>
      </c>
      <c r="J141" s="92">
        <f t="shared" si="76"/>
        <v>189.6</v>
      </c>
      <c r="K141" s="92">
        <f t="shared" si="76"/>
        <v>270</v>
      </c>
      <c r="L141" s="92">
        <f t="shared" si="76"/>
        <v>260</v>
      </c>
      <c r="M141" s="117">
        <f t="shared" si="74"/>
        <v>1591.05</v>
      </c>
      <c r="N141" s="92">
        <f t="shared" ref="N141:S141" si="77">N139+N140</f>
        <v>225.75</v>
      </c>
      <c r="O141" s="92">
        <f t="shared" si="77"/>
        <v>172.2</v>
      </c>
      <c r="P141" s="92">
        <f t="shared" si="77"/>
        <v>228.95</v>
      </c>
      <c r="Q141" s="92">
        <f t="shared" si="77"/>
        <v>637.35</v>
      </c>
      <c r="R141" s="92">
        <f t="shared" si="77"/>
        <v>230</v>
      </c>
      <c r="S141" s="92">
        <f t="shared" si="77"/>
        <v>393.85</v>
      </c>
      <c r="T141" s="93">
        <f t="shared" ref="T141:T149" si="78">SUM(N141:S141)</f>
        <v>1888.1</v>
      </c>
      <c r="U141" s="92">
        <f t="shared" ref="U141:Y141" si="79">U139+U140</f>
        <v>0</v>
      </c>
      <c r="V141" s="92">
        <f t="shared" si="79"/>
        <v>0</v>
      </c>
      <c r="W141" s="92">
        <f t="shared" si="79"/>
        <v>0</v>
      </c>
      <c r="X141" s="92">
        <f t="shared" si="79"/>
        <v>0</v>
      </c>
      <c r="Y141" s="92">
        <f t="shared" si="79"/>
        <v>0</v>
      </c>
      <c r="Z141" s="93">
        <f t="shared" si="75"/>
        <v>0</v>
      </c>
    </row>
    <row r="142" spans="1:26" ht="25.5" customHeight="1" x14ac:dyDescent="0.3">
      <c r="A142" s="194"/>
      <c r="B142" s="195" t="s">
        <v>1093</v>
      </c>
      <c r="C142" s="60" t="s">
        <v>965</v>
      </c>
      <c r="D142" s="75">
        <v>235</v>
      </c>
      <c r="E142" s="73" t="s">
        <v>1094</v>
      </c>
      <c r="F142" s="115">
        <v>274.05</v>
      </c>
      <c r="G142" s="115">
        <v>840</v>
      </c>
      <c r="H142" s="115">
        <v>266.7</v>
      </c>
      <c r="I142" s="115">
        <v>180</v>
      </c>
      <c r="J142" s="115">
        <v>150</v>
      </c>
      <c r="K142" s="115">
        <v>350</v>
      </c>
      <c r="L142" s="115">
        <v>203.7</v>
      </c>
      <c r="M142" s="117">
        <f t="shared" si="74"/>
        <v>2264.4499999999998</v>
      </c>
      <c r="N142" s="115">
        <v>266.7</v>
      </c>
      <c r="O142" s="115">
        <v>43.05</v>
      </c>
      <c r="P142" s="115">
        <v>100</v>
      </c>
      <c r="Q142" s="116">
        <v>1118.25</v>
      </c>
      <c r="R142" s="116">
        <v>150</v>
      </c>
      <c r="S142" s="116">
        <v>350</v>
      </c>
      <c r="T142" s="118">
        <f>SUM(N142:S142)</f>
        <v>2028</v>
      </c>
      <c r="U142" s="97">
        <v>0</v>
      </c>
      <c r="V142" s="97">
        <v>2</v>
      </c>
      <c r="W142" s="97">
        <v>0</v>
      </c>
      <c r="X142" s="97">
        <v>23</v>
      </c>
      <c r="Y142" s="97">
        <v>0</v>
      </c>
      <c r="Z142" s="93">
        <f t="shared" si="75"/>
        <v>25</v>
      </c>
    </row>
    <row r="143" spans="1:26" x14ac:dyDescent="0.3">
      <c r="A143" s="194"/>
      <c r="B143" s="197"/>
      <c r="C143" s="149" t="s">
        <v>1095</v>
      </c>
      <c r="D143" s="150"/>
      <c r="E143" s="151"/>
      <c r="F143" s="92">
        <f t="shared" ref="F143:L143" si="80">F142</f>
        <v>274.05</v>
      </c>
      <c r="G143" s="92">
        <f t="shared" si="80"/>
        <v>840</v>
      </c>
      <c r="H143" s="92">
        <f t="shared" si="80"/>
        <v>266.7</v>
      </c>
      <c r="I143" s="92">
        <f t="shared" si="80"/>
        <v>180</v>
      </c>
      <c r="J143" s="92">
        <f t="shared" si="80"/>
        <v>150</v>
      </c>
      <c r="K143" s="92">
        <f t="shared" si="80"/>
        <v>350</v>
      </c>
      <c r="L143" s="92">
        <f t="shared" si="80"/>
        <v>203.7</v>
      </c>
      <c r="M143" s="117">
        <f t="shared" si="74"/>
        <v>2264.4499999999998</v>
      </c>
      <c r="N143" s="92">
        <f t="shared" ref="N143:S143" si="81">N142</f>
        <v>266.7</v>
      </c>
      <c r="O143" s="92">
        <f t="shared" si="81"/>
        <v>43.05</v>
      </c>
      <c r="P143" s="92">
        <f t="shared" si="81"/>
        <v>100</v>
      </c>
      <c r="Q143" s="92">
        <f t="shared" si="81"/>
        <v>1118.25</v>
      </c>
      <c r="R143" s="92">
        <f t="shared" si="81"/>
        <v>150</v>
      </c>
      <c r="S143" s="92">
        <f t="shared" si="81"/>
        <v>350</v>
      </c>
      <c r="T143" s="93">
        <f t="shared" si="78"/>
        <v>2028</v>
      </c>
      <c r="U143" s="92">
        <f t="shared" ref="U143:Y143" si="82">U142</f>
        <v>0</v>
      </c>
      <c r="V143" s="92">
        <f t="shared" si="82"/>
        <v>2</v>
      </c>
      <c r="W143" s="92">
        <f t="shared" si="82"/>
        <v>0</v>
      </c>
      <c r="X143" s="92">
        <f t="shared" si="82"/>
        <v>23</v>
      </c>
      <c r="Y143" s="92">
        <f t="shared" si="82"/>
        <v>0</v>
      </c>
      <c r="Z143" s="93">
        <f t="shared" si="75"/>
        <v>25</v>
      </c>
    </row>
    <row r="144" spans="1:26" ht="36" x14ac:dyDescent="0.3">
      <c r="A144" s="194"/>
      <c r="B144" s="195" t="s">
        <v>1096</v>
      </c>
      <c r="C144" s="69" t="s">
        <v>975</v>
      </c>
      <c r="D144" s="77">
        <v>240</v>
      </c>
      <c r="E144" s="73" t="s">
        <v>1097</v>
      </c>
      <c r="F144" s="115">
        <v>206.85</v>
      </c>
      <c r="G144" s="115">
        <v>289.8</v>
      </c>
      <c r="H144" s="115">
        <v>205.8</v>
      </c>
      <c r="I144" s="115">
        <v>153.30000000000001</v>
      </c>
      <c r="J144" s="115">
        <v>90.3</v>
      </c>
      <c r="K144" s="115">
        <v>150</v>
      </c>
      <c r="L144" s="115">
        <v>150</v>
      </c>
      <c r="M144" s="93">
        <f t="shared" si="74"/>
        <v>1246.05</v>
      </c>
      <c r="N144" s="115">
        <v>205.8</v>
      </c>
      <c r="O144" s="115">
        <v>140.69999999999999</v>
      </c>
      <c r="P144" s="115">
        <v>50</v>
      </c>
      <c r="Q144" s="116">
        <v>342.3</v>
      </c>
      <c r="R144" s="116">
        <v>120</v>
      </c>
      <c r="S144" s="116">
        <v>250</v>
      </c>
      <c r="T144" s="93">
        <f t="shared" si="78"/>
        <v>1108.8</v>
      </c>
      <c r="U144" s="99">
        <v>0</v>
      </c>
      <c r="V144" s="99">
        <v>0</v>
      </c>
      <c r="W144" s="99">
        <v>0</v>
      </c>
      <c r="X144" s="99">
        <v>0</v>
      </c>
      <c r="Y144" s="99">
        <v>0</v>
      </c>
      <c r="Z144" s="93">
        <f t="shared" si="75"/>
        <v>0</v>
      </c>
    </row>
    <row r="145" spans="1:26" x14ac:dyDescent="0.3">
      <c r="A145" s="194"/>
      <c r="B145" s="197"/>
      <c r="C145" s="149" t="s">
        <v>1098</v>
      </c>
      <c r="D145" s="150"/>
      <c r="E145" s="151"/>
      <c r="F145" s="92">
        <f t="shared" ref="F145:L145" si="83">F144</f>
        <v>206.85</v>
      </c>
      <c r="G145" s="92">
        <f t="shared" si="83"/>
        <v>289.8</v>
      </c>
      <c r="H145" s="92">
        <f t="shared" si="83"/>
        <v>205.8</v>
      </c>
      <c r="I145" s="92">
        <f t="shared" si="83"/>
        <v>153.30000000000001</v>
      </c>
      <c r="J145" s="92">
        <f t="shared" si="83"/>
        <v>90.3</v>
      </c>
      <c r="K145" s="92">
        <f t="shared" si="83"/>
        <v>150</v>
      </c>
      <c r="L145" s="92">
        <f t="shared" si="83"/>
        <v>150</v>
      </c>
      <c r="M145" s="117">
        <f t="shared" si="74"/>
        <v>1246.05</v>
      </c>
      <c r="N145" s="92">
        <f t="shared" ref="N145:S145" si="84">N144</f>
        <v>205.8</v>
      </c>
      <c r="O145" s="92">
        <f t="shared" si="84"/>
        <v>140.69999999999999</v>
      </c>
      <c r="P145" s="92">
        <f t="shared" si="84"/>
        <v>50</v>
      </c>
      <c r="Q145" s="92">
        <f t="shared" si="84"/>
        <v>342.3</v>
      </c>
      <c r="R145" s="92">
        <f t="shared" si="84"/>
        <v>120</v>
      </c>
      <c r="S145" s="92">
        <f t="shared" si="84"/>
        <v>250</v>
      </c>
      <c r="T145" s="93">
        <f t="shared" si="78"/>
        <v>1108.8</v>
      </c>
      <c r="U145" s="92">
        <f t="shared" ref="U145:Y145" si="85">U144</f>
        <v>0</v>
      </c>
      <c r="V145" s="92">
        <f t="shared" si="85"/>
        <v>0</v>
      </c>
      <c r="W145" s="92">
        <f t="shared" si="85"/>
        <v>0</v>
      </c>
      <c r="X145" s="92">
        <f t="shared" si="85"/>
        <v>0</v>
      </c>
      <c r="Y145" s="92">
        <f t="shared" si="85"/>
        <v>0</v>
      </c>
      <c r="Z145" s="93">
        <f t="shared" si="75"/>
        <v>0</v>
      </c>
    </row>
    <row r="146" spans="1:26" ht="15" customHeight="1" x14ac:dyDescent="0.3">
      <c r="A146" s="194"/>
      <c r="B146" s="195" t="s">
        <v>1099</v>
      </c>
      <c r="C146" s="72" t="s">
        <v>915</v>
      </c>
      <c r="D146" s="75">
        <v>268</v>
      </c>
      <c r="E146" s="73" t="s">
        <v>1100</v>
      </c>
      <c r="F146" s="115">
        <v>240.45</v>
      </c>
      <c r="G146" s="115">
        <v>105</v>
      </c>
      <c r="H146" s="115">
        <v>233.1</v>
      </c>
      <c r="I146" s="115">
        <v>110.25</v>
      </c>
      <c r="J146" s="115">
        <v>51.45</v>
      </c>
      <c r="K146" s="115">
        <v>150</v>
      </c>
      <c r="L146" s="115">
        <v>150</v>
      </c>
      <c r="M146" s="93">
        <f t="shared" si="74"/>
        <v>1040.25</v>
      </c>
      <c r="N146" s="115">
        <v>233.1</v>
      </c>
      <c r="O146" s="115">
        <v>13.65</v>
      </c>
      <c r="P146" s="115">
        <v>345.45</v>
      </c>
      <c r="Q146" s="116">
        <v>183.75</v>
      </c>
      <c r="R146" s="116">
        <v>150</v>
      </c>
      <c r="S146" s="116">
        <v>190.05</v>
      </c>
      <c r="T146" s="93">
        <f t="shared" si="78"/>
        <v>1116</v>
      </c>
      <c r="U146" s="99">
        <v>0</v>
      </c>
      <c r="V146" s="99">
        <v>0</v>
      </c>
      <c r="W146" s="99">
        <v>0</v>
      </c>
      <c r="X146" s="99">
        <v>0</v>
      </c>
      <c r="Y146" s="99">
        <v>0</v>
      </c>
      <c r="Z146" s="93">
        <f t="shared" si="75"/>
        <v>0</v>
      </c>
    </row>
    <row r="147" spans="1:26" x14ac:dyDescent="0.3">
      <c r="A147" s="194"/>
      <c r="B147" s="197"/>
      <c r="C147" s="149" t="s">
        <v>1101</v>
      </c>
      <c r="D147" s="150"/>
      <c r="E147" s="151"/>
      <c r="F147" s="92">
        <f t="shared" ref="F147:L147" si="86">F146</f>
        <v>240.45</v>
      </c>
      <c r="G147" s="92">
        <f t="shared" si="86"/>
        <v>105</v>
      </c>
      <c r="H147" s="92">
        <f t="shared" si="86"/>
        <v>233.1</v>
      </c>
      <c r="I147" s="92">
        <f t="shared" si="86"/>
        <v>110.25</v>
      </c>
      <c r="J147" s="92">
        <f t="shared" si="86"/>
        <v>51.45</v>
      </c>
      <c r="K147" s="92">
        <f t="shared" si="86"/>
        <v>150</v>
      </c>
      <c r="L147" s="92">
        <f t="shared" si="86"/>
        <v>150</v>
      </c>
      <c r="M147" s="117">
        <f t="shared" si="74"/>
        <v>1040.25</v>
      </c>
      <c r="N147" s="92">
        <f t="shared" ref="N147:S147" si="87">N146</f>
        <v>233.1</v>
      </c>
      <c r="O147" s="92">
        <f t="shared" si="87"/>
        <v>13.65</v>
      </c>
      <c r="P147" s="92">
        <f t="shared" si="87"/>
        <v>345.45</v>
      </c>
      <c r="Q147" s="92">
        <f t="shared" si="87"/>
        <v>183.75</v>
      </c>
      <c r="R147" s="92">
        <f t="shared" si="87"/>
        <v>150</v>
      </c>
      <c r="S147" s="92">
        <f t="shared" si="87"/>
        <v>190.05</v>
      </c>
      <c r="T147" s="93">
        <f t="shared" si="78"/>
        <v>1116</v>
      </c>
      <c r="U147" s="92">
        <f t="shared" ref="U147:Y147" si="88">U146</f>
        <v>0</v>
      </c>
      <c r="V147" s="92">
        <f t="shared" si="88"/>
        <v>0</v>
      </c>
      <c r="W147" s="92">
        <f t="shared" si="88"/>
        <v>0</v>
      </c>
      <c r="X147" s="92">
        <f t="shared" si="88"/>
        <v>0</v>
      </c>
      <c r="Y147" s="92">
        <f t="shared" si="88"/>
        <v>0</v>
      </c>
      <c r="Z147" s="93">
        <f t="shared" si="75"/>
        <v>0</v>
      </c>
    </row>
    <row r="148" spans="1:26" ht="25.5" customHeight="1" x14ac:dyDescent="0.3">
      <c r="A148" s="194"/>
      <c r="B148" s="195" t="s">
        <v>1102</v>
      </c>
      <c r="C148" s="69" t="s">
        <v>846</v>
      </c>
      <c r="D148" s="77">
        <v>260</v>
      </c>
      <c r="E148" s="73" t="s">
        <v>1103</v>
      </c>
      <c r="F148" s="115">
        <v>442.05</v>
      </c>
      <c r="G148" s="115">
        <v>358.05</v>
      </c>
      <c r="H148" s="115">
        <v>569.1</v>
      </c>
      <c r="I148" s="115">
        <v>0</v>
      </c>
      <c r="J148" s="115">
        <v>12.6</v>
      </c>
      <c r="K148" s="115">
        <v>150</v>
      </c>
      <c r="L148" s="115">
        <v>120</v>
      </c>
      <c r="M148" s="93">
        <f t="shared" si="74"/>
        <v>1651.8</v>
      </c>
      <c r="N148" s="115">
        <v>569.1</v>
      </c>
      <c r="O148" s="115">
        <v>10</v>
      </c>
      <c r="P148" s="115">
        <v>19.95</v>
      </c>
      <c r="Q148" s="116">
        <v>99.75</v>
      </c>
      <c r="R148" s="116">
        <v>120</v>
      </c>
      <c r="S148" s="116">
        <v>150</v>
      </c>
      <c r="T148" s="93">
        <f t="shared" si="78"/>
        <v>968.80000000000007</v>
      </c>
      <c r="U148" s="99">
        <v>0</v>
      </c>
      <c r="V148" s="99">
        <v>0</v>
      </c>
      <c r="W148" s="99">
        <v>0</v>
      </c>
      <c r="X148" s="99">
        <v>0</v>
      </c>
      <c r="Y148" s="99">
        <v>0</v>
      </c>
      <c r="Z148" s="93">
        <f t="shared" si="75"/>
        <v>0</v>
      </c>
    </row>
    <row r="149" spans="1:26" x14ac:dyDescent="0.3">
      <c r="A149" s="194"/>
      <c r="B149" s="197"/>
      <c r="C149" s="149" t="s">
        <v>1104</v>
      </c>
      <c r="D149" s="150"/>
      <c r="E149" s="151"/>
      <c r="F149" s="92">
        <f t="shared" ref="F149:L149" si="89">F148</f>
        <v>442.05</v>
      </c>
      <c r="G149" s="92">
        <f t="shared" si="89"/>
        <v>358.05</v>
      </c>
      <c r="H149" s="92">
        <f t="shared" si="89"/>
        <v>569.1</v>
      </c>
      <c r="I149" s="92">
        <f t="shared" si="89"/>
        <v>0</v>
      </c>
      <c r="J149" s="92">
        <f t="shared" si="89"/>
        <v>12.6</v>
      </c>
      <c r="K149" s="92">
        <f t="shared" si="89"/>
        <v>150</v>
      </c>
      <c r="L149" s="92">
        <f t="shared" si="89"/>
        <v>120</v>
      </c>
      <c r="M149" s="117">
        <f t="shared" si="74"/>
        <v>1651.8</v>
      </c>
      <c r="N149" s="92">
        <f t="shared" ref="N149:S149" si="90">N148</f>
        <v>569.1</v>
      </c>
      <c r="O149" s="92">
        <f t="shared" si="90"/>
        <v>10</v>
      </c>
      <c r="P149" s="92">
        <f t="shared" si="90"/>
        <v>19.95</v>
      </c>
      <c r="Q149" s="92">
        <f t="shared" si="90"/>
        <v>99.75</v>
      </c>
      <c r="R149" s="92">
        <f t="shared" si="90"/>
        <v>120</v>
      </c>
      <c r="S149" s="92">
        <f t="shared" si="90"/>
        <v>150</v>
      </c>
      <c r="T149" s="93">
        <f t="shared" si="78"/>
        <v>968.80000000000007</v>
      </c>
      <c r="U149" s="92">
        <f t="shared" ref="U149:Y149" si="91">U148</f>
        <v>0</v>
      </c>
      <c r="V149" s="92">
        <f t="shared" si="91"/>
        <v>0</v>
      </c>
      <c r="W149" s="92">
        <f t="shared" si="91"/>
        <v>0</v>
      </c>
      <c r="X149" s="92">
        <f t="shared" si="91"/>
        <v>0</v>
      </c>
      <c r="Y149" s="92">
        <f t="shared" si="91"/>
        <v>0</v>
      </c>
      <c r="Z149" s="93">
        <f t="shared" si="75"/>
        <v>0</v>
      </c>
    </row>
    <row r="150" spans="1:26" x14ac:dyDescent="0.3">
      <c r="A150" s="119"/>
      <c r="B150" s="119"/>
      <c r="C150" s="119"/>
      <c r="D150" s="119"/>
      <c r="E150" s="120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</row>
  </sheetData>
  <mergeCells count="92">
    <mergeCell ref="A139:A149"/>
    <mergeCell ref="B139:B141"/>
    <mergeCell ref="C141:E141"/>
    <mergeCell ref="B142:B143"/>
    <mergeCell ref="C143:E143"/>
    <mergeCell ref="B144:B145"/>
    <mergeCell ref="C145:E145"/>
    <mergeCell ref="B146:B147"/>
    <mergeCell ref="C147:E147"/>
    <mergeCell ref="B148:B149"/>
    <mergeCell ref="C149:E149"/>
    <mergeCell ref="A118:A137"/>
    <mergeCell ref="B118:B126"/>
    <mergeCell ref="C126:E126"/>
    <mergeCell ref="B127:B128"/>
    <mergeCell ref="C128:E128"/>
    <mergeCell ref="B129:B131"/>
    <mergeCell ref="C131:E131"/>
    <mergeCell ref="B132:B133"/>
    <mergeCell ref="C133:E133"/>
    <mergeCell ref="B134:B135"/>
    <mergeCell ref="C135:E135"/>
    <mergeCell ref="B136:B137"/>
    <mergeCell ref="C137:E137"/>
    <mergeCell ref="A108:A116"/>
    <mergeCell ref="B108:B111"/>
    <mergeCell ref="C111:E111"/>
    <mergeCell ref="B112:B114"/>
    <mergeCell ref="C114:E114"/>
    <mergeCell ref="B115:B116"/>
    <mergeCell ref="C116:E116"/>
    <mergeCell ref="A94:A106"/>
    <mergeCell ref="B94:B97"/>
    <mergeCell ref="C97:E97"/>
    <mergeCell ref="B98:B101"/>
    <mergeCell ref="C101:E101"/>
    <mergeCell ref="B102:B104"/>
    <mergeCell ref="C104:E104"/>
    <mergeCell ref="B105:B106"/>
    <mergeCell ref="C106:E106"/>
    <mergeCell ref="A82:A92"/>
    <mergeCell ref="B82:B86"/>
    <mergeCell ref="C86:E86"/>
    <mergeCell ref="B87:B88"/>
    <mergeCell ref="C88:E88"/>
    <mergeCell ref="B89:B92"/>
    <mergeCell ref="C92:E92"/>
    <mergeCell ref="A69:A81"/>
    <mergeCell ref="B69:B72"/>
    <mergeCell ref="C72:E72"/>
    <mergeCell ref="B73:B74"/>
    <mergeCell ref="C74:E74"/>
    <mergeCell ref="B75:B77"/>
    <mergeCell ref="C77:E77"/>
    <mergeCell ref="B78:B81"/>
    <mergeCell ref="C81:E81"/>
    <mergeCell ref="A51:A68"/>
    <mergeCell ref="B51:B53"/>
    <mergeCell ref="C53:E53"/>
    <mergeCell ref="B54:B57"/>
    <mergeCell ref="C57:E57"/>
    <mergeCell ref="B58:B63"/>
    <mergeCell ref="C63:E63"/>
    <mergeCell ref="B64:B66"/>
    <mergeCell ref="C66:E66"/>
    <mergeCell ref="B67:B68"/>
    <mergeCell ref="C68:E68"/>
    <mergeCell ref="A6:B6"/>
    <mergeCell ref="C6:E6"/>
    <mergeCell ref="A7:B7"/>
    <mergeCell ref="C7:E7"/>
    <mergeCell ref="A8:A50"/>
    <mergeCell ref="B8:B15"/>
    <mergeCell ref="C15:E15"/>
    <mergeCell ref="B16:B32"/>
    <mergeCell ref="C32:E32"/>
    <mergeCell ref="B33:B40"/>
    <mergeCell ref="C40:E40"/>
    <mergeCell ref="B41:B50"/>
    <mergeCell ref="C50:E50"/>
    <mergeCell ref="W1:Y1"/>
    <mergeCell ref="A3:E3"/>
    <mergeCell ref="A4:B4"/>
    <mergeCell ref="C4:E4"/>
    <mergeCell ref="A5:B5"/>
    <mergeCell ref="C5:E5"/>
    <mergeCell ref="A1:A2"/>
    <mergeCell ref="B1:B2"/>
    <mergeCell ref="C1:C2"/>
    <mergeCell ref="E1:E2"/>
    <mergeCell ref="F1:L1"/>
    <mergeCell ref="N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2025-06-11T12:45:46Z</dcterms:modified>
</cp:coreProperties>
</file>